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codeName="ThisWorkbook"/>
  <xr:revisionPtr revIDLastSave="0" documentId="13_ncr:1_{220A6062-F975-4211-BBAA-C6DBA90B78FD}" xr6:coauthVersionLast="47" xr6:coauthVersionMax="47" xr10:uidLastSave="{00000000-0000-0000-0000-000000000000}"/>
  <bookViews>
    <workbookView xWindow="-120" yWindow="-120" windowWidth="29040" windowHeight="15720" tabRatio="919" xr2:uid="{00000000-000D-0000-FFFF-FFFF00000000}"/>
  </bookViews>
  <sheets>
    <sheet name="Appendix A" sheetId="1" r:id="rId1"/>
    <sheet name="1A - ADIT" sheetId="12" r:id="rId2"/>
    <sheet name="1B - ADIT Amortization" sheetId="29" r:id="rId3"/>
    <sheet name="1C - ADIT Remeasurement" sheetId="34" r:id="rId4"/>
    <sheet name="2 - Other Taxes" sheetId="3" r:id="rId5"/>
    <sheet name="3 - Revenue Credits" sheetId="5" r:id="rId6"/>
    <sheet name="4 - 100 Basis Pt ROE" sheetId="6" r:id="rId7"/>
    <sheet name="5 - Cost Support" sheetId="7" r:id="rId8"/>
    <sheet name="6 - Est &amp; Reconcile WS" sheetId="37" r:id="rId9"/>
    <sheet name="6 - Reconciliation WS" sheetId="27" r:id="rId10"/>
    <sheet name="6a - Capital Adds WS" sheetId="35" r:id="rId11"/>
    <sheet name="7 - TEC Project WS" sheetId="26" r:id="rId12"/>
    <sheet name="8 - Securitization" sheetId="11" r:id="rId13"/>
    <sheet name="9 - Depr Rates" sheetId="28" r:id="rId14"/>
    <sheet name="10 - Adj Plant In Service" sheetId="36" r:id="rId15"/>
  </sheets>
  <definedNames>
    <definedName name="__" hidden="1">#REF!</definedName>
    <definedName name="___" hidden="1">#REF!</definedName>
    <definedName name="____" hidden="1">#REF!</definedName>
    <definedName name="_____" hidden="1">#REF!</definedName>
    <definedName name="______" hidden="1">#REF!</definedName>
    <definedName name="_______" hidden="1">#REF!</definedName>
    <definedName name="______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_FY1" localSheetId="8" hidden="1">{#N/A,#N/A,FALSE,"Monthly SAIFI";#N/A,#N/A,FALSE,"Yearly SAIFI";#N/A,#N/A,FALSE,"Monthly CAIDI";#N/A,#N/A,FALSE,"Yearly CAIDI";#N/A,#N/A,FALSE,"Monthly SAIDI";#N/A,#N/A,FALSE,"Yearly SAIDI";#N/A,#N/A,FALSE,"Monthly MAIFI";#N/A,#N/A,FALSE,"Yearly MAIFI";#N/A,#N/A,FALSE,"Monthly Cust &gt;=4 Int"}</definedName>
    <definedName name="__________________FY1" hidden="1">{#N/A,#N/A,FALSE,"Monthly SAIFI";#N/A,#N/A,FALSE,"Yearly SAIFI";#N/A,#N/A,FALSE,"Monthly CAIDI";#N/A,#N/A,FALSE,"Yearly CAIDI";#N/A,#N/A,FALSE,"Monthly SAIDI";#N/A,#N/A,FALSE,"Yearly SAIDI";#N/A,#N/A,FALSE,"Monthly MAIFI";#N/A,#N/A,FALSE,"Yearly MAIFI";#N/A,#N/A,FALSE,"Monthly Cust &gt;=4 Int"}</definedName>
    <definedName name="__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__ryr56565" hidden="1">{#N/A,#N/A,FALSE,"Monthly SAIFI";#N/A,#N/A,FALSE,"Yearly SAIFI";#N/A,#N/A,FALSE,"Monthly CAIDI";#N/A,#N/A,FALSE,"Yearly CAIDI";#N/A,#N/A,FALSE,"Monthly SAIDI";#N/A,#N/A,FALSE,"Yearly SAIDI";#N/A,#N/A,FALSE,"Monthly MAIFI";#N/A,#N/A,FALSE,"Yearly MAIFI";#N/A,#N/A,FALSE,"Monthly Cust &gt;=4 Int"}</definedName>
    <definedName name="_________________FY1" localSheetId="8" hidden="1">{#N/A,#N/A,FALSE,"Monthly SAIFI";#N/A,#N/A,FALSE,"Yearly SAIFI";#N/A,#N/A,FALSE,"Monthly CAIDI";#N/A,#N/A,FALSE,"Yearly CAIDI";#N/A,#N/A,FALSE,"Monthly SAIDI";#N/A,#N/A,FALSE,"Yearly SAIDI";#N/A,#N/A,FALSE,"Monthly MAIFI";#N/A,#N/A,FALSE,"Yearly MAIFI";#N/A,#N/A,FALSE,"Monthly Cust &gt;=4 Int"}</definedName>
    <definedName name="_________________FY1" hidden="1">{#N/A,#N/A,FALSE,"Monthly SAIFI";#N/A,#N/A,FALSE,"Yearly SAIFI";#N/A,#N/A,FALSE,"Monthly CAIDI";#N/A,#N/A,FALSE,"Yearly CAIDI";#N/A,#N/A,FALSE,"Monthly SAIDI";#N/A,#N/A,FALSE,"Yearly SAIDI";#N/A,#N/A,FALSE,"Monthly MAIFI";#N/A,#N/A,FALSE,"Yearly MAIFI";#N/A,#N/A,FALSE,"Monthly Cust &gt;=4 Int"}</definedName>
    <definedName name="_________________H1" localSheetId="8" hidden="1">{"'Metretek HTML'!$A$7:$W$42"}</definedName>
    <definedName name="_________________H1" hidden="1">{"'Metretek HTML'!$A$7:$W$42"}</definedName>
    <definedName name="_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_ryr56565" hidden="1">{#N/A,#N/A,FALSE,"Monthly SAIFI";#N/A,#N/A,FALSE,"Yearly SAIFI";#N/A,#N/A,FALSE,"Monthly CAIDI";#N/A,#N/A,FALSE,"Yearly CAIDI";#N/A,#N/A,FALSE,"Monthly SAIDI";#N/A,#N/A,FALSE,"Yearly SAIDI";#N/A,#N/A,FALSE,"Monthly MAIFI";#N/A,#N/A,FALSE,"Yearly MAIFI";#N/A,#N/A,FALSE,"Monthly Cust &gt;=4 Int"}</definedName>
    <definedName name="________________FY1" localSheetId="8" hidden="1">{#N/A,#N/A,FALSE,"Monthly SAIFI";#N/A,#N/A,FALSE,"Yearly SAIFI";#N/A,#N/A,FALSE,"Monthly CAIDI";#N/A,#N/A,FALSE,"Yearly CAIDI";#N/A,#N/A,FALSE,"Monthly SAIDI";#N/A,#N/A,FALSE,"Yearly SAIDI";#N/A,#N/A,FALSE,"Monthly MAIFI";#N/A,#N/A,FALSE,"Yearly MAIFI";#N/A,#N/A,FALSE,"Monthly Cust &gt;=4 Int"}</definedName>
    <definedName name="________________FY1" hidden="1">{#N/A,#N/A,FALSE,"Monthly SAIFI";#N/A,#N/A,FALSE,"Yearly SAIFI";#N/A,#N/A,FALSE,"Monthly CAIDI";#N/A,#N/A,FALSE,"Yearly CAIDI";#N/A,#N/A,FALSE,"Monthly SAIDI";#N/A,#N/A,FALSE,"Yearly SAIDI";#N/A,#N/A,FALSE,"Monthly MAIFI";#N/A,#N/A,FALSE,"Yearly MAIFI";#N/A,#N/A,FALSE,"Monthly Cust &gt;=4 Int"}</definedName>
    <definedName name="_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_ryr56565" hidden="1">{#N/A,#N/A,FALSE,"Monthly SAIFI";#N/A,#N/A,FALSE,"Yearly SAIFI";#N/A,#N/A,FALSE,"Monthly CAIDI";#N/A,#N/A,FALSE,"Yearly CAIDI";#N/A,#N/A,FALSE,"Monthly SAIDI";#N/A,#N/A,FALSE,"Yearly SAIDI";#N/A,#N/A,FALSE,"Monthly MAIFI";#N/A,#N/A,FALSE,"Yearly MAIFI";#N/A,#N/A,FALSE,"Monthly Cust &gt;=4 Int"}</definedName>
    <definedName name="_______________FY1" localSheetId="8" hidden="1">{#N/A,#N/A,FALSE,"Monthly SAIFI";#N/A,#N/A,FALSE,"Yearly SAIFI";#N/A,#N/A,FALSE,"Monthly CAIDI";#N/A,#N/A,FALSE,"Yearly CAIDI";#N/A,#N/A,FALSE,"Monthly SAIDI";#N/A,#N/A,FALSE,"Yearly SAIDI";#N/A,#N/A,FALSE,"Monthly MAIFI";#N/A,#N/A,FALSE,"Yearly MAIFI";#N/A,#N/A,FALSE,"Monthly Cust &gt;=4 Int"}</definedName>
    <definedName name="_______________FY1" hidden="1">{#N/A,#N/A,FALSE,"Monthly SAIFI";#N/A,#N/A,FALSE,"Yearly SAIFI";#N/A,#N/A,FALSE,"Monthly CAIDI";#N/A,#N/A,FALSE,"Yearly CAIDI";#N/A,#N/A,FALSE,"Monthly SAIDI";#N/A,#N/A,FALSE,"Yearly SAIDI";#N/A,#N/A,FALSE,"Monthly MAIFI";#N/A,#N/A,FALSE,"Yearly MAIFI";#N/A,#N/A,FALSE,"Monthly Cust &gt;=4 Int"}</definedName>
    <definedName name="_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_ryr56565" hidden="1">{#N/A,#N/A,FALSE,"Monthly SAIFI";#N/A,#N/A,FALSE,"Yearly SAIFI";#N/A,#N/A,FALSE,"Monthly CAIDI";#N/A,#N/A,FALSE,"Yearly CAIDI";#N/A,#N/A,FALSE,"Monthly SAIDI";#N/A,#N/A,FALSE,"Yearly SAIDI";#N/A,#N/A,FALSE,"Monthly MAIFI";#N/A,#N/A,FALSE,"Yearly MAIFI";#N/A,#N/A,FALSE,"Monthly Cust &gt;=4 Int"}</definedName>
    <definedName name="______________FY1" localSheetId="8" hidden="1">{#N/A,#N/A,FALSE,"Monthly SAIFI";#N/A,#N/A,FALSE,"Yearly SAIFI";#N/A,#N/A,FALSE,"Monthly CAIDI";#N/A,#N/A,FALSE,"Yearly CAIDI";#N/A,#N/A,FALSE,"Monthly SAIDI";#N/A,#N/A,FALSE,"Yearly SAIDI";#N/A,#N/A,FALSE,"Monthly MAIFI";#N/A,#N/A,FALSE,"Yearly MAIFI";#N/A,#N/A,FALSE,"Monthly Cust &gt;=4 Int"}</definedName>
    <definedName name="______________FY1" hidden="1">{#N/A,#N/A,FALSE,"Monthly SAIFI";#N/A,#N/A,FALSE,"Yearly SAIFI";#N/A,#N/A,FALSE,"Monthly CAIDI";#N/A,#N/A,FALSE,"Yearly CAIDI";#N/A,#N/A,FALSE,"Monthly SAIDI";#N/A,#N/A,FALSE,"Yearly SAIDI";#N/A,#N/A,FALSE,"Monthly MAIFI";#N/A,#N/A,FALSE,"Yearly MAIFI";#N/A,#N/A,FALSE,"Monthly Cust &gt;=4 Int"}</definedName>
    <definedName name="_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_ryr56565" hidden="1">{#N/A,#N/A,FALSE,"Monthly SAIFI";#N/A,#N/A,FALSE,"Yearly SAIFI";#N/A,#N/A,FALSE,"Monthly CAIDI";#N/A,#N/A,FALSE,"Yearly CAIDI";#N/A,#N/A,FALSE,"Monthly SAIDI";#N/A,#N/A,FALSE,"Yearly SAIDI";#N/A,#N/A,FALSE,"Monthly MAIFI";#N/A,#N/A,FALSE,"Yearly MAIFI";#N/A,#N/A,FALSE,"Monthly Cust &gt;=4 Int"}</definedName>
    <definedName name="_____________FY1" localSheetId="8" hidden="1">{#N/A,#N/A,FALSE,"Monthly SAIFI";#N/A,#N/A,FALSE,"Yearly SAIFI";#N/A,#N/A,FALSE,"Monthly CAIDI";#N/A,#N/A,FALSE,"Yearly CAIDI";#N/A,#N/A,FALSE,"Monthly SAIDI";#N/A,#N/A,FALSE,"Yearly SAIDI";#N/A,#N/A,FALSE,"Monthly MAIFI";#N/A,#N/A,FALSE,"Yearly MAIFI";#N/A,#N/A,FALSE,"Monthly Cust &gt;=4 Int"}</definedName>
    <definedName name="_____________FY1" hidden="1">{#N/A,#N/A,FALSE,"Monthly SAIFI";#N/A,#N/A,FALSE,"Yearly SAIFI";#N/A,#N/A,FALSE,"Monthly CAIDI";#N/A,#N/A,FALSE,"Yearly CAIDI";#N/A,#N/A,FALSE,"Monthly SAIDI";#N/A,#N/A,FALSE,"Yearly SAIDI";#N/A,#N/A,FALSE,"Monthly MAIFI";#N/A,#N/A,FALSE,"Yearly MAIFI";#N/A,#N/A,FALSE,"Monthly Cust &gt;=4 Int"}</definedName>
    <definedName name="_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_ryr56565" hidden="1">{#N/A,#N/A,FALSE,"Monthly SAIFI";#N/A,#N/A,FALSE,"Yearly SAIFI";#N/A,#N/A,FALSE,"Monthly CAIDI";#N/A,#N/A,FALSE,"Yearly CAIDI";#N/A,#N/A,FALSE,"Monthly SAIDI";#N/A,#N/A,FALSE,"Yearly SAIDI";#N/A,#N/A,FALSE,"Monthly MAIFI";#N/A,#N/A,FALSE,"Yearly MAIFI";#N/A,#N/A,FALSE,"Monthly Cust &gt;=4 Int"}</definedName>
    <definedName name="____________FY1" localSheetId="8" hidden="1">{#N/A,#N/A,FALSE,"Monthly SAIFI";#N/A,#N/A,FALSE,"Yearly SAIFI";#N/A,#N/A,FALSE,"Monthly CAIDI";#N/A,#N/A,FALSE,"Yearly CAIDI";#N/A,#N/A,FALSE,"Monthly SAIDI";#N/A,#N/A,FALSE,"Yearly SAIDI";#N/A,#N/A,FALSE,"Monthly MAIFI";#N/A,#N/A,FALSE,"Yearly MAIFI";#N/A,#N/A,FALSE,"Monthly Cust &gt;=4 Int"}</definedName>
    <definedName name="____________FY1" hidden="1">{#N/A,#N/A,FALSE,"Monthly SAIFI";#N/A,#N/A,FALSE,"Yearly SAIFI";#N/A,#N/A,FALSE,"Monthly CAIDI";#N/A,#N/A,FALSE,"Yearly CAIDI";#N/A,#N/A,FALSE,"Monthly SAIDI";#N/A,#N/A,FALSE,"Yearly SAIDI";#N/A,#N/A,FALSE,"Monthly MAIFI";#N/A,#N/A,FALSE,"Yearly MAIFI";#N/A,#N/A,FALSE,"Monthly Cust &gt;=4 Int"}</definedName>
    <definedName name="_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_ryr56565" hidden="1">{#N/A,#N/A,FALSE,"Monthly SAIFI";#N/A,#N/A,FALSE,"Yearly SAIFI";#N/A,#N/A,FALSE,"Monthly CAIDI";#N/A,#N/A,FALSE,"Yearly CAIDI";#N/A,#N/A,FALSE,"Monthly SAIDI";#N/A,#N/A,FALSE,"Yearly SAIDI";#N/A,#N/A,FALSE,"Monthly MAIFI";#N/A,#N/A,FALSE,"Yearly MAIFI";#N/A,#N/A,FALSE,"Monthly Cust &gt;=4 Int"}</definedName>
    <definedName name="___________FY1" localSheetId="8" hidden="1">{#N/A,#N/A,FALSE,"Monthly SAIFI";#N/A,#N/A,FALSE,"Yearly SAIFI";#N/A,#N/A,FALSE,"Monthly CAIDI";#N/A,#N/A,FALSE,"Yearly CAIDI";#N/A,#N/A,FALSE,"Monthly SAIDI";#N/A,#N/A,FALSE,"Yearly SAIDI";#N/A,#N/A,FALSE,"Monthly MAIFI";#N/A,#N/A,FALSE,"Yearly MAIFI";#N/A,#N/A,FALSE,"Monthly Cust &gt;=4 Int"}</definedName>
    <definedName name="___________FY1" hidden="1">{#N/A,#N/A,FALSE,"Monthly SAIFI";#N/A,#N/A,FALSE,"Yearly SAIFI";#N/A,#N/A,FALSE,"Monthly CAIDI";#N/A,#N/A,FALSE,"Yearly CAIDI";#N/A,#N/A,FALSE,"Monthly SAIDI";#N/A,#N/A,FALSE,"Yearly SAIDI";#N/A,#N/A,FALSE,"Monthly MAIFI";#N/A,#N/A,FALSE,"Yearly MAIFI";#N/A,#N/A,FALSE,"Monthly Cust &gt;=4 Int"}</definedName>
    <definedName name="___________ryr56565" localSheetId="8" hidden="1">{#N/A,#N/A,FALSE,"Monthly SAIFI";#N/A,#N/A,FALSE,"Yearly SAIFI";#N/A,#N/A,FALSE,"Monthly CAIDI";#N/A,#N/A,FALSE,"Yearly CAIDI";#N/A,#N/A,FALSE,"Monthly SAIDI";#N/A,#N/A,FALSE,"Yearly SAIDI";#N/A,#N/A,FALSE,"Monthly MAIFI";#N/A,#N/A,FALSE,"Yearly MAIFI";#N/A,#N/A,FALSE,"Monthly Cust &gt;=4 Int"}</definedName>
    <definedName name="___________ryr56565" hidden="1">{#N/A,#N/A,FALSE,"Monthly SAIFI";#N/A,#N/A,FALSE,"Yearly SAIFI";#N/A,#N/A,FALSE,"Monthly CAIDI";#N/A,#N/A,FALSE,"Yearly CAIDI";#N/A,#N/A,FALSE,"Monthly SAIDI";#N/A,#N/A,FALSE,"Yearly SAIDI";#N/A,#N/A,FALSE,"Monthly MAIFI";#N/A,#N/A,FALSE,"Yearly MAIFI";#N/A,#N/A,FALSE,"Monthly Cust &gt;=4 Int"}</definedName>
    <definedName name="__________FY1" localSheetId="8" hidden="1">{#N/A,#N/A,FALSE,"Monthly SAIFI";#N/A,#N/A,FALSE,"Yearly SAIFI";#N/A,#N/A,FALSE,"Monthly CAIDI";#N/A,#N/A,FALSE,"Yearly CAIDI";#N/A,#N/A,FALSE,"Monthly SAIDI";#N/A,#N/A,FALSE,"Yearly SAIDI";#N/A,#N/A,FALSE,"Monthly MAIFI";#N/A,#N/A,FALSE,"Yearly MAIFI";#N/A,#N/A,FALSE,"Monthly Cust &gt;=4 Int"}</definedName>
    <definedName name="__________FY1" hidden="1">{#N/A,#N/A,FALSE,"Monthly SAIFI";#N/A,#N/A,FALSE,"Yearly SAIFI";#N/A,#N/A,FALSE,"Monthly CAIDI";#N/A,#N/A,FALSE,"Yearly CAIDI";#N/A,#N/A,FALSE,"Monthly SAIDI";#N/A,#N/A,FALSE,"Yearly SAIDI";#N/A,#N/A,FALSE,"Monthly MAIFI";#N/A,#N/A,FALSE,"Yearly MAIFI";#N/A,#N/A,FALSE,"Monthly Cust &gt;=4 Int"}</definedName>
    <definedName name="__________ryr56565" localSheetId="8" hidden="1">{#N/A,#N/A,FALSE,"Monthly SAIFI";#N/A,#N/A,FALSE,"Yearly SAIFI";#N/A,#N/A,FALSE,"Monthly CAIDI";#N/A,#N/A,FALSE,"Yearly CAIDI";#N/A,#N/A,FALSE,"Monthly SAIDI";#N/A,#N/A,FALSE,"Yearly SAIDI";#N/A,#N/A,FALSE,"Monthly MAIFI";#N/A,#N/A,FALSE,"Yearly MAIFI";#N/A,#N/A,FALSE,"Monthly Cust &gt;=4 Int"}</definedName>
    <definedName name="__________ryr56565" hidden="1">{#N/A,#N/A,FALSE,"Monthly SAIFI";#N/A,#N/A,FALSE,"Yearly SAIFI";#N/A,#N/A,FALSE,"Monthly CAIDI";#N/A,#N/A,FALSE,"Yearly CAIDI";#N/A,#N/A,FALSE,"Monthly SAIDI";#N/A,#N/A,FALSE,"Yearly SAIDI";#N/A,#N/A,FALSE,"Monthly MAIFI";#N/A,#N/A,FALSE,"Yearly MAIFI";#N/A,#N/A,FALSE,"Monthly Cust &gt;=4 Int"}</definedName>
    <definedName name="_________bbb1" localSheetId="8" hidden="1">{#N/A,#N/A,FALSE,"O&amp;M by processes";#N/A,#N/A,FALSE,"Elec Act vs Bud";#N/A,#N/A,FALSE,"G&amp;A";#N/A,#N/A,FALSE,"BGS";#N/A,#N/A,FALSE,"Res Cost"}</definedName>
    <definedName name="_________bbb1" hidden="1">{#N/A,#N/A,FALSE,"O&amp;M by processes";#N/A,#N/A,FALSE,"Elec Act vs Bud";#N/A,#N/A,FALSE,"G&amp;A";#N/A,#N/A,FALSE,"BGS";#N/A,#N/A,FALSE,"Res Cost"}</definedName>
    <definedName name="_________EPS1" localSheetId="8" hidden="1">{#N/A,#N/A,FALSE,"95Act"}</definedName>
    <definedName name="_________EPS1" hidden="1">{#N/A,#N/A,FALSE,"95Act"}</definedName>
    <definedName name="_________FY1" localSheetId="8" hidden="1">{#N/A,#N/A,FALSE,"Monthly SAIFI";#N/A,#N/A,FALSE,"Yearly SAIFI";#N/A,#N/A,FALSE,"Monthly CAIDI";#N/A,#N/A,FALSE,"Yearly CAIDI";#N/A,#N/A,FALSE,"Monthly SAIDI";#N/A,#N/A,FALSE,"Yearly SAIDI";#N/A,#N/A,FALSE,"Monthly MAIFI";#N/A,#N/A,FALSE,"Yearly MAIFI";#N/A,#N/A,FALSE,"Monthly Cust &gt;=4 Int"}</definedName>
    <definedName name="_________FY1" hidden="1">{#N/A,#N/A,FALSE,"Monthly SAIFI";#N/A,#N/A,FALSE,"Yearly SAIFI";#N/A,#N/A,FALSE,"Monthly CAIDI";#N/A,#N/A,FALSE,"Yearly CAIDI";#N/A,#N/A,FALSE,"Monthly SAIDI";#N/A,#N/A,FALSE,"Yearly SAIDI";#N/A,#N/A,FALSE,"Monthly MAIFI";#N/A,#N/A,FALSE,"Yearly MAIFI";#N/A,#N/A,FALSE,"Monthly Cust &gt;=4 Int"}</definedName>
    <definedName name="_________ryr56565" localSheetId="8" hidden="1">{#N/A,#N/A,FALSE,"Monthly SAIFI";#N/A,#N/A,FALSE,"Yearly SAIFI";#N/A,#N/A,FALSE,"Monthly CAIDI";#N/A,#N/A,FALSE,"Yearly CAIDI";#N/A,#N/A,FALSE,"Monthly SAIDI";#N/A,#N/A,FALSE,"Yearly SAIDI";#N/A,#N/A,FALSE,"Monthly MAIFI";#N/A,#N/A,FALSE,"Yearly MAIFI";#N/A,#N/A,FALSE,"Monthly Cust &gt;=4 Int"}</definedName>
    <definedName name="_________ryr56565" hidden="1">{#N/A,#N/A,FALSE,"Monthly SAIFI";#N/A,#N/A,FALSE,"Yearly SAIFI";#N/A,#N/A,FALSE,"Monthly CAIDI";#N/A,#N/A,FALSE,"Yearly CAIDI";#N/A,#N/A,FALSE,"Monthly SAIDI";#N/A,#N/A,FALSE,"Yearly SAIDI";#N/A,#N/A,FALSE,"Monthly MAIFI";#N/A,#N/A,FALSE,"Yearly MAIFI";#N/A,#N/A,FALSE,"Monthly Cust &gt;=4 Int"}</definedName>
    <definedName name="________bbb1" localSheetId="8" hidden="1">{#N/A,#N/A,FALSE,"O&amp;M by processes";#N/A,#N/A,FALSE,"Elec Act vs Bud";#N/A,#N/A,FALSE,"G&amp;A";#N/A,#N/A,FALSE,"BGS";#N/A,#N/A,FALSE,"Res Cost"}</definedName>
    <definedName name="________bbb1" hidden="1">{#N/A,#N/A,FALSE,"O&amp;M by processes";#N/A,#N/A,FALSE,"Elec Act vs Bud";#N/A,#N/A,FALSE,"G&amp;A";#N/A,#N/A,FALSE,"BGS";#N/A,#N/A,FALSE,"Res Cost"}</definedName>
    <definedName name="_______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___EPS1" localSheetId="8" hidden="1">{#N/A,#N/A,FALSE,"95Act"}</definedName>
    <definedName name="________EPS1" hidden="1">{#N/A,#N/A,FALSE,"95Act"}</definedName>
    <definedName name="________FY1" localSheetId="8" hidden="1">{#N/A,#N/A,FALSE,"Monthly SAIFI";#N/A,#N/A,FALSE,"Yearly SAIFI";#N/A,#N/A,FALSE,"Monthly CAIDI";#N/A,#N/A,FALSE,"Yearly CAIDI";#N/A,#N/A,FALSE,"Monthly SAIDI";#N/A,#N/A,FALSE,"Yearly SAIDI";#N/A,#N/A,FALSE,"Monthly MAIFI";#N/A,#N/A,FALSE,"Yearly MAIFI";#N/A,#N/A,FALSE,"Monthly Cust &gt;=4 Int"}</definedName>
    <definedName name="________FY1" hidden="1">{#N/A,#N/A,FALSE,"Monthly SAIFI";#N/A,#N/A,FALSE,"Yearly SAIFI";#N/A,#N/A,FALSE,"Monthly CAIDI";#N/A,#N/A,FALSE,"Yearly CAIDI";#N/A,#N/A,FALSE,"Monthly SAIDI";#N/A,#N/A,FALSE,"Yearly SAIDI";#N/A,#N/A,FALSE,"Monthly MAIFI";#N/A,#N/A,FALSE,"Yearly MAIFI";#N/A,#N/A,FALSE,"Monthly Cust &gt;=4 Int"}</definedName>
    <definedName name="________GM1" localSheetId="8" hidden="1">{#N/A,#N/A,FALSE,"2003";#N/A,#N/A,FALSE,"2004";#N/A,#N/A,FALSE,"2005";#N/A,#N/A,FALSE,"2006";#N/A,#N/A,FALSE,"2007"}</definedName>
    <definedName name="________GM1" hidden="1">{#N/A,#N/A,FALSE,"2003";#N/A,#N/A,FALSE,"2004";#N/A,#N/A,FALSE,"2005";#N/A,#N/A,FALSE,"2006";#N/A,#N/A,FALSE,"2007"}</definedName>
    <definedName name="________ryr56565" localSheetId="8" hidden="1">{#N/A,#N/A,FALSE,"Monthly SAIFI";#N/A,#N/A,FALSE,"Yearly SAIFI";#N/A,#N/A,FALSE,"Monthly CAIDI";#N/A,#N/A,FALSE,"Yearly CAIDI";#N/A,#N/A,FALSE,"Monthly SAIDI";#N/A,#N/A,FALSE,"Yearly SAIDI";#N/A,#N/A,FALSE,"Monthly MAIFI";#N/A,#N/A,FALSE,"Yearly MAIFI";#N/A,#N/A,FALSE,"Monthly Cust &gt;=4 Int"}</definedName>
    <definedName name="________ryr56565" hidden="1">{#N/A,#N/A,FALSE,"Monthly SAIFI";#N/A,#N/A,FALSE,"Yearly SAIFI";#N/A,#N/A,FALSE,"Monthly CAIDI";#N/A,#N/A,FALSE,"Yearly CAIDI";#N/A,#N/A,FALSE,"Monthly SAIDI";#N/A,#N/A,FALSE,"Yearly SAIDI";#N/A,#N/A,FALSE,"Monthly MAIFI";#N/A,#N/A,FALSE,"Yearly MAIFI";#N/A,#N/A,FALSE,"Monthly Cust &gt;=4 Int"}</definedName>
    <definedName name="_______bbb1" localSheetId="8" hidden="1">{#N/A,#N/A,FALSE,"O&amp;M by processes";#N/A,#N/A,FALSE,"Elec Act vs Bud";#N/A,#N/A,FALSE,"G&amp;A";#N/A,#N/A,FALSE,"BGS";#N/A,#N/A,FALSE,"Res Cost"}</definedName>
    <definedName name="_______bbb1" hidden="1">{#N/A,#N/A,FALSE,"O&amp;M by processes";#N/A,#N/A,FALSE,"Elec Act vs Bud";#N/A,#N/A,FALSE,"G&amp;A";#N/A,#N/A,FALSE,"BGS";#N/A,#N/A,FALSE,"Res Cost"}</definedName>
    <definedName name="_______EPS1" localSheetId="8" hidden="1">{#N/A,#N/A,FALSE,"95Act"}</definedName>
    <definedName name="_______EPS1" hidden="1">{#N/A,#N/A,FALSE,"95Act"}</definedName>
    <definedName name="_______FY1" localSheetId="8" hidden="1">{#N/A,#N/A,FALSE,"Monthly SAIFI";#N/A,#N/A,FALSE,"Yearly SAIFI";#N/A,#N/A,FALSE,"Monthly CAIDI";#N/A,#N/A,FALSE,"Yearly CAIDI";#N/A,#N/A,FALSE,"Monthly SAIDI";#N/A,#N/A,FALSE,"Yearly SAIDI";#N/A,#N/A,FALSE,"Monthly MAIFI";#N/A,#N/A,FALSE,"Yearly MAIFI";#N/A,#N/A,FALSE,"Monthly Cust &gt;=4 Int"}</definedName>
    <definedName name="_______FY1" hidden="1">{#N/A,#N/A,FALSE,"Monthly SAIFI";#N/A,#N/A,FALSE,"Yearly SAIFI";#N/A,#N/A,FALSE,"Monthly CAIDI";#N/A,#N/A,FALSE,"Yearly CAIDI";#N/A,#N/A,FALSE,"Monthly SAIDI";#N/A,#N/A,FALSE,"Yearly SAIDI";#N/A,#N/A,FALSE,"Monthly MAIFI";#N/A,#N/A,FALSE,"Yearly MAIFI";#N/A,#N/A,FALSE,"Monthly Cust &gt;=4 Int"}</definedName>
    <definedName name="_______ryr56565" localSheetId="8" hidden="1">{#N/A,#N/A,FALSE,"Monthly SAIFI";#N/A,#N/A,FALSE,"Yearly SAIFI";#N/A,#N/A,FALSE,"Monthly CAIDI";#N/A,#N/A,FALSE,"Yearly CAIDI";#N/A,#N/A,FALSE,"Monthly SAIDI";#N/A,#N/A,FALSE,"Yearly SAIDI";#N/A,#N/A,FALSE,"Monthly MAIFI";#N/A,#N/A,FALSE,"Yearly MAIFI";#N/A,#N/A,FALSE,"Monthly Cust &gt;=4 Int"}</definedName>
    <definedName name="_______ryr56565" hidden="1">{#N/A,#N/A,FALSE,"Monthly SAIFI";#N/A,#N/A,FALSE,"Yearly SAIFI";#N/A,#N/A,FALSE,"Monthly CAIDI";#N/A,#N/A,FALSE,"Yearly CAIDI";#N/A,#N/A,FALSE,"Monthly SAIDI";#N/A,#N/A,FALSE,"Yearly SAIDI";#N/A,#N/A,FALSE,"Monthly MAIFI";#N/A,#N/A,FALSE,"Yearly MAIFI";#N/A,#N/A,FALSE,"Monthly Cust &gt;=4 Int"}</definedName>
    <definedName name="______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bbb1" localSheetId="8" hidden="1">{#N/A,#N/A,FALSE,"O&amp;M by processes";#N/A,#N/A,FALSE,"Elec Act vs Bud";#N/A,#N/A,FALSE,"G&amp;A";#N/A,#N/A,FALSE,"BGS";#N/A,#N/A,FALSE,"Res Cost"}</definedName>
    <definedName name="______bbb1" hidden="1">{#N/A,#N/A,FALSE,"O&amp;M by processes";#N/A,#N/A,FALSE,"Elec Act vs Bud";#N/A,#N/A,FALSE,"G&amp;A";#N/A,#N/A,FALSE,"BGS";#N/A,#N/A,FALSE,"Res Cost"}</definedName>
    <definedName name="_____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_EPS1" localSheetId="8" hidden="1">{#N/A,#N/A,FALSE,"95Act"}</definedName>
    <definedName name="______EPS1" hidden="1">{#N/A,#N/A,FALSE,"95Act"}</definedName>
    <definedName name="______FY1" localSheetId="8" hidden="1">{#N/A,#N/A,FALSE,"Monthly SAIFI";#N/A,#N/A,FALSE,"Yearly SAIFI";#N/A,#N/A,FALSE,"Monthly CAIDI";#N/A,#N/A,FALSE,"Yearly CAIDI";#N/A,#N/A,FALSE,"Monthly SAIDI";#N/A,#N/A,FALSE,"Yearly SAIDI";#N/A,#N/A,FALSE,"Monthly MAIFI";#N/A,#N/A,FALSE,"Yearly MAIFI";#N/A,#N/A,FALSE,"Monthly Cust &gt;=4 Int"}</definedName>
    <definedName name="______FY1" hidden="1">{#N/A,#N/A,FALSE,"Monthly SAIFI";#N/A,#N/A,FALSE,"Yearly SAIFI";#N/A,#N/A,FALSE,"Monthly CAIDI";#N/A,#N/A,FALSE,"Yearly CAIDI";#N/A,#N/A,FALSE,"Monthly SAIDI";#N/A,#N/A,FALSE,"Yearly SAIDI";#N/A,#N/A,FALSE,"Monthly MAIFI";#N/A,#N/A,FALSE,"Yearly MAIFI";#N/A,#N/A,FALSE,"Monthly Cust &gt;=4 Int"}</definedName>
    <definedName name="______GM1" localSheetId="8" hidden="1">{#N/A,#N/A,FALSE,"2003";#N/A,#N/A,FALSE,"2004";#N/A,#N/A,FALSE,"2005";#N/A,#N/A,FALSE,"2006";#N/A,#N/A,FALSE,"2007"}</definedName>
    <definedName name="______GM1" hidden="1">{#N/A,#N/A,FALSE,"2003";#N/A,#N/A,FALSE,"2004";#N/A,#N/A,FALSE,"2005";#N/A,#N/A,FALSE,"2006";#N/A,#N/A,FALSE,"2007"}</definedName>
    <definedName name="______H1" localSheetId="8" hidden="1">{"'Metretek HTML'!$A$7:$W$42"}</definedName>
    <definedName name="______H1" hidden="1">{"'Metretek HTML'!$A$7:$W$42"}</definedName>
    <definedName name="______PPM1" localSheetId="8" hidden="1">{#N/A,#N/A,FALSE,"Aging Summary";#N/A,#N/A,FALSE,"Ratio Analysis";#N/A,#N/A,FALSE,"Test 120 Day Accts";#N/A,#N/A,FALSE,"Tickmarks"}</definedName>
    <definedName name="______PPM1" hidden="1">{#N/A,#N/A,FALSE,"Aging Summary";#N/A,#N/A,FALSE,"Ratio Analysis";#N/A,#N/A,FALSE,"Test 120 Day Accts";#N/A,#N/A,FALSE,"Tickmarks"}</definedName>
    <definedName name="______ryr56565" localSheetId="8" hidden="1">{#N/A,#N/A,FALSE,"Monthly SAIFI";#N/A,#N/A,FALSE,"Yearly SAIFI";#N/A,#N/A,FALSE,"Monthly CAIDI";#N/A,#N/A,FALSE,"Yearly CAIDI";#N/A,#N/A,FALSE,"Monthly SAIDI";#N/A,#N/A,FALSE,"Yearly SAIDI";#N/A,#N/A,FALSE,"Monthly MAIFI";#N/A,#N/A,FALSE,"Yearly MAIFI";#N/A,#N/A,FALSE,"Monthly Cust &gt;=4 Int"}</definedName>
    <definedName name="______ryr56565" hidden="1">{#N/A,#N/A,FALSE,"Monthly SAIFI";#N/A,#N/A,FALSE,"Yearly SAIFI";#N/A,#N/A,FALSE,"Monthly CAIDI";#N/A,#N/A,FALSE,"Yearly CAIDI";#N/A,#N/A,FALSE,"Monthly SAIDI";#N/A,#N/A,FALSE,"Yearly SAIDI";#N/A,#N/A,FALSE,"Monthly MAIFI";#N/A,#N/A,FALSE,"Yearly MAIFI";#N/A,#N/A,FALSE,"Monthly Cust &gt;=4 Int"}</definedName>
    <definedName name="______TF2" hidden="1">#REF!,#REF!</definedName>
    <definedName name="______TF2222" hidden="1">#REF!</definedName>
    <definedName name="______xx1" hidden="1">#REF!,#REF!</definedName>
    <definedName name="_____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bbb1" localSheetId="8" hidden="1">{#N/A,#N/A,FALSE,"O&amp;M by processes";#N/A,#N/A,FALSE,"Elec Act vs Bud";#N/A,#N/A,FALSE,"G&amp;A";#N/A,#N/A,FALSE,"BGS";#N/A,#N/A,FALSE,"Res Cost"}</definedName>
    <definedName name="_____bbb1" hidden="1">{#N/A,#N/A,FALSE,"O&amp;M by processes";#N/A,#N/A,FALSE,"Elec Act vs Bud";#N/A,#N/A,FALSE,"G&amp;A";#N/A,#N/A,FALSE,"BGS";#N/A,#N/A,FALSE,"Res Cost"}</definedName>
    <definedName name="____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_EPS1" localSheetId="8" hidden="1">{#N/A,#N/A,FALSE,"95Act"}</definedName>
    <definedName name="_____EPS1" hidden="1">{#N/A,#N/A,FALSE,"95Act"}</definedName>
    <definedName name="_____FY1" localSheetId="8" hidden="1">{#N/A,#N/A,FALSE,"Monthly SAIFI";#N/A,#N/A,FALSE,"Yearly SAIFI";#N/A,#N/A,FALSE,"Monthly CAIDI";#N/A,#N/A,FALSE,"Yearly CAIDI";#N/A,#N/A,FALSE,"Monthly SAIDI";#N/A,#N/A,FALSE,"Yearly SAIDI";#N/A,#N/A,FALSE,"Monthly MAIFI";#N/A,#N/A,FALSE,"Yearly MAIFI";#N/A,#N/A,FALSE,"Monthly Cust &gt;=4 Int"}</definedName>
    <definedName name="_____FY1" hidden="1">{#N/A,#N/A,FALSE,"Monthly SAIFI";#N/A,#N/A,FALSE,"Yearly SAIFI";#N/A,#N/A,FALSE,"Monthly CAIDI";#N/A,#N/A,FALSE,"Yearly CAIDI";#N/A,#N/A,FALSE,"Monthly SAIDI";#N/A,#N/A,FALSE,"Yearly SAIDI";#N/A,#N/A,FALSE,"Monthly MAIFI";#N/A,#N/A,FALSE,"Yearly MAIFI";#N/A,#N/A,FALSE,"Monthly Cust &gt;=4 Int"}</definedName>
    <definedName name="_____GM1" localSheetId="8" hidden="1">{#N/A,#N/A,FALSE,"2003";#N/A,#N/A,FALSE,"2004";#N/A,#N/A,FALSE,"2005";#N/A,#N/A,FALSE,"2006";#N/A,#N/A,FALSE,"2007"}</definedName>
    <definedName name="_____GM1" hidden="1">{#N/A,#N/A,FALSE,"2003";#N/A,#N/A,FALSE,"2004";#N/A,#N/A,FALSE,"2005";#N/A,#N/A,FALSE,"2006";#N/A,#N/A,FALSE,"2007"}</definedName>
    <definedName name="_____H1" localSheetId="8" hidden="1">{"'Metretek HTML'!$A$7:$W$42"}</definedName>
    <definedName name="_____H1" hidden="1">{"'Metretek HTML'!$A$7:$W$42"}</definedName>
    <definedName name="_____PPM1" localSheetId="8" hidden="1">{#N/A,#N/A,FALSE,"Aging Summary";#N/A,#N/A,FALSE,"Ratio Analysis";#N/A,#N/A,FALSE,"Test 120 Day Accts";#N/A,#N/A,FALSE,"Tickmarks"}</definedName>
    <definedName name="_____PPM1" hidden="1">{#N/A,#N/A,FALSE,"Aging Summary";#N/A,#N/A,FALSE,"Ratio Analysis";#N/A,#N/A,FALSE,"Test 120 Day Accts";#N/A,#N/A,FALSE,"Tickmarks"}</definedName>
    <definedName name="_____ryr56565" localSheetId="8" hidden="1">{#N/A,#N/A,FALSE,"Monthly SAIFI";#N/A,#N/A,FALSE,"Yearly SAIFI";#N/A,#N/A,FALSE,"Monthly CAIDI";#N/A,#N/A,FALSE,"Yearly CAIDI";#N/A,#N/A,FALSE,"Monthly SAIDI";#N/A,#N/A,FALSE,"Yearly SAIDI";#N/A,#N/A,FALSE,"Monthly MAIFI";#N/A,#N/A,FALSE,"Yearly MAIFI";#N/A,#N/A,FALSE,"Monthly Cust &gt;=4 Int"}</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_TF2" hidden="1">#REF!,#REF!</definedName>
    <definedName name="_____TF2222" hidden="1">#REF!</definedName>
    <definedName name="_____xx1" hidden="1">#REF!,#REF!</definedName>
    <definedName name="____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_Z05" hidden="1">{#N/A,#N/A,FALSE,"Australia";#N/A,#N/A,FALSE,"Austria";#N/A,#N/A,FALSE,"Belgium";#N/A,#N/A,FALSE,"Canada";#N/A,#N/A,FALSE,"France";#N/A,#N/A,FALSE,"Germany";#N/A,#N/A,FALSE,"Hong Kong";#N/A,#N/A,FALSE,"Italy";#N/A,#N/A,FALSE,"Japan";#N/A,#N/A,FALSE,"Korea";#N/A,#N/A,FALSE,"Mexico";#N/A,#N/A,FALSE,"Poland";#N/A,#N/A,FALSE,"Spain";#N/A,#N/A,FALSE,"Switzerland";#N/A,#N/A,FALSE,"UK"}</definedName>
    <definedName name="____bbb1" localSheetId="8" hidden="1">{#N/A,#N/A,FALSE,"O&amp;M by processes";#N/A,#N/A,FALSE,"Elec Act vs Bud";#N/A,#N/A,FALSE,"G&amp;A";#N/A,#N/A,FALSE,"BGS";#N/A,#N/A,FALSE,"Res Cost"}</definedName>
    <definedName name="____bbb1" hidden="1">{#N/A,#N/A,FALSE,"O&amp;M by processes";#N/A,#N/A,FALSE,"Elec Act vs Bud";#N/A,#N/A,FALSE,"G&amp;A";#N/A,#N/A,FALSE,"BGS";#N/A,#N/A,FALSE,"Res Cost"}</definedName>
    <definedName name="___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_EPS1" localSheetId="8" hidden="1">{#N/A,#N/A,FALSE,"95Act"}</definedName>
    <definedName name="____EPS1" hidden="1">{#N/A,#N/A,FALSE,"95Act"}</definedName>
    <definedName name="____FY1" localSheetId="8" hidden="1">{#N/A,#N/A,FALSE,"Monthly SAIFI";#N/A,#N/A,FALSE,"Yearly SAIFI";#N/A,#N/A,FALSE,"Monthly CAIDI";#N/A,#N/A,FALSE,"Yearly CAIDI";#N/A,#N/A,FALSE,"Monthly SAIDI";#N/A,#N/A,FALSE,"Yearly SAIDI";#N/A,#N/A,FALSE,"Monthly MAIFI";#N/A,#N/A,FALSE,"Yearly MAIFI";#N/A,#N/A,FALSE,"Monthly Cust &gt;=4 Int"}</definedName>
    <definedName name="____FY1" hidden="1">{#N/A,#N/A,FALSE,"Monthly SAIFI";#N/A,#N/A,FALSE,"Yearly SAIFI";#N/A,#N/A,FALSE,"Monthly CAIDI";#N/A,#N/A,FALSE,"Yearly CAIDI";#N/A,#N/A,FALSE,"Monthly SAIDI";#N/A,#N/A,FALSE,"Yearly SAIDI";#N/A,#N/A,FALSE,"Monthly MAIFI";#N/A,#N/A,FALSE,"Yearly MAIFI";#N/A,#N/A,FALSE,"Monthly Cust &gt;=4 Int"}</definedName>
    <definedName name="____GM1" localSheetId="8" hidden="1">{#N/A,#N/A,FALSE,"2003";#N/A,#N/A,FALSE,"2004";#N/A,#N/A,FALSE,"2005";#N/A,#N/A,FALSE,"2006";#N/A,#N/A,FALSE,"2007"}</definedName>
    <definedName name="____GM1" hidden="1">{#N/A,#N/A,FALSE,"2003";#N/A,#N/A,FALSE,"2004";#N/A,#N/A,FALSE,"2005";#N/A,#N/A,FALSE,"2006";#N/A,#N/A,FALSE,"2007"}</definedName>
    <definedName name="____H1" localSheetId="8" hidden="1">{"'Metretek HTML'!$A$7:$W$42"}</definedName>
    <definedName name="____H1" hidden="1">{"'Metretek HTML'!$A$7:$W$42"}</definedName>
    <definedName name="____PPM1" localSheetId="8" hidden="1">{#N/A,#N/A,FALSE,"Aging Summary";#N/A,#N/A,FALSE,"Ratio Analysis";#N/A,#N/A,FALSE,"Test 120 Day Accts";#N/A,#N/A,FALSE,"Tickmarks"}</definedName>
    <definedName name="____PPM1" hidden="1">{#N/A,#N/A,FALSE,"Aging Summary";#N/A,#N/A,FALSE,"Ratio Analysis";#N/A,#N/A,FALSE,"Test 120 Day Accts";#N/A,#N/A,FALSE,"Tickmarks"}</definedName>
    <definedName name="____ryr56565" localSheetId="8" hidden="1">{#N/A,#N/A,FALSE,"Monthly SAIFI";#N/A,#N/A,FALSE,"Yearly SAIFI";#N/A,#N/A,FALSE,"Monthly CAIDI";#N/A,#N/A,FALSE,"Yearly CAIDI";#N/A,#N/A,FALSE,"Monthly SAIDI";#N/A,#N/A,FALSE,"Yearly SAIDI";#N/A,#N/A,FALSE,"Monthly MAIFI";#N/A,#N/A,FALSE,"Yearly MAIFI";#N/A,#N/A,FALSE,"Monthly Cust &gt;=4 Int"}</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_TF2" hidden="1">#REF!,#REF!</definedName>
    <definedName name="____TF2222" hidden="1">#REF!</definedName>
    <definedName name="____xx1" hidden="1">#REF!,#REF!</definedName>
    <definedName name="___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Z04" hidden="1">{#N/A,#N/A,FALSE,"Australia";#N/A,#N/A,FALSE,"Austria";#N/A,#N/A,FALSE,"Belgium";#N/A,#N/A,FALSE,"Canada";#N/A,#N/A,FALSE,"France";#N/A,#N/A,FALSE,"Germany";#N/A,#N/A,FALSE,"Hong Kong";#N/A,#N/A,FALSE,"Italy";#N/A,#N/A,FALSE,"Japan";#N/A,#N/A,FALSE,"Korea";#N/A,#N/A,FALSE,"Mexico";#N/A,#N/A,FALSE,"Poland";#N/A,#N/A,FALSE,"Spain";#N/A,#N/A,FALSE,"Switzerland";#N/A,#N/A,FALSE,"UK"}</definedName>
    <definedName name="___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_Z05" hidden="1">{#N/A,#N/A,FALSE,"Australia";#N/A,#N/A,FALSE,"Austria";#N/A,#N/A,FALSE,"Belgium";#N/A,#N/A,FALSE,"Canada";#N/A,#N/A,FALSE,"France";#N/A,#N/A,FALSE,"Germany";#N/A,#N/A,FALSE,"Hong Kong";#N/A,#N/A,FALSE,"Italy";#N/A,#N/A,FALSE,"Japan";#N/A,#N/A,FALSE,"Korea";#N/A,#N/A,FALSE,"Mexico";#N/A,#N/A,FALSE,"Poland";#N/A,#N/A,FALSE,"Spain";#N/A,#N/A,FALSE,"Switzerland";#N/A,#N/A,FALSE,"UK"}</definedName>
    <definedName name="___1__123Graph_ACHART_1" hidden="1">#REF!</definedName>
    <definedName name="___bbb1" localSheetId="8" hidden="1">{#N/A,#N/A,FALSE,"O&amp;M by processes";#N/A,#N/A,FALSE,"Elec Act vs Bud";#N/A,#N/A,FALSE,"G&amp;A";#N/A,#N/A,FALSE,"BGS";#N/A,#N/A,FALSE,"Res Cost"}</definedName>
    <definedName name="___bbb1" hidden="1">{#N/A,#N/A,FALSE,"O&amp;M by processes";#N/A,#N/A,FALSE,"Elec Act vs Bud";#N/A,#N/A,FALSE,"G&amp;A";#N/A,#N/A,FALSE,"BGS";#N/A,#N/A,FALSE,"Res Cost"}</definedName>
    <definedName name="__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_EPS1" localSheetId="8" hidden="1">{#N/A,#N/A,FALSE,"95Act"}</definedName>
    <definedName name="___EPS1" hidden="1">{#N/A,#N/A,FALSE,"95Act"}</definedName>
    <definedName name="___FY1" localSheetId="8" hidden="1">{#N/A,#N/A,FALSE,"Monthly SAIFI";#N/A,#N/A,FALSE,"Yearly SAIFI";#N/A,#N/A,FALSE,"Monthly CAIDI";#N/A,#N/A,FALSE,"Yearly CAIDI";#N/A,#N/A,FALSE,"Monthly SAIDI";#N/A,#N/A,FALSE,"Yearly SAIDI";#N/A,#N/A,FALSE,"Monthly MAIFI";#N/A,#N/A,FALSE,"Yearly MAIFI";#N/A,#N/A,FALSE,"Monthly Cust &gt;=4 Int"}</definedName>
    <definedName name="___FY1" hidden="1">{#N/A,#N/A,FALSE,"Monthly SAIFI";#N/A,#N/A,FALSE,"Yearly SAIFI";#N/A,#N/A,FALSE,"Monthly CAIDI";#N/A,#N/A,FALSE,"Yearly CAIDI";#N/A,#N/A,FALSE,"Monthly SAIDI";#N/A,#N/A,FALSE,"Yearly SAIDI";#N/A,#N/A,FALSE,"Monthly MAIFI";#N/A,#N/A,FALSE,"Yearly MAIFI";#N/A,#N/A,FALSE,"Monthly Cust &gt;=4 Int"}</definedName>
    <definedName name="___GM1" localSheetId="8" hidden="1">{#N/A,#N/A,FALSE,"2003";#N/A,#N/A,FALSE,"2004";#N/A,#N/A,FALSE,"2005";#N/A,#N/A,FALSE,"2006";#N/A,#N/A,FALSE,"2007"}</definedName>
    <definedName name="___GM1" hidden="1">{#N/A,#N/A,FALSE,"2003";#N/A,#N/A,FALSE,"2004";#N/A,#N/A,FALSE,"2005";#N/A,#N/A,FALSE,"2006";#N/A,#N/A,FALSE,"2007"}</definedName>
    <definedName name="___H1" localSheetId="8" hidden="1">{"'Metretek HTML'!$A$7:$W$42"}</definedName>
    <definedName name="___H1" hidden="1">{"'Metretek HTML'!$A$7:$W$42"}</definedName>
    <definedName name="___Key2" hidden="1">#REF!</definedName>
    <definedName name="___PPM1" localSheetId="8" hidden="1">{#N/A,#N/A,FALSE,"Aging Summary";#N/A,#N/A,FALSE,"Ratio Analysis";#N/A,#N/A,FALSE,"Test 120 Day Accts";#N/A,#N/A,FALSE,"Tickmarks"}</definedName>
    <definedName name="___PPM1" hidden="1">{#N/A,#N/A,FALSE,"Aging Summary";#N/A,#N/A,FALSE,"Ratio Analysis";#N/A,#N/A,FALSE,"Test 120 Day Accts";#N/A,#N/A,FALSE,"Tickmarks"}</definedName>
    <definedName name="___ryr56565" localSheetId="8" hidden="1">{#N/A,#N/A,FALSE,"Monthly SAIFI";#N/A,#N/A,FALSE,"Yearly SAIFI";#N/A,#N/A,FALSE,"Monthly CAIDI";#N/A,#N/A,FALSE,"Yearly CAIDI";#N/A,#N/A,FALSE,"Monthly SAIDI";#N/A,#N/A,FALSE,"Yearly SAIDI";#N/A,#N/A,FALSE,"Monthly MAIFI";#N/A,#N/A,FALSE,"Yearly MAIFI";#N/A,#N/A,FALSE,"Monthly Cust &gt;=4 Int"}</definedName>
    <definedName name="___ryr56565" hidden="1">{#N/A,#N/A,FALSE,"Monthly SAIFI";#N/A,#N/A,FALSE,"Yearly SAIFI";#N/A,#N/A,FALSE,"Monthly CAIDI";#N/A,#N/A,FALSE,"Yearly CAIDI";#N/A,#N/A,FALSE,"Monthly SAIDI";#N/A,#N/A,FALSE,"Yearly SAIDI";#N/A,#N/A,FALSE,"Monthly MAIFI";#N/A,#N/A,FALSE,"Yearly MAIFI";#N/A,#N/A,FALSE,"Monthly Cust &gt;=4 Int"}</definedName>
    <definedName name="___TF2" hidden="1">#REF!,#REF!</definedName>
    <definedName name="___TF2222" hidden="1">#REF!</definedName>
    <definedName name="___x1" localSheetId="8" hidden="1">{#N/A,#N/A,TRUE,"Index";#N/A,#N/A,TRUE,"Summary";#N/A,#N/A,TRUE,"Inputs";#N/A,#N/A,TRUE,"Business As Usual";#N/A,#N/A,TRUE,"Customer PV";#N/A,#N/A,TRUE,"Production";#N/A,#N/A,TRUE,"Pricing";#N/A,#N/A,TRUE,"Finance &amp; Depr";#N/A,#N/A,TRUE,"Income";#N/A,#N/A,TRUE,"SrcsUses"}</definedName>
    <definedName name="___x1" hidden="1">{#N/A,#N/A,TRUE,"Index";#N/A,#N/A,TRUE,"Summary";#N/A,#N/A,TRUE,"Inputs";#N/A,#N/A,TRUE,"Business As Usual";#N/A,#N/A,TRUE,"Customer PV";#N/A,#N/A,TRUE,"Production";#N/A,#N/A,TRUE,"Pricing";#N/A,#N/A,TRUE,"Finance &amp; Depr";#N/A,#N/A,TRUE,"Income";#N/A,#N/A,TRUE,"SrcsUses"}</definedName>
    <definedName name="___xx1" hidden="1">#REF!,#REF!</definedName>
    <definedName name="__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Z04" hidden="1">{#N/A,#N/A,FALSE,"Australia";#N/A,#N/A,FALSE,"Austria";#N/A,#N/A,FALSE,"Belgium";#N/A,#N/A,FALSE,"Canada";#N/A,#N/A,FALSE,"France";#N/A,#N/A,FALSE,"Germany";#N/A,#N/A,FALSE,"Hong Kong";#N/A,#N/A,FALSE,"Italy";#N/A,#N/A,FALSE,"Japan";#N/A,#N/A,FALSE,"Korea";#N/A,#N/A,FALSE,"Mexico";#N/A,#N/A,FALSE,"Poland";#N/A,#N/A,FALSE,"Spain";#N/A,#N/A,FALSE,"Switzerland";#N/A,#N/A,FALSE,"UK"}</definedName>
    <definedName name="__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_Z05" hidden="1">{#N/A,#N/A,FALSE,"Australia";#N/A,#N/A,FALSE,"Austria";#N/A,#N/A,FALSE,"Belgium";#N/A,#N/A,FALSE,"Canada";#N/A,#N/A,FALSE,"France";#N/A,#N/A,FALSE,"Germany";#N/A,#N/A,FALSE,"Hong Kong";#N/A,#N/A,FALSE,"Italy";#N/A,#N/A,FALSE,"Japan";#N/A,#N/A,FALSE,"Korea";#N/A,#N/A,FALSE,"Mexico";#N/A,#N/A,FALSE,"Poland";#N/A,#N/A,FALSE,"Spain";#N/A,#N/A,FALSE,"Switzerland";#N/A,#N/A,FALSE,"UK"}</definedName>
    <definedName name="__1__123Graph_ACHART_1" hidden="1">#REF!</definedName>
    <definedName name="__1__123Graph_ACHART_17" hidden="1">#REF!</definedName>
    <definedName name="__1__123Graph_ACONTRACT_BY_B_U" hidden="1">#REF!</definedName>
    <definedName name="__10__123Graph_ASUPPLIES_BY_B_U" hidden="1">#REF!</definedName>
    <definedName name="__10__123Graph_BQRE_S_BY_TYPE" hidden="1">#REF!</definedName>
    <definedName name="__11__123Graph_BSENS_COMPARISON" hidden="1">#REF!</definedName>
    <definedName name="__12__123Graph_ATAX_CREDIT" hidden="1">#REF!</definedName>
    <definedName name="__12__123Graph_BSUPPLIES_BY_B_U" hidden="1">#REF!</definedName>
    <definedName name="__123Graph_A" hidden="1">#REF!</definedName>
    <definedName name="__123Graph_AANNUAL" hidden="1">#REF!</definedName>
    <definedName name="__123Graph_AATLN" hidden="1">#REF!</definedName>
    <definedName name="__123Graph_AB01" hidden="1">#REF!</definedName>
    <definedName name="__123Graph_AB02" hidden="1">#REF!</definedName>
    <definedName name="__123Graph_AB03" hidden="1">#REF!</definedName>
    <definedName name="__123Graph_AB04" hidden="1">#REF!</definedName>
    <definedName name="__123Graph_AB05" hidden="1">#REF!</definedName>
    <definedName name="__123Graph_AB06" hidden="1">#REF!</definedName>
    <definedName name="__123Graph_AFIX_CAP" hidden="1">#REF!</definedName>
    <definedName name="__123Graph_AGRAPH1" hidden="1">#REF!</definedName>
    <definedName name="__123Graph_AGRAPH2" hidden="1">#REF!</definedName>
    <definedName name="__123Graph_AGRAPH4" hidden="1">#REF!</definedName>
    <definedName name="__123Graph_AJUN95" hidden="1">#REF!</definedName>
    <definedName name="__123Graph_AMAT95" hidden="1">#REF!</definedName>
    <definedName name="__123Graph_ANPV_CAPACITY" hidden="1">#REF!</definedName>
    <definedName name="__123Graph_AOIL2" hidden="1">#REF!</definedName>
    <definedName name="__123Graph_AOIL4" hidden="1">#REF!</definedName>
    <definedName name="__123Graph_AOVERHAUL" hidden="1">#REF!</definedName>
    <definedName name="__123Graph_APIE" hidden="1">#REF!</definedName>
    <definedName name="__123Graph_AUSAGE" hidden="1">#REF!</definedName>
    <definedName name="__123Graph_AVAR_ENG" hidden="1">#REF!</definedName>
    <definedName name="__123Graph_AYIELD1" hidden="1">#REF!</definedName>
    <definedName name="__123Graph_B" hidden="1">#REF!</definedName>
    <definedName name="__123Graph_BANNUAL" hidden="1">#REF!</definedName>
    <definedName name="__123Graph_BATLN" hidden="1">#REF!</definedName>
    <definedName name="__123Graph_BB01" hidden="1">#REF!</definedName>
    <definedName name="__123Graph_BB02" hidden="1">#REF!</definedName>
    <definedName name="__123Graph_BB03" hidden="1">#REF!</definedName>
    <definedName name="__123Graph_BB04" hidden="1">#REF!</definedName>
    <definedName name="__123Graph_BB05" hidden="1">#REF!</definedName>
    <definedName name="__123Graph_BB06" hidden="1">#REF!</definedName>
    <definedName name="__123Graph_BCURRENT" hidden="1">#REF!</definedName>
    <definedName name="__123Graph_BFIX_CAP" hidden="1">#REF!</definedName>
    <definedName name="__123Graph_BGRAPH2" hidden="1">#REF!</definedName>
    <definedName name="__123Graph_BGRAPH4" hidden="1">#REF!</definedName>
    <definedName name="__123Graph_BJUN95" hidden="1">#REF!</definedName>
    <definedName name="__123Graph_BMAT95" hidden="1">#REF!</definedName>
    <definedName name="__123Graph_BNPV_CAPACITY" hidden="1">#REF!</definedName>
    <definedName name="__123Graph_BOVERHAUL" hidden="1">#REF!</definedName>
    <definedName name="__123Graph_BVAR_ENG" hidden="1">#REF!</definedName>
    <definedName name="__123Graph_BYIELD1" hidden="1">#REF!</definedName>
    <definedName name="__123Graph_C" hidden="1">#REF!</definedName>
    <definedName name="__123Graph_CANNUAL" hidden="1">#REF!</definedName>
    <definedName name="__123Graph_CATLN" hidden="1">#REF!</definedName>
    <definedName name="__123Graph_CB01" hidden="1">#REF!</definedName>
    <definedName name="__123Graph_CB02" hidden="1">#REF!</definedName>
    <definedName name="__123Graph_CB03" hidden="1">#REF!</definedName>
    <definedName name="__123Graph_CB04" hidden="1">#REF!</definedName>
    <definedName name="__123Graph_CB05" hidden="1">#REF!</definedName>
    <definedName name="__123Graph_CB06" hidden="1">#REF!</definedName>
    <definedName name="__123Graph_CCURRENT" hidden="1">#REF!</definedName>
    <definedName name="__123Graph_CFIX_CAP" hidden="1">#REF!</definedName>
    <definedName name="__123Graph_CMAT95" hidden="1">#REF!</definedName>
    <definedName name="__123Graph_CNPV_CAPACITY" hidden="1">#REF!</definedName>
    <definedName name="__123Graph_COVERHAUL" hidden="1">#REF!</definedName>
    <definedName name="__123Graph_CPIE" hidden="1">#REF!</definedName>
    <definedName name="__123Graph_CUSEPIE" hidden="1">#REF!</definedName>
    <definedName name="__123Graph_D" hidden="1">#REF!</definedName>
    <definedName name="__123Graph_DANNUAL" hidden="1">#REF!</definedName>
    <definedName name="__123Graph_DATLN" hidden="1">#REF!</definedName>
    <definedName name="__123Graph_DB01" hidden="1">#REF!</definedName>
    <definedName name="__123Graph_DB02" hidden="1">#REF!</definedName>
    <definedName name="__123Graph_DB04" hidden="1">#REF!</definedName>
    <definedName name="__123Graph_DB05" hidden="1">#REF!</definedName>
    <definedName name="__123Graph_DB06" hidden="1">#REF!</definedName>
    <definedName name="__123Graph_DCURRENT" hidden="1">#REF!</definedName>
    <definedName name="__123Graph_DFIX_CAP" hidden="1">#REF!</definedName>
    <definedName name="__123Graph_DOVERHAUL" hidden="1">#REF!</definedName>
    <definedName name="__123Graph_E" hidden="1">#REF!</definedName>
    <definedName name="__123Graph_EB02" hidden="1">#REF!</definedName>
    <definedName name="__123Graph_EB04" hidden="1">#REF!</definedName>
    <definedName name="__123Graph_EB05" hidden="1">#REF!</definedName>
    <definedName name="__123Graph_EB06" hidden="1">#REF!</definedName>
    <definedName name="__123Graph_ECURRENT" hidden="1">#REF!</definedName>
    <definedName name="__123Graph_F" hidden="1">#REF!</definedName>
    <definedName name="__123Graph_FB02" hidden="1">#REF!</definedName>
    <definedName name="__123Graph_FCURRENT" hidden="1">#REF!</definedName>
    <definedName name="__123Graph_FOVERHAUL" hidden="1">#REF!</definedName>
    <definedName name="__123Graph_X" hidden="1">#REF!</definedName>
    <definedName name="__123Graph_XANNUAL" hidden="1">#REF!</definedName>
    <definedName name="__123Graph_XB01" hidden="1">#REF!</definedName>
    <definedName name="__123Graph_XB02" hidden="1">#REF!</definedName>
    <definedName name="__123Graph_XB03" hidden="1">#REF!</definedName>
    <definedName name="__123Graph_XB04" hidden="1">#REF!</definedName>
    <definedName name="__123Graph_XB05" hidden="1">#REF!</definedName>
    <definedName name="__123Graph_XB06" hidden="1">#REF!</definedName>
    <definedName name="__123Graph_XCOAL" hidden="1">#N/A</definedName>
    <definedName name="__123Graph_XGRAPH2" hidden="1">#REF!</definedName>
    <definedName name="__123Graph_XGRAPH4" hidden="1">#REF!</definedName>
    <definedName name="__123Graph_XJB2VOL" hidden="1">#REF!</definedName>
    <definedName name="__123Graph_XJOEVOL" hidden="1">#REF!</definedName>
    <definedName name="__123Graph_XOIL2" hidden="1">#REF!</definedName>
    <definedName name="__123Graph_XOIL4" hidden="1">#REF!</definedName>
    <definedName name="__123Graph_XOVERHAUL" hidden="1">#REF!</definedName>
    <definedName name="__123Graph_XSUGARSUL" hidden="1">#REF!</definedName>
    <definedName name="__123Graph_XVAR_ENG" hidden="1">#REF!</definedName>
    <definedName name="__13__123Graph_BTAX_CREDIT" hidden="1">#REF!</definedName>
    <definedName name="__14__123Graph_AWAGES_BY_B_U" hidden="1">#REF!</definedName>
    <definedName name="__14__123Graph_BWAGES_BY_B_U" hidden="1">#REF!</definedName>
    <definedName name="__15__123Graph_CCONTRACT_BY_B_U" hidden="1">#REF!</definedName>
    <definedName name="__16__123Graph_BCONTRACT_BY_B_U" hidden="1">#REF!</definedName>
    <definedName name="__16__123Graph_CQRE_S_BY_CO." hidden="1">#REF!</definedName>
    <definedName name="__17__123Graph_CQRE_S_BY_TYPE" hidden="1">#REF!</definedName>
    <definedName name="__18__123Graph_BQRE_S_BY_CO." hidden="1">#REF!</definedName>
    <definedName name="__18__123Graph_CSENS_COMPARISON" hidden="1">#REF!</definedName>
    <definedName name="__19__123Graph_CSUPPLIES_BY_B_U" hidden="1">#REF!</definedName>
    <definedName name="__1K" hidden="1">#REF!</definedName>
    <definedName name="__2__123Graph_ACONTRACT_BY_B_U" hidden="1">#REF!</definedName>
    <definedName name="__2__123Graph_AQRE_S_BY_CO." hidden="1">#REF!</definedName>
    <definedName name="__20__123Graph_BQRE_S_BY_TYPE" hidden="1">#REF!</definedName>
    <definedName name="__20__123Graph_CWAGES_BY_B_U" hidden="1">#REF!</definedName>
    <definedName name="__21__123Graph_DCONTRACT_BY_B_U" hidden="1">#REF!</definedName>
    <definedName name="__22__123Graph_BSENS_COMPARISON" hidden="1">#REF!</definedName>
    <definedName name="__22__123Graph_DQRE_S_BY_CO." hidden="1">#REF!</definedName>
    <definedName name="__23__123Graph_DSUPPLIES_BY_B_U" hidden="1">#REF!</definedName>
    <definedName name="__24__123Graph_BSUPPLIES_BY_B_U" hidden="1">#REF!</definedName>
    <definedName name="__24__123Graph_DWAGES_BY_B_U" hidden="1">#REF!</definedName>
    <definedName name="__25__123Graph_ECONTRACT_BY_B_U" hidden="1">#REF!</definedName>
    <definedName name="__26__123Graph_BTAX_CREDIT" hidden="1">#REF!</definedName>
    <definedName name="__26__123Graph_EQRE_S_BY_CO." hidden="1">#REF!</definedName>
    <definedName name="__27__123Graph_ESUPPLIES_BY_B_U" hidden="1">#REF!</definedName>
    <definedName name="__28__123Graph_BWAGES_BY_B_U" hidden="1">#REF!</definedName>
    <definedName name="__28__123Graph_EWAGES_BY_B_U" hidden="1">#REF!</definedName>
    <definedName name="__29__123Graph_FCONTRACT_BY_B_U" hidden="1">#REF!</definedName>
    <definedName name="__2S" hidden="1">#REF!</definedName>
    <definedName name="__3__123Graph_AQRE_S_BY_TYPE" hidden="1">#REF!</definedName>
    <definedName name="__30__123Graph_CCONTRACT_BY_B_U" hidden="1">#REF!</definedName>
    <definedName name="__30__123Graph_FQRE_S_BY_CO." hidden="1">#REF!</definedName>
    <definedName name="__31__123Graph_FSUPPLIES_BY_B_U" hidden="1">#REF!</definedName>
    <definedName name="__32__123Graph_CQRE_S_BY_CO." hidden="1">#REF!</definedName>
    <definedName name="__32__123Graph_FWAGES_BY_B_U" hidden="1">#REF!</definedName>
    <definedName name="__33__123Graph_XCONTRACT_BY_B_U" hidden="1">#REF!</definedName>
    <definedName name="__34__123Graph_CQRE_S_BY_TYPE" hidden="1">#REF!</definedName>
    <definedName name="__34__123Graph_XQRE_S_BY_CO." hidden="1">#REF!</definedName>
    <definedName name="__35__123Graph_XQRE_S_BY_TYPE" hidden="1">#REF!</definedName>
    <definedName name="__36__123Graph_CSENS_COMPARISON" hidden="1">#REF!</definedName>
    <definedName name="__36__123Graph_XSUPPLIES_BY_B_U" hidden="1">#REF!</definedName>
    <definedName name="__37__123Graph_XTAX_CREDIT" hidden="1">#REF!</definedName>
    <definedName name="__38__123Graph_CSUPPLIES_BY_B_U" hidden="1">#REF!</definedName>
    <definedName name="__38_0_0_K" hidden="1">#REF!</definedName>
    <definedName name="__39_0_0_S" hidden="1">#REF!</definedName>
    <definedName name="__4__123Graph_AQRE_S_BY_CO." hidden="1">#REF!</definedName>
    <definedName name="__4__123Graph_ASENS_COMPARISON" hidden="1">#REF!</definedName>
    <definedName name="__40__123Graph_CWAGES_BY_B_U" hidden="1">#REF!</definedName>
    <definedName name="__42__123Graph_DCONTRACT_BY_B_U" hidden="1">#REF!</definedName>
    <definedName name="__44__123Graph_DQRE_S_BY_CO." hidden="1">#REF!</definedName>
    <definedName name="__46__123Graph_DSUPPLIES_BY_B_U" hidden="1">#REF!</definedName>
    <definedName name="__48__123Graph_DWAGES_BY_B_U" hidden="1">#REF!</definedName>
    <definedName name="__5__123Graph_ASUPPLIES_BY_B_U" hidden="1">#REF!</definedName>
    <definedName name="__50__123Graph_ECONTRACT_BY_B_U" hidden="1">#REF!</definedName>
    <definedName name="__52__123Graph_EQRE_S_BY_CO." hidden="1">#REF!</definedName>
    <definedName name="__54__123Graph_ESUPPLIES_BY_B_U" hidden="1">#REF!</definedName>
    <definedName name="__56__123Graph_EWAGES_BY_B_U" hidden="1">#REF!</definedName>
    <definedName name="__58__123Graph_FCONTRACT_BY_B_U" hidden="1">#REF!</definedName>
    <definedName name="__6__123Graph_AQRE_S_BY_TYPE" hidden="1">#REF!</definedName>
    <definedName name="__6__123Graph_ATAX_CREDIT" hidden="1">#REF!</definedName>
    <definedName name="__60__123Graph_FQRE_S_BY_CO." hidden="1">#REF!</definedName>
    <definedName name="__62__123Graph_FSUPPLIES_BY_B_U" hidden="1">#REF!</definedName>
    <definedName name="__64__123Graph_FWAGES_BY_B_U" hidden="1">#REF!</definedName>
    <definedName name="__66__123Graph_XCONTRACT_BY_B_U" hidden="1">#REF!</definedName>
    <definedName name="__68__123Graph_XQRE_S_BY_CO." hidden="1">#REF!</definedName>
    <definedName name="__7__123Graph_AWAGES_BY_B_U" hidden="1">#REF!</definedName>
    <definedName name="__70__123Graph_XQRE_S_BY_TYPE" hidden="1">#REF!</definedName>
    <definedName name="__72__123Graph_XSUPPLIES_BY_B_U" hidden="1">#REF!</definedName>
    <definedName name="__74__123Graph_XTAX_CREDIT" hidden="1">#REF!</definedName>
    <definedName name="__8__123Graph_ASENS_COMPARISON" hidden="1">#REF!</definedName>
    <definedName name="__8__123Graph_BCONTRACT_BY_B_U" hidden="1">#REF!</definedName>
    <definedName name="__9__123Graph_BQRE_S_BY_CO." hidden="1">#REF!</definedName>
    <definedName name="__bbb1" localSheetId="8" hidden="1">{#N/A,#N/A,FALSE,"O&amp;M by processes";#N/A,#N/A,FALSE,"Elec Act vs Bud";#N/A,#N/A,FALSE,"G&amp;A";#N/A,#N/A,FALSE,"BGS";#N/A,#N/A,FALSE,"Res Cost"}</definedName>
    <definedName name="__bbb1" hidden="1">{#N/A,#N/A,FALSE,"O&amp;M by processes";#N/A,#N/A,FALSE,"Elec Act vs Bud";#N/A,#N/A,FALSE,"G&amp;A";#N/A,#N/A,FALSE,"BGS";#N/A,#N/A,FALSE,"Res Cost"}</definedName>
    <definedName name="_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_EPS1" localSheetId="8" hidden="1">{#N/A,#N/A,FALSE,"95Act"}</definedName>
    <definedName name="__EPS1" hidden="1">{#N/A,#N/A,FALSE,"95Act"}</definedName>
    <definedName name="__FDS_HYPERLINK_TOGGLE_STATE__" hidden="1">"ON"</definedName>
    <definedName name="__FDS_UNIQUE_RANGE_ID_GENERATOR_COUNTER" hidden="1">1</definedName>
    <definedName name="__Feb06" localSheetId="8"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__Feb06"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__FY1" localSheetId="8" hidden="1">{#N/A,#N/A,FALSE,"Monthly SAIFI";#N/A,#N/A,FALSE,"Yearly SAIFI";#N/A,#N/A,FALSE,"Monthly CAIDI";#N/A,#N/A,FALSE,"Yearly CAIDI";#N/A,#N/A,FALSE,"Monthly SAIDI";#N/A,#N/A,FALSE,"Yearly SAIDI";#N/A,#N/A,FALSE,"Monthly MAIFI";#N/A,#N/A,FALSE,"Yearly MAIFI";#N/A,#N/A,FALSE,"Monthly Cust &gt;=4 Int"}</definedName>
    <definedName name="__FY1" hidden="1">{#N/A,#N/A,FALSE,"Monthly SAIFI";#N/A,#N/A,FALSE,"Yearly SAIFI";#N/A,#N/A,FALSE,"Monthly CAIDI";#N/A,#N/A,FALSE,"Yearly CAIDI";#N/A,#N/A,FALSE,"Monthly SAIDI";#N/A,#N/A,FALSE,"Yearly SAIDI";#N/A,#N/A,FALSE,"Monthly MAIFI";#N/A,#N/A,FALSE,"Yearly MAIFI";#N/A,#N/A,FALSE,"Monthly Cust &gt;=4 Int"}</definedName>
    <definedName name="__GM1" localSheetId="8" hidden="1">{#N/A,#N/A,FALSE,"2003";#N/A,#N/A,FALSE,"2004";#N/A,#N/A,FALSE,"2005";#N/A,#N/A,FALSE,"2006";#N/A,#N/A,FALSE,"2007"}</definedName>
    <definedName name="__GM1" hidden="1">{#N/A,#N/A,FALSE,"2003";#N/A,#N/A,FALSE,"2004";#N/A,#N/A,FALSE,"2005";#N/A,#N/A,FALSE,"2006";#N/A,#N/A,FALSE,"2007"}</definedName>
    <definedName name="__H1" localSheetId="8" hidden="1">{"'Metretek HTML'!$A$7:$W$42"}</definedName>
    <definedName name="__H1" hidden="1">{"'Metretek HTML'!$A$7:$W$42"}</definedName>
    <definedName name="__IntlFixup" hidden="1">TRUE</definedName>
    <definedName name="__IntlFixupTable" hidden="1">#REF!</definedName>
    <definedName name="__jan23" localSheetId="8"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__jan23"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__Key2" hidden="1">#REF!</definedName>
    <definedName name="__no1" localSheetId="8" hidden="1">{"QTR2",#N/A,FALSE,"OTK6_27";#N/A,#N/A,FALSE,"Q2 Detail";"SIXMTH",#N/A,FALSE,"OTK6_27";"qtr3",#N/A,FALSE,"OTK6_27";#N/A,#N/A,FALSE,"Q3 Detail";"NINEMTH",#N/A,FALSE,"OTK6_27";"qtr4",#N/A,FALSE,"OTK6_27";#N/A,#N/A,FALSE,"Q4 Detail";"YEAR",#N/A,FALSE,"OTK6_27"}</definedName>
    <definedName name="__no1" hidden="1">{"QTR2",#N/A,FALSE,"OTK6_27";#N/A,#N/A,FALSE,"Q2 Detail";"SIXMTH",#N/A,FALSE,"OTK6_27";"qtr3",#N/A,FALSE,"OTK6_27";#N/A,#N/A,FALSE,"Q3 Detail";"NINEMTH",#N/A,FALSE,"OTK6_27";"qtr4",#N/A,FALSE,"OTK6_27";#N/A,#N/A,FALSE,"Q4 Detail";"YEAR",#N/A,FALSE,"OTK6_27"}</definedName>
    <definedName name="__PPM1" localSheetId="8" hidden="1">{#N/A,#N/A,FALSE,"Aging Summary";#N/A,#N/A,FALSE,"Ratio Analysis";#N/A,#N/A,FALSE,"Test 120 Day Accts";#N/A,#N/A,FALSE,"Tickmarks"}</definedName>
    <definedName name="__PPM1" hidden="1">{#N/A,#N/A,FALSE,"Aging Summary";#N/A,#N/A,FALSE,"Ratio Analysis";#N/A,#N/A,FALSE,"Test 120 Day Accts";#N/A,#N/A,FALSE,"Tickmarks"}</definedName>
    <definedName name="__res1" localSheetId="8" hidden="1">{"QTR1",#N/A,FALSE,"Q1 Detail";"QTR2",#N/A,FALSE,"Q2 Detail";"QTR3",#N/A,FALSE,"Q3 Detail";"QTR4",#N/A,FALSE,"Q4 Detail"}</definedName>
    <definedName name="__res1" hidden="1">{"QTR1",#N/A,FALSE,"Q1 Detail";"QTR2",#N/A,FALSE,"Q2 Detail";"QTR3",#N/A,FALSE,"Q3 Detail";"QTR4",#N/A,FALSE,"Q4 Detail"}</definedName>
    <definedName name="__ryr56565" localSheetId="8"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_tet12" localSheetId="8" hidden="1">{"assumptions",#N/A,FALSE,"Scenario 1";"valuation",#N/A,FALSE,"Scenario 1"}</definedName>
    <definedName name="__tet12" hidden="1">{"assumptions",#N/A,FALSE,"Scenario 1";"valuation",#N/A,FALSE,"Scenario 1"}</definedName>
    <definedName name="__tet5" localSheetId="8" hidden="1">{"assumptions",#N/A,FALSE,"Scenario 1";"valuation",#N/A,FALSE,"Scenario 1"}</definedName>
    <definedName name="__tet5" hidden="1">{"assumptions",#N/A,FALSE,"Scenario 1";"valuation",#N/A,FALSE,"Scenario 1"}</definedName>
    <definedName name="__TF2" hidden="1">#REF!,#REF!</definedName>
    <definedName name="__TF2222" hidden="1">#REF!</definedName>
    <definedName name="__V00023" localSheetId="8" hidden="1">{#N/A,#N/A,TRUE,"Income Statement";#N/A,#N/A,TRUE,"Balance Sheet";#N/A,#N/A,TRUE,"Cash Flows";#N/A,#N/A,TRUE,"Ratios";#N/A,#N/A,TRUE,"Revenues";#N/A,#N/A,TRUE,"Asset Calcs";#N/A,#N/A,TRUE,"Value"}</definedName>
    <definedName name="__V00023" hidden="1">{#N/A,#N/A,TRUE,"Income Statement";#N/A,#N/A,TRUE,"Balance Sheet";#N/A,#N/A,TRUE,"Cash Flows";#N/A,#N/A,TRUE,"Ratios";#N/A,#N/A,TRUE,"Revenues";#N/A,#N/A,TRUE,"Asset Calcs";#N/A,#N/A,TRUE,"Value"}</definedName>
    <definedName name="__x1" localSheetId="8" hidden="1">{#N/A,#N/A,TRUE,"Index";#N/A,#N/A,TRUE,"Summary";#N/A,#N/A,TRUE,"Inputs";#N/A,#N/A,TRUE,"Business As Usual";#N/A,#N/A,TRUE,"Customer PV";#N/A,#N/A,TRUE,"Production";#N/A,#N/A,TRUE,"Pricing";#N/A,#N/A,TRUE,"Finance &amp; Depr";#N/A,#N/A,TRUE,"Income";#N/A,#N/A,TRUE,"SrcsUses"}</definedName>
    <definedName name="__x1" hidden="1">{#N/A,#N/A,TRUE,"Index";#N/A,#N/A,TRUE,"Summary";#N/A,#N/A,TRUE,"Inputs";#N/A,#N/A,TRUE,"Business As Usual";#N/A,#N/A,TRUE,"Customer PV";#N/A,#N/A,TRUE,"Production";#N/A,#N/A,TRUE,"Pricing";#N/A,#N/A,TRUE,"Finance &amp; Depr";#N/A,#N/A,TRUE,"Income";#N/A,#N/A,TRUE,"SrcsUses"}</definedName>
    <definedName name="__x2" localSheetId="8" hidden="1">{"clp_bs_doc",#N/A,FALSE,"CLP";"clp_is_doc",#N/A,FALSE,"CLP";"clp_cf_doc",#N/A,FALSE,"CLP";"clp_fr_doc",#N/A,FALSE,"CLP"}</definedName>
    <definedName name="__x2" hidden="1">{"clp_bs_doc",#N/A,FALSE,"CLP";"clp_is_doc",#N/A,FALSE,"CLP";"clp_cf_doc",#N/A,FALSE,"CLP";"clp_fr_doc",#N/A,FALSE,"CLP"}</definedName>
    <definedName name="__xx1" hidden="1">#REF!,#REF!</definedName>
    <definedName name="__y2" localSheetId="8" hidden="1">{"clp_bs_doc",#N/A,FALSE,"CLP";"clp_is_doc",#N/A,FALSE,"CLP";"clp_cf_doc",#N/A,FALSE,"CLP";"clp_fr_doc",#N/A,FALSE,"CLP"}</definedName>
    <definedName name="__y2" hidden="1">{"clp_bs_doc",#N/A,FALSE,"CLP";"clp_is_doc",#N/A,FALSE,"CLP";"clp_cf_doc",#N/A,FALSE,"CLP";"clp_fr_doc",#N/A,FALSE,"CLP"}</definedName>
    <definedName name="__yy2" localSheetId="8" hidden="1">{"clp_bs_doc",#N/A,FALSE,"CLP";"clp_is_doc",#N/A,FALSE,"CLP";"clp_cf_doc",#N/A,FALSE,"CLP";"clp_fr_doc",#N/A,FALSE,"CLP"}</definedName>
    <definedName name="__yy2" hidden="1">{"clp_bs_doc",#N/A,FALSE,"CLP";"clp_is_doc",#N/A,FALSE,"CLP";"clp_cf_doc",#N/A,FALSE,"CLP";"clp_fr_doc",#N/A,FALSE,"CLP"}</definedName>
    <definedName name="_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1__123Graph_ACHART_1" hidden="1">#REF!</definedName>
    <definedName name="_1__123Graph_ACHART_17" hidden="1">#REF!</definedName>
    <definedName name="_1__123Graph_ACHART_1C" hidden="1">#REF!</definedName>
    <definedName name="_1__123Graph_ACONTRACT_BY_B_U" hidden="1">#REF!</definedName>
    <definedName name="_1__123Graph_AGROWTH_REVS_B" hidden="1">#REF!</definedName>
    <definedName name="_1__123Graph_ALIQUIDS" hidden="1">#REF!</definedName>
    <definedName name="_1_0_0_K" hidden="1">#REF!</definedName>
    <definedName name="_1_0_0_L" hidden="1">#REF!</definedName>
    <definedName name="_10__123Graph_ACHART_17" hidden="1">#REF!</definedName>
    <definedName name="_10__123Graph_ASUPPLIES_BY_B_U" hidden="1">#REF!</definedName>
    <definedName name="_10__123Graph_AWAGES_BY_B_U" hidden="1">#REF!</definedName>
    <definedName name="_10__123Graph_BALL_IN_COSTS" hidden="1">#REF!</definedName>
    <definedName name="_10__123Graph_BCHART_3" hidden="1">#REF!</definedName>
    <definedName name="_10__123Graph_BCONTRACT_BY_B_U" hidden="1">#REF!</definedName>
    <definedName name="_10__123Graph_BQRE_S_BY_CO." hidden="1">#REF!</definedName>
    <definedName name="_10__123Graph_BQRE_S_BY_TYPE" hidden="1">#REF!</definedName>
    <definedName name="_10__123Graph_CHO_MPRICE" hidden="1">#REF!</definedName>
    <definedName name="_10__123Graph_COP75_25PRICE" hidden="1">#REF!</definedName>
    <definedName name="_100__123Graph_ECONTRACT_BY_B_U" hidden="1">#REF!</definedName>
    <definedName name="_102__123Graph_BTAX_CREDIT" hidden="1">#REF!</definedName>
    <definedName name="_102__123Graph_ESUPPLIES_BY_B_U" hidden="1">#REF!</definedName>
    <definedName name="_102__123Graph_XQRE_S_BY_CO." hidden="1">#REF!</definedName>
    <definedName name="_104__123Graph_EQRE_S_BY_CO." hidden="1">#REF!</definedName>
    <definedName name="_105__123Graph_XQRE_S_BY_TYPE" hidden="1">#REF!</definedName>
    <definedName name="_106__123Graph_BWAGES_BY_B_U" hidden="1">#REF!</definedName>
    <definedName name="_106__123Graph_EWAGES_BY_B_U" hidden="1">#REF!</definedName>
    <definedName name="_108__123Graph_ESUPPLIES_BY_B_U" hidden="1">#REF!</definedName>
    <definedName name="_108__123Graph_XSUPPLIES_BY_B_U" hidden="1">#REF!</definedName>
    <definedName name="_10K" hidden="1">#REF!</definedName>
    <definedName name="_10S" hidden="1">#REF!</definedName>
    <definedName name="_11__123Graph_ACHART_17" hidden="1">#REF!</definedName>
    <definedName name="_11__123Graph_AQRE_S_BY_CO." hidden="1">#REF!</definedName>
    <definedName name="_11__123Graph_BCONTRACT_BY_B_U" hidden="1">#REF!</definedName>
    <definedName name="_11__123Graph_BGROWTH_9" hidden="1">#REF!</definedName>
    <definedName name="_11__123Graph_BQRE_S_BY_CO." hidden="1">#REF!</definedName>
    <definedName name="_11__123Graph_BSENS_COMPARISON" hidden="1">#REF!</definedName>
    <definedName name="_11__123Graph_CO_MPRICE" hidden="1">#REF!</definedName>
    <definedName name="_11__123Graph_COP75_25RETURN" hidden="1">#REF!</definedName>
    <definedName name="_110__123Graph_BWAGES_BY_B_U" hidden="1">#REF!</definedName>
    <definedName name="_110__123Graph_FCONTRACT_BY_B_U" hidden="1">#REF!</definedName>
    <definedName name="_111__123Graph_XTAX_CREDIT" hidden="1">#REF!</definedName>
    <definedName name="_112__123Graph_EWAGES_BY_B_U" hidden="1">#REF!</definedName>
    <definedName name="_112_0_0_K" hidden="1">#REF!</definedName>
    <definedName name="_113_0_0_K" hidden="1">#REF!</definedName>
    <definedName name="_113_0_0_S" hidden="1">#REF!</definedName>
    <definedName name="_114__123Graph_CCONTRACT_BY_B_U" hidden="1">#REF!</definedName>
    <definedName name="_114__123Graph_FQRE_S_BY_CO." hidden="1">#REF!</definedName>
    <definedName name="_115_0_0_S" hidden="1">#REF!</definedName>
    <definedName name="_116__123Graph_FCONTRACT_BY_B_U" hidden="1">#REF!</definedName>
    <definedName name="_118__123Graph_CCONTRACT_BY_B_U" hidden="1">#REF!</definedName>
    <definedName name="_118__123Graph_FSUPPLIES_BY_B_U" hidden="1">#REF!</definedName>
    <definedName name="_12__123Graph_ACONTRACT_BY_B_U" hidden="1">#REF!</definedName>
    <definedName name="_12__123Graph_AQRE_S_BY_TYPE" hidden="1">#REF!</definedName>
    <definedName name="_12__123Graph_ASENS_COMPARISON" hidden="1">#REF!</definedName>
    <definedName name="_12__123Graph_ATAX_CREDIT" hidden="1">#REF!</definedName>
    <definedName name="_12__123Graph_BQRE_S_BY_CO." hidden="1">#REF!</definedName>
    <definedName name="_12__123Graph_BSENS_COMPARISON" hidden="1">#REF!</definedName>
    <definedName name="_12__123Graph_BSUPPLIES_BY_B_U" hidden="1">#REF!</definedName>
    <definedName name="_12__123Graph_COP75_25PRICE" hidden="1">#REF!</definedName>
    <definedName name="_12__123Graph_DHO_MPRICE" hidden="1">#REF!</definedName>
    <definedName name="_12__123Graph_XALL_IN_COSTS" hidden="1">#REF!</definedName>
    <definedName name="_12_0_0_S" hidden="1">#REF!</definedName>
    <definedName name="_120__123Graph_FQRE_S_BY_CO." hidden="1">#REF!</definedName>
    <definedName name="_122__123Graph_CQRE_S_BY_CO." hidden="1">#REF!</definedName>
    <definedName name="_122__123Graph_FWAGES_BY_B_U" hidden="1">#REF!</definedName>
    <definedName name="_123__123Graph_CQRE_S_BY_TYPE" hidden="1">#REF!</definedName>
    <definedName name="_123Graph_B.1" hidden="1">#REF!</definedName>
    <definedName name="_123Graph_DCURRENT" hidden="1">#REF!</definedName>
    <definedName name="_124__123Graph_FSUPPLIES_BY_B_U" hidden="1">#REF!</definedName>
    <definedName name="_126__123Graph_CQRE_S_BY_CO." hidden="1">#REF!</definedName>
    <definedName name="_126__123Graph_XCONTRACT_BY_B_U" hidden="1">#REF!</definedName>
    <definedName name="_128__123Graph_FWAGES_BY_B_U" hidden="1">#REF!</definedName>
    <definedName name="_12S" hidden="1">#REF!</definedName>
    <definedName name="_13__123Graph_BQRE_S_BY_TYPE" hidden="1">#REF!</definedName>
    <definedName name="_13__123Graph_BSUPPLIES_BY_B_U" hidden="1">#REF!</definedName>
    <definedName name="_13__123Graph_BTAX_CREDIT" hidden="1">#REF!</definedName>
    <definedName name="_13__123Graph_COP75_25RETURN" hidden="1">#REF!</definedName>
    <definedName name="_13__123Graph_DO_MPRICE" hidden="1">#REF!</definedName>
    <definedName name="_13__123Graph_XGROWTH_9" hidden="1">#REF!</definedName>
    <definedName name="_13_0_0_S" hidden="1">#REF!</definedName>
    <definedName name="_130__123Graph_XQRE_S_BY_CO." hidden="1">#REF!</definedName>
    <definedName name="_131__123Graph_CQRE_S_BY_TYPE" hidden="1">#REF!</definedName>
    <definedName name="_131__123Graph_CSENS_COMPARISON" hidden="1">#REF!</definedName>
    <definedName name="_132__123Graph_XCONTRACT_BY_B_U" hidden="1">#REF!</definedName>
    <definedName name="_134__123Graph_XQRE_S_BY_TYPE" hidden="1">#REF!</definedName>
    <definedName name="_136__123Graph_XQRE_S_BY_CO." hidden="1">#REF!</definedName>
    <definedName name="_138__123Graph_XSUPPLIES_BY_B_U" hidden="1">#REF!</definedName>
    <definedName name="_139__123Graph_CSENS_COMPARISON" hidden="1">#REF!</definedName>
    <definedName name="_139__123Graph_CSUPPLIES_BY_B_U" hidden="1">#REF!</definedName>
    <definedName name="_14__123Graph_AWAGES_BY_B_U" hidden="1">#REF!</definedName>
    <definedName name="_14__123Graph_BSENS_COMPARISON" hidden="1">#REF!</definedName>
    <definedName name="_14__123Graph_BTAX_CREDIT" hidden="1">#REF!</definedName>
    <definedName name="_14__123Graph_BWAGES_BY_B_U" hidden="1">#REF!</definedName>
    <definedName name="_14__123Graph_DHO_MPRICE" hidden="1">#REF!</definedName>
    <definedName name="_14__123Graph_DOP75_25PRICE" hidden="1">#REF!</definedName>
    <definedName name="_14_0__123Grap" hidden="1">#REF!</definedName>
    <definedName name="_140__123Graph_XQRE_S_BY_TYPE" hidden="1">#REF!</definedName>
    <definedName name="_142__123Graph_XTAX_CREDIT" hidden="1">#REF!</definedName>
    <definedName name="_144__123Graph_XSUPPLIES_BY_B_U" hidden="1">#REF!</definedName>
    <definedName name="_147__123Graph_CSUPPLIES_BY_B_U" hidden="1">#REF!</definedName>
    <definedName name="_147__123Graph_CWAGES_BY_B_U" hidden="1">#REF!</definedName>
    <definedName name="_148__123Graph_XTAX_CREDIT" hidden="1">#REF!</definedName>
    <definedName name="_15__123Graph_ASUPPLIES_BY_B_U" hidden="1">#REF!</definedName>
    <definedName name="_15__123Graph_BSUPPLIES_BY_B_U" hidden="1">#REF!</definedName>
    <definedName name="_15__123Graph_BWAGES_BY_B_U" hidden="1">#REF!</definedName>
    <definedName name="_15__123Graph_CCONTRACT_BY_B_U" hidden="1">#REF!</definedName>
    <definedName name="_15__123Graph_DO_MPRICE" hidden="1">#REF!</definedName>
    <definedName name="_15__123Graph_DOP75_25RETURN" hidden="1">#REF!</definedName>
    <definedName name="_15_0__123Grap" hidden="1">#REF!</definedName>
    <definedName name="_155__123Graph_CWAGES_BY_B_U" hidden="1">#REF!</definedName>
    <definedName name="_155__123Graph_DCONTRACT_BY_B_U" hidden="1">#REF!</definedName>
    <definedName name="_16__123Graph_ACONTRACT_BY_B_U" hidden="1">#REF!</definedName>
    <definedName name="_16__123Graph_ASENS_COMPARISON" hidden="1">#REF!</definedName>
    <definedName name="_16__123Graph_BCONTRACT_BY_B_U" hidden="1">#REF!</definedName>
    <definedName name="_16__123Graph_BTAX_CREDIT" hidden="1">#REF!</definedName>
    <definedName name="_16__123Graph_CCONTRACT_BY_B_U" hidden="1">#REF!</definedName>
    <definedName name="_16__123Graph_CQRE_S_BY_CO." hidden="1">#REF!</definedName>
    <definedName name="_16__123Graph_DOP75_25PRICE" hidden="1">#REF!</definedName>
    <definedName name="_16__123Graph_EHO_MPRICE" hidden="1">#REF!</definedName>
    <definedName name="_163__123Graph_DCONTRACT_BY_B_U" hidden="1">#REF!</definedName>
    <definedName name="_163__123Graph_DQRE_S_BY_CO." hidden="1">#REF!</definedName>
    <definedName name="_16S" hidden="1">#REF!</definedName>
    <definedName name="_17__123Graph_BWAGES_BY_B_U" hidden="1">#REF!</definedName>
    <definedName name="_17__123Graph_CQRE_S_BY_CO." hidden="1">#REF!</definedName>
    <definedName name="_17__123Graph_CQRE_S_BY_TYPE" hidden="1">#REF!</definedName>
    <definedName name="_17__123Graph_CSENS_COMPARISON" hidden="1">#REF!</definedName>
    <definedName name="_17__123Graph_DOP75_25RETURN" hidden="1">#REF!</definedName>
    <definedName name="_17__123Graph_EO_MPRICE" hidden="1">#REF!</definedName>
    <definedName name="_17_0_0_K" hidden="1">#REF!</definedName>
    <definedName name="_171__123Graph_DQRE_S_BY_CO." hidden="1">#REF!</definedName>
    <definedName name="_171__123Graph_DSUPPLIES_BY_B_U" hidden="1">#REF!</definedName>
    <definedName name="_179__123Graph_DSUPPLIES_BY_B_U" hidden="1">#REF!</definedName>
    <definedName name="_179__123Graph_DWAGES_BY_B_U" hidden="1">#REF!</definedName>
    <definedName name="_18__123Graph_ATAX_CREDIT" hidden="1">#REF!</definedName>
    <definedName name="_18__123Graph_BQRE_S_BY_CO." hidden="1">#REF!</definedName>
    <definedName name="_18__123Graph_CCONTRACT_BY_B_U" hidden="1">#REF!</definedName>
    <definedName name="_18__123Graph_CSENS_COMPARISON" hidden="1">#REF!</definedName>
    <definedName name="_18__123Graph_CSUPPLIES_BY_B_U" hidden="1">#REF!</definedName>
    <definedName name="_18__123Graph_EHO_MPRICE" hidden="1">#REF!</definedName>
    <definedName name="_18__123Graph_EOP75_25PRICE" hidden="1">#REF!</definedName>
    <definedName name="_18_0_0_K" hidden="1">#REF!</definedName>
    <definedName name="_18_0_0_S" hidden="1">#REF!</definedName>
    <definedName name="_187__123Graph_DWAGES_BY_B_U" hidden="1">#REF!</definedName>
    <definedName name="_187__123Graph_ECONTRACT_BY_B_U" hidden="1">#REF!</definedName>
    <definedName name="_19__123Graph_CQRE_S_BY_CO." hidden="1">#REF!</definedName>
    <definedName name="_19__123Graph_CSUPPLIES_BY_B_U" hidden="1">#REF!</definedName>
    <definedName name="_19__123Graph_CWAGES_BY_B_U" hidden="1">#REF!</definedName>
    <definedName name="_19__123Graph_EO_MPRICE" hidden="1">#REF!</definedName>
    <definedName name="_19__123Graph_EOP75_25RETURN" hidden="1">#REF!</definedName>
    <definedName name="_19_0_0_K" hidden="1">#REF!</definedName>
    <definedName name="_195__123Graph_ECONTRACT_BY_B_U" hidden="1">#REF!</definedName>
    <definedName name="_195__123Graph_EQRE_S_BY_CO." hidden="1">#REF!</definedName>
    <definedName name="_1K" hidden="1">#REF!</definedName>
    <definedName name="_2__123Graph_ACHART_17" hidden="1">#REF!</definedName>
    <definedName name="_2__123Graph_ACHART_5C" hidden="1">#REF!</definedName>
    <definedName name="_2__123Graph_ACONTRACT_BY_B_U" hidden="1">#REF!</definedName>
    <definedName name="_2__123Graph_AOP75_25PRICE" hidden="1">#REF!</definedName>
    <definedName name="_2__123Graph_AQRE_S_BY_CO." hidden="1">#REF!</definedName>
    <definedName name="_2__123Graph_AWATER_TREATING" hidden="1">#REF!</definedName>
    <definedName name="_2__123Graph_BGROSS_MARGINS" hidden="1">#REF!</definedName>
    <definedName name="_2_0_0_K" hidden="1">#REF!</definedName>
    <definedName name="_2_0_0_S" hidden="1">#REF!</definedName>
    <definedName name="_20__123Graph_AQRE_S_BY_CO." hidden="1">#REF!</definedName>
    <definedName name="_20__123Graph_ASUPPLIES_BY_B_U" hidden="1">#REF!</definedName>
    <definedName name="_20__123Graph_BQRE_S_BY_TYPE" hidden="1">#REF!</definedName>
    <definedName name="_20__123Graph_CQRE_S_BY_TYPE" hidden="1">#REF!</definedName>
    <definedName name="_20__123Graph_CWAGES_BY_B_U" hidden="1">#REF!</definedName>
    <definedName name="_20__123Graph_DCONTRACT_BY_B_U" hidden="1">#REF!</definedName>
    <definedName name="_20__123Graph_EOP75_25PRICE" hidden="1">#REF!</definedName>
    <definedName name="_20__123Graph_FHO_MPRICE" hidden="1">#REF!</definedName>
    <definedName name="_20_0_0_K" hidden="1">#REF!</definedName>
    <definedName name="_203__123Graph_EQRE_S_BY_CO." hidden="1">#REF!</definedName>
    <definedName name="_203__123Graph_ESUPPLIES_BY_B_U" hidden="1">#REF!</definedName>
    <definedName name="_20K" hidden="1">#REF!</definedName>
    <definedName name="_20S" hidden="1">#REF!</definedName>
    <definedName name="_21__123Graph_AWAGES_BY_B_U" hidden="1">#REF!</definedName>
    <definedName name="_21__123Graph_CSENS_COMPARISON" hidden="1">#REF!</definedName>
    <definedName name="_21__123Graph_DCONTRACT_BY_B_U" hidden="1">#REF!</definedName>
    <definedName name="_21__123Graph_DQRE_S_BY_CO." hidden="1">#REF!</definedName>
    <definedName name="_21__123Graph_EOP75_25RETURN" hidden="1">#REF!</definedName>
    <definedName name="_21__123Graph_FO_MPRICE" hidden="1">#REF!</definedName>
    <definedName name="_21_0_0_K" hidden="1">#REF!</definedName>
    <definedName name="_211__123Graph_ESUPPLIES_BY_B_U" hidden="1">#REF!</definedName>
    <definedName name="_211__123Graph_EWAGES_BY_B_U" hidden="1">#REF!</definedName>
    <definedName name="_219__123Graph_EWAGES_BY_B_U" hidden="1">#REF!</definedName>
    <definedName name="_219__123Graph_FCONTRACT_BY_B_U" hidden="1">#REF!</definedName>
    <definedName name="_22__123Graph_BSENS_COMPARISON" hidden="1">#REF!</definedName>
    <definedName name="_22__123Graph_CSUPPLIES_BY_B_U" hidden="1">#REF!</definedName>
    <definedName name="_22__123Graph_DQRE_S_BY_CO." hidden="1">#REF!</definedName>
    <definedName name="_22__123Graph_DSUPPLIES_BY_B_U" hidden="1">#REF!</definedName>
    <definedName name="_22__123Graph_FHO_MPRICE" hidden="1">#REF!</definedName>
    <definedName name="_22__123Graph_FOP75_25PRICE" hidden="1">#REF!</definedName>
    <definedName name="_22_0_0_K" hidden="1">#REF!</definedName>
    <definedName name="_227__123Graph_FCONTRACT_BY_B_U" hidden="1">#REF!</definedName>
    <definedName name="_227__123Graph_FQRE_S_BY_CO." hidden="1">#REF!</definedName>
    <definedName name="_23__123Graph_CWAGES_BY_B_U" hidden="1">#REF!</definedName>
    <definedName name="_23__123Graph_DSUPPLIES_BY_B_U" hidden="1">#REF!</definedName>
    <definedName name="_23__123Graph_DWAGES_BY_B_U" hidden="1">#REF!</definedName>
    <definedName name="_23__123Graph_FO_MPRICE" hidden="1">#REF!</definedName>
    <definedName name="_23__123Graph_FOP75_25RETURN" hidden="1">#REF!</definedName>
    <definedName name="_235__123Graph_FQRE_S_BY_CO." hidden="1">#REF!</definedName>
    <definedName name="_235__123Graph_FSUPPLIES_BY_B_U" hidden="1">#REF!</definedName>
    <definedName name="_24__123Graph_AQRE_S_BY_CO." hidden="1">#REF!</definedName>
    <definedName name="_24__123Graph_ATAX_CREDIT" hidden="1">#REF!</definedName>
    <definedName name="_24__123Graph_BCONTRACT_BY_B_U" hidden="1">#REF!</definedName>
    <definedName name="_24__123Graph_BSUPPLIES_BY_B_U" hidden="1">#REF!</definedName>
    <definedName name="_24__123Graph_DCONTRACT_BY_B_U" hidden="1">#REF!</definedName>
    <definedName name="_24__123Graph_DWAGES_BY_B_U" hidden="1">#REF!</definedName>
    <definedName name="_24__123Graph_ECONTRACT_BY_B_U" hidden="1">#REF!</definedName>
    <definedName name="_24__123Graph_FOP75_25PRICE" hidden="1">#REF!</definedName>
    <definedName name="_24__123Graph_XCHART_1" hidden="1">#REF!</definedName>
    <definedName name="_243__123Graph_FSUPPLIES_BY_B_U" hidden="1">#REF!</definedName>
    <definedName name="_243__123Graph_FWAGES_BY_B_U" hidden="1">#REF!</definedName>
    <definedName name="_25__123Graph_AQRE_S_BY_TYPE" hidden="1">#REF!</definedName>
    <definedName name="_25__123Graph_DQRE_S_BY_CO." hidden="1">#REF!</definedName>
    <definedName name="_25__123Graph_ECONTRACT_BY_B_U" hidden="1">#REF!</definedName>
    <definedName name="_25__123Graph_EQRE_S_BY_CO." hidden="1">#REF!</definedName>
    <definedName name="_25__123Graph_FOP75_25RETURN" hidden="1">#REF!</definedName>
    <definedName name="_25__123Graph_XOP75_25PRICE" hidden="1">#REF!</definedName>
    <definedName name="_251__123Graph_FWAGES_BY_B_U" hidden="1">#REF!</definedName>
    <definedName name="_251__123Graph_XCONTRACT_BY_B_U" hidden="1">#REF!</definedName>
    <definedName name="_259__123Graph_XCONTRACT_BY_B_U" hidden="1">#REF!</definedName>
    <definedName name="_259__123Graph_XQRE_S_BY_CO." hidden="1">#REF!</definedName>
    <definedName name="_26__123Graph_BTAX_CREDIT" hidden="1">#REF!</definedName>
    <definedName name="_26__123Graph_DSUPPLIES_BY_B_U" hidden="1">#REF!</definedName>
    <definedName name="_26__123Graph_EQRE_S_BY_CO." hidden="1">#REF!</definedName>
    <definedName name="_26__123Graph_ESUPPLIES_BY_B_U" hidden="1">#REF!</definedName>
    <definedName name="_26__123Graph_XCHART_1" hidden="1">#REF!</definedName>
    <definedName name="_26__123Graph_XOP75_25RETURN" hidden="1">#REF!</definedName>
    <definedName name="_26_0_0_K" hidden="1">#REF!</definedName>
    <definedName name="_267__123Graph_XQRE_S_BY_CO." hidden="1">#REF!</definedName>
    <definedName name="_267__123Graph_XQRE_S_BY_TYPE" hidden="1">#REF!</definedName>
    <definedName name="_27__123Graph_BQRE_S_BY_CO." hidden="1">#REF!</definedName>
    <definedName name="_27__123Graph_DWAGES_BY_B_U" hidden="1">#REF!</definedName>
    <definedName name="_27__123Graph_ESUPPLIES_BY_B_U" hidden="1">#REF!</definedName>
    <definedName name="_27__123Graph_EWAGES_BY_B_U" hidden="1">#REF!</definedName>
    <definedName name="_27_0_0_K" hidden="1">#REF!</definedName>
    <definedName name="_275__123Graph_XQRE_S_BY_TYPE" hidden="1">#REF!</definedName>
    <definedName name="_275__123Graph_XSUPPLIES_BY_B_U" hidden="1">#REF!</definedName>
    <definedName name="_28__123Graph_AWAGES_BY_B_U" hidden="1">#REF!</definedName>
    <definedName name="_28__123Graph_BWAGES_BY_B_U" hidden="1">#REF!</definedName>
    <definedName name="_28__123Graph_ECONTRACT_BY_B_U" hidden="1">#REF!</definedName>
    <definedName name="_28__123Graph_EWAGES_BY_B_U" hidden="1">#REF!</definedName>
    <definedName name="_28__123Graph_FCONTRACT_BY_B_U" hidden="1">#REF!</definedName>
    <definedName name="_28__123Graph_XOP75_25PRICE" hidden="1">#REF!</definedName>
    <definedName name="_283__123Graph_XSUPPLIES_BY_B_U" hidden="1">#REF!</definedName>
    <definedName name="_283__123Graph_XTAX_CREDIT" hidden="1">#REF!</definedName>
    <definedName name="_29__123Graph_EQRE_S_BY_CO." hidden="1">#REF!</definedName>
    <definedName name="_29__123Graph_FCONTRACT_BY_B_U" hidden="1">#REF!</definedName>
    <definedName name="_29__123Graph_FQRE_S_BY_CO." hidden="1">#REF!</definedName>
    <definedName name="_291__123Graph_XTAX_CREDIT" hidden="1">#REF!</definedName>
    <definedName name="_2K" hidden="1">#REF!</definedName>
    <definedName name="_2S" hidden="1">#REF!</definedName>
    <definedName name="_3__123Graph_ACHART_17" hidden="1">#REF!</definedName>
    <definedName name="_3__123Graph_ACONTRACT_BY_B_U" hidden="1">#REF!</definedName>
    <definedName name="_3__123Graph_AOP75_25PRICE" hidden="1">#REF!</definedName>
    <definedName name="_3__123Graph_AOP75_25RETURN" hidden="1">#REF!</definedName>
    <definedName name="_3__123Graph_AQRE_S_BY_TYPE" hidden="1">#REF!</definedName>
    <definedName name="_3__123Graph_BGROWTH_REVS_A" hidden="1">#REF!</definedName>
    <definedName name="_3__123Graph_BWATER_TREATING" hidden="1">#REF!</definedName>
    <definedName name="_3__123Graph_DCHART_1C" hidden="1">#REF!</definedName>
    <definedName name="_3_0_0_K" hidden="1">#REF!</definedName>
    <definedName name="_3_0_0_S" hidden="1">#REF!</definedName>
    <definedName name="_30__123Graph_BQRE_S_BY_TYPE" hidden="1">#REF!</definedName>
    <definedName name="_30__123Graph_CCONTRACT_BY_B_U" hidden="1">#REF!</definedName>
    <definedName name="_30__123Graph_ESUPPLIES_BY_B_U" hidden="1">#REF!</definedName>
    <definedName name="_30__123Graph_FQRE_S_BY_CO." hidden="1">#REF!</definedName>
    <definedName name="_30__123Graph_FSUPPLIES_BY_B_U" hidden="1">#REF!</definedName>
    <definedName name="_30__123Graph_XOP75_25RETURN" hidden="1">#REF!</definedName>
    <definedName name="_31__123Graph_EWAGES_BY_B_U" hidden="1">#REF!</definedName>
    <definedName name="_31__123Graph_FSUPPLIES_BY_B_U" hidden="1">#REF!</definedName>
    <definedName name="_31__123Graph_FWAGES_BY_B_U" hidden="1">#REF!</definedName>
    <definedName name="_32__123Graph_BCONTRACT_BY_B_U" hidden="1">#REF!</definedName>
    <definedName name="_32__123Graph_CQRE_S_BY_CO." hidden="1">#REF!</definedName>
    <definedName name="_32__123Graph_FCONTRACT_BY_B_U" hidden="1">#REF!</definedName>
    <definedName name="_32__123Graph_FWAGES_BY_B_U" hidden="1">#REF!</definedName>
    <definedName name="_32__123Graph_XCONTRACT_BY_B_U" hidden="1">#REF!</definedName>
    <definedName name="_33__123Graph_ASENS_COMPARISON" hidden="1">#REF!</definedName>
    <definedName name="_33__123Graph_BSENS_COMPARISON" hidden="1">#REF!</definedName>
    <definedName name="_33__123Graph_FQRE_S_BY_CO." hidden="1">#REF!</definedName>
    <definedName name="_33__123Graph_XCONTRACT_BY_B_U" hidden="1">#REF!</definedName>
    <definedName name="_33__123Graph_XQRE_S_BY_CO." hidden="1">#REF!</definedName>
    <definedName name="_34__123Graph_CQRE_S_BY_TYPE" hidden="1">#REF!</definedName>
    <definedName name="_34__123Graph_FSUPPLIES_BY_B_U" hidden="1">#REF!</definedName>
    <definedName name="_34__123Graph_XQRE_S_BY_CO." hidden="1">#REF!</definedName>
    <definedName name="_34__123Graph_XQRE_S_BY_TYPE" hidden="1">#REF!</definedName>
    <definedName name="_35__123Graph_FWAGES_BY_B_U" hidden="1">#REF!</definedName>
    <definedName name="_35__123Graph_XQRE_S_BY_TYPE" hidden="1">#REF!</definedName>
    <definedName name="_35__123Graph_XSUPPLIES_BY_B_U" hidden="1">#REF!</definedName>
    <definedName name="_35_0_0_S" hidden="1">#REF!</definedName>
    <definedName name="_36__123Graph_BQRE_S_BY_CO." hidden="1">#REF!</definedName>
    <definedName name="_36__123Graph_BSUPPLIES_BY_B_U" hidden="1">#REF!</definedName>
    <definedName name="_36__123Graph_CSENS_COMPARISON" hidden="1">#REF!</definedName>
    <definedName name="_36__123Graph_XCONTRACT_BY_B_U" hidden="1">#REF!</definedName>
    <definedName name="_36__123Graph_XSUPPLIES_BY_B_U" hidden="1">#REF!</definedName>
    <definedName name="_36__123Graph_XTAX_CREDIT" hidden="1">#REF!</definedName>
    <definedName name="_36_0_0_S" hidden="1">#REF!</definedName>
    <definedName name="_37__123Graph_BQRE_S_BY_TYPE" hidden="1">#REF!</definedName>
    <definedName name="_37__123Graph_XQRE_S_BY_CO." hidden="1">#REF!</definedName>
    <definedName name="_37__123Graph_XTAX_CREDIT" hidden="1">#REF!</definedName>
    <definedName name="_37_0_0_S" hidden="1">#REF!</definedName>
    <definedName name="_38__123Graph_CSUPPLIES_BY_B_U" hidden="1">#REF!</definedName>
    <definedName name="_38__123Graph_XQRE_S_BY_TYPE" hidden="1">#REF!</definedName>
    <definedName name="_38_0_0_K" hidden="1">#REF!</definedName>
    <definedName name="_38_0_0_S" hidden="1">#REF!</definedName>
    <definedName name="_38K" hidden="1">#REF!</definedName>
    <definedName name="_39__123Graph_BTAX_CREDIT" hidden="1">#REF!</definedName>
    <definedName name="_39__123Graph_XSUPPLIES_BY_B_U" hidden="1">#REF!</definedName>
    <definedName name="_39_0_0_K" hidden="1">#REF!</definedName>
    <definedName name="_39_0_0_S" hidden="1">#REF!</definedName>
    <definedName name="_39S" hidden="1">#REF!</definedName>
    <definedName name="_3K" hidden="1">#REF!</definedName>
    <definedName name="_3S" hidden="1">#REF!</definedName>
    <definedName name="_4__123Graph_ACHART_17" hidden="1">#REF!</definedName>
    <definedName name="_4__123Graph_ACONTRACT_BY_B_U" hidden="1">#REF!</definedName>
    <definedName name="_4__123Graph_AQRE_S_BY_CO." hidden="1">#REF!</definedName>
    <definedName name="_4__123Graph_ASENS_COMPARISON" hidden="1">#REF!</definedName>
    <definedName name="_4__123Graph_BCHART_1" hidden="1">#REF!</definedName>
    <definedName name="_4__123Graph_BGROWTH_REVS_B" hidden="1">#REF!</definedName>
    <definedName name="_4__123Graph_XCHART_5C" hidden="1">#REF!</definedName>
    <definedName name="_4__123Graph_XLIQUIDS" hidden="1">#REF!</definedName>
    <definedName name="_4__123Graph_XWATER_TREATING" hidden="1">#REF!</definedName>
    <definedName name="_4_0_0_K" hidden="1">#REF!</definedName>
    <definedName name="_4_0_0_S" hidden="1">#REF!</definedName>
    <definedName name="_40__123Graph_BQRE_S_BY_TYPE" hidden="1">#REF!</definedName>
    <definedName name="_40__123Graph_CWAGES_BY_B_U" hidden="1">#REF!</definedName>
    <definedName name="_40__123Graph_XTAX_CREDIT" hidden="1">#REF!</definedName>
    <definedName name="_40_0_0_K" hidden="1">#REF!</definedName>
    <definedName name="_40_0_0_S" hidden="1">#REF!</definedName>
    <definedName name="_40S" hidden="1">#REF!</definedName>
    <definedName name="_41__123Graph_ASUPPLIES_BY_B_U" hidden="1">#REF!</definedName>
    <definedName name="_41__123Graph_BSENS_COMPARISON" hidden="1">#REF!</definedName>
    <definedName name="_41_0_0_K" hidden="1">#REF!</definedName>
    <definedName name="_41_0_0_S" hidden="1">#REF!</definedName>
    <definedName name="_42__123Graph_BWAGES_BY_B_U" hidden="1">#REF!</definedName>
    <definedName name="_42__123Graph_DCONTRACT_BY_B_U" hidden="1">#REF!</definedName>
    <definedName name="_42_0_0_K" hidden="1">#REF!</definedName>
    <definedName name="_42_0_0_S" hidden="1">#REF!</definedName>
    <definedName name="_43_0_0_S" hidden="1">#REF!</definedName>
    <definedName name="_44__123Graph_BSENS_COMPARISON" hidden="1">#REF!</definedName>
    <definedName name="_44__123Graph_DQRE_S_BY_CO." hidden="1">#REF!</definedName>
    <definedName name="_44_0_0_K" hidden="1">#REF!</definedName>
    <definedName name="_45__123Graph_BSUPPLIES_BY_B_U" hidden="1">#REF!</definedName>
    <definedName name="_45__123Graph_CCONTRACT_BY_B_U" hidden="1">#REF!</definedName>
    <definedName name="_45_0_0_K" hidden="1">#REF!</definedName>
    <definedName name="_45_0_0_S" hidden="1">#REF!</definedName>
    <definedName name="_46__123Graph_DSUPPLIES_BY_B_U" hidden="1">#REF!</definedName>
    <definedName name="_47_0_0_S" hidden="1">#REF!</definedName>
    <definedName name="_48__123Graph_BSUPPLIES_BY_B_U" hidden="1">#REF!</definedName>
    <definedName name="_48__123Graph_CQRE_S_BY_CO." hidden="1">#REF!</definedName>
    <definedName name="_48__123Graph_DWAGES_BY_B_U" hidden="1">#REF!</definedName>
    <definedName name="_49__123Graph_ATAX_CREDIT" hidden="1">#REF!</definedName>
    <definedName name="_49__123Graph_BTAX_CREDIT" hidden="1">#REF!</definedName>
    <definedName name="_4K" hidden="1">#REF!</definedName>
    <definedName name="_4S" hidden="1">#REF!</definedName>
    <definedName name="_5__123Graph_ACHART_17" hidden="1">#REF!</definedName>
    <definedName name="_5__123Graph_AOP75_25RETURN" hidden="1">#REF!</definedName>
    <definedName name="_5__123Graph_AQRE_S_BY_CO." hidden="1">#REF!</definedName>
    <definedName name="_5__123Graph_ASENS_COMPARISON" hidden="1">#REF!</definedName>
    <definedName name="_5__123Graph_ASUPPLIES_BY_B_U" hidden="1">#REF!</definedName>
    <definedName name="_5__123Graph_BOP75_25PRICE" hidden="1">#REF!</definedName>
    <definedName name="_5__123Graph_CGROWTH_REVS_A" hidden="1">#REF!</definedName>
    <definedName name="_5__123Graph_XR_M_MARG" hidden="1">#REF!</definedName>
    <definedName name="_5_0_0_K" hidden="1">#REF!</definedName>
    <definedName name="_5_0_0_S" hidden="1">#REF!</definedName>
    <definedName name="_50__123Graph_ECONTRACT_BY_B_U" hidden="1">#REF!</definedName>
    <definedName name="_51__123Graph_CQRE_S_BY_TYPE" hidden="1">#REF!</definedName>
    <definedName name="_52__123Graph_BTAX_CREDIT" hidden="1">#REF!</definedName>
    <definedName name="_52__123Graph_EQRE_S_BY_CO." hidden="1">#REF!</definedName>
    <definedName name="_52_0_0_S" hidden="1">#REF!</definedName>
    <definedName name="_53__123Graph_BWAGES_BY_B_U" hidden="1">#REF!</definedName>
    <definedName name="_53_0_0_S" hidden="1">#REF!</definedName>
    <definedName name="_54__123Graph_CSENS_COMPARISON" hidden="1">#REF!</definedName>
    <definedName name="_54__123Graph_ESUPPLIES_BY_B_U" hidden="1">#REF!</definedName>
    <definedName name="_56__123Graph_BWAGES_BY_B_U" hidden="1">#REF!</definedName>
    <definedName name="_56__123Graph_EWAGES_BY_B_U" hidden="1">#REF!</definedName>
    <definedName name="_57__123Graph_AWAGES_BY_B_U" hidden="1">#REF!</definedName>
    <definedName name="_57__123Graph_CCONTRACT_BY_B_U" hidden="1">#REF!</definedName>
    <definedName name="_57__123Graph_CSUPPLIES_BY_B_U" hidden="1">#REF!</definedName>
    <definedName name="_58__123Graph_FCONTRACT_BY_B_U" hidden="1">#REF!</definedName>
    <definedName name="_5K" hidden="1">#REF!</definedName>
    <definedName name="_5S" hidden="1">#REF!</definedName>
    <definedName name="_6__123Graph_ACHART_17" hidden="1">#REF!</definedName>
    <definedName name="_6__123Graph_AQRE_S_BY_CO." hidden="1">#REF!</definedName>
    <definedName name="_6__123Graph_AQRE_S_BY_TYPE" hidden="1">#REF!</definedName>
    <definedName name="_6__123Graph_ASENS_COMPARISON" hidden="1">#REF!</definedName>
    <definedName name="_6__123Graph_ASUPPLIES_BY_B_U" hidden="1">#REF!</definedName>
    <definedName name="_6__123Graph_ATAX_CREDIT" hidden="1">#REF!</definedName>
    <definedName name="_6__123Graph_BCHART_1" hidden="1">#REF!</definedName>
    <definedName name="_6__123Graph_BOP75_25RETURN" hidden="1">#REF!</definedName>
    <definedName name="_6__123Graph_CGROWTH_REVS_B" hidden="1">#REF!</definedName>
    <definedName name="_6_0_0_K" hidden="1">#REF!</definedName>
    <definedName name="_6_0_0_S" hidden="1">#REF!</definedName>
    <definedName name="_6_123Grap" hidden="1">#REF!</definedName>
    <definedName name="_60__123Graph_CCONTRACT_BY_B_U" hidden="1">#REF!</definedName>
    <definedName name="_60__123Graph_CWAGES_BY_B_U" hidden="1">#REF!</definedName>
    <definedName name="_60__123Graph_FQRE_S_BY_CO." hidden="1">#REF!</definedName>
    <definedName name="_61__123Graph_CQRE_S_BY_CO." hidden="1">#REF!</definedName>
    <definedName name="_62__123Graph_CQRE_S_BY_TYPE" hidden="1">#REF!</definedName>
    <definedName name="_62__123Graph_FSUPPLIES_BY_B_U" hidden="1">#REF!</definedName>
    <definedName name="_63__123Graph_DCONTRACT_BY_B_U" hidden="1">#REF!</definedName>
    <definedName name="_64__123Graph_CQRE_S_BY_CO." hidden="1">#REF!</definedName>
    <definedName name="_64__123Graph_FWAGES_BY_B_U" hidden="1">#REF!</definedName>
    <definedName name="_65__123Graph_BCONTRACT_BY_B_U" hidden="1">#REF!</definedName>
    <definedName name="_66__123Graph_CSENS_COMPARISON" hidden="1">#REF!</definedName>
    <definedName name="_66__123Graph_DQRE_S_BY_CO." hidden="1">#REF!</definedName>
    <definedName name="_66__123Graph_XCONTRACT_BY_B_U" hidden="1">#REF!</definedName>
    <definedName name="_68__123Graph_CQRE_S_BY_TYPE" hidden="1">#REF!</definedName>
    <definedName name="_68__123Graph_XQRE_S_BY_CO." hidden="1">#REF!</definedName>
    <definedName name="_69__123Graph_DSUPPLIES_BY_B_U" hidden="1">#REF!</definedName>
    <definedName name="_6K" hidden="1">#REF!</definedName>
    <definedName name="_6S" hidden="1">#REF!</definedName>
    <definedName name="_7__123Graph_ACONTRACT_BY_B_U" hidden="1">#REF!</definedName>
    <definedName name="_7__123Graph_ASENS_COMPARISON" hidden="1">#REF!</definedName>
    <definedName name="_7__123Graph_ASUPPLIES_BY_B_U" hidden="1">#REF!</definedName>
    <definedName name="_7__123Graph_ATAX_CREDIT" hidden="1">#REF!</definedName>
    <definedName name="_7__123Graph_AWAGES_BY_B_U" hidden="1">#REF!</definedName>
    <definedName name="_7__123Graph_BOP75_25PRICE" hidden="1">#REF!</definedName>
    <definedName name="_7__123Graph_CCHART_1" hidden="1">#REF!</definedName>
    <definedName name="_7__123Graph_DGROWTH_REVS_A" hidden="1">#REF!</definedName>
    <definedName name="_7_123Grap" hidden="1">#REF!</definedName>
    <definedName name="_70__123Graph_CSUPPLIES_BY_B_U" hidden="1">#REF!</definedName>
    <definedName name="_70__123Graph_XQRE_S_BY_TYPE" hidden="1">#REF!</definedName>
    <definedName name="_72__123Graph_CSENS_COMPARISON" hidden="1">#REF!</definedName>
    <definedName name="_72__123Graph_DWAGES_BY_B_U" hidden="1">#REF!</definedName>
    <definedName name="_72__123Graph_XSUPPLIES_BY_B_U" hidden="1">#REF!</definedName>
    <definedName name="_73__123Graph_BQRE_S_BY_CO." hidden="1">#REF!</definedName>
    <definedName name="_74__123Graph_BQRE_S_BY_TYPE" hidden="1">#REF!</definedName>
    <definedName name="_74__123Graph_CWAGES_BY_B_U" hidden="1">#REF!</definedName>
    <definedName name="_74__123Graph_XTAX_CREDIT" hidden="1">#REF!</definedName>
    <definedName name="_75__123Graph_ECONTRACT_BY_B_U" hidden="1">#REF!</definedName>
    <definedName name="_76__123Graph_CSUPPLIES_BY_B_U" hidden="1">#REF!</definedName>
    <definedName name="_78__123Graph_BQRE_S_BY_TYPE" hidden="1">#REF!</definedName>
    <definedName name="_78__123Graph_DCONTRACT_BY_B_U" hidden="1">#REF!</definedName>
    <definedName name="_78__123Graph_EQRE_S_BY_CO." hidden="1">#REF!</definedName>
    <definedName name="_78_0_0_K" hidden="1">#REF!</definedName>
    <definedName name="_8__123Graph_AALL_IN_COSTS" hidden="1">#REF!</definedName>
    <definedName name="_8__123Graph_AQRE_S_BY_CO." hidden="1">#REF!</definedName>
    <definedName name="_8__123Graph_ASENS_COMPARISON" hidden="1">#REF!</definedName>
    <definedName name="_8__123Graph_ASUPPLIES_BY_B_U" hidden="1">#REF!</definedName>
    <definedName name="_8__123Graph_ATAX_CREDIT" hidden="1">#REF!</definedName>
    <definedName name="_8__123Graph_AWAGES_BY_B_U" hidden="1">#REF!</definedName>
    <definedName name="_8__123Graph_BCONTRACT_BY_B_U" hidden="1">#REF!</definedName>
    <definedName name="_8__123Graph_BOP75_25RETURN" hidden="1">#REF!</definedName>
    <definedName name="_8__123Graph_CHO_MPRICE" hidden="1">#REF!</definedName>
    <definedName name="_8__123Graph_DGROWTH_REVS_B" hidden="1">#REF!</definedName>
    <definedName name="_8_0_0_S" hidden="1">#REF!</definedName>
    <definedName name="_80__123Graph_CWAGES_BY_B_U" hidden="1">#REF!</definedName>
    <definedName name="_81__123Graph_ESUPPLIES_BY_B_U" hidden="1">#REF!</definedName>
    <definedName name="_82__123Graph_BSENS_COMPARISON" hidden="1">#REF!</definedName>
    <definedName name="_82__123Graph_DQRE_S_BY_CO." hidden="1">#REF!</definedName>
    <definedName name="_82_0_0_S" hidden="1">#REF!</definedName>
    <definedName name="_84__123Graph_DCONTRACT_BY_B_U" hidden="1">#REF!</definedName>
    <definedName name="_84__123Graph_EWAGES_BY_B_U" hidden="1">#REF!</definedName>
    <definedName name="_86__123Graph_BSENS_COMPARISON" hidden="1">#REF!</definedName>
    <definedName name="_86__123Graph_DSUPPLIES_BY_B_U" hidden="1">#REF!</definedName>
    <definedName name="_87__123Graph_FCONTRACT_BY_B_U" hidden="1">#REF!</definedName>
    <definedName name="_88__123Graph_DQRE_S_BY_CO." hidden="1">#REF!</definedName>
    <definedName name="_8K" hidden="1">#REF!</definedName>
    <definedName name="_8S" hidden="1">#REF!</definedName>
    <definedName name="_9__123Graph_AGROWTH_9" hidden="1">#REF!</definedName>
    <definedName name="_9__123Graph_AQRE_S_BY_TYPE" hidden="1">#REF!</definedName>
    <definedName name="_9__123Graph_ATAX_CREDIT" hidden="1">#REF!</definedName>
    <definedName name="_9__123Graph_AWAGES_BY_B_U" hidden="1">#REF!</definedName>
    <definedName name="_9__123Graph_BCONTRACT_BY_B_U" hidden="1">#REF!</definedName>
    <definedName name="_9__123Graph_BQRE_S_BY_CO." hidden="1">#REF!</definedName>
    <definedName name="_9__123Graph_CCHART_1" hidden="1">#REF!</definedName>
    <definedName name="_9__123Graph_CO_MPRICE" hidden="1">#REF!</definedName>
    <definedName name="_9_0_0_K" hidden="1">#REF!</definedName>
    <definedName name="_90__123Graph_BSUPPLIES_BY_B_U" hidden="1">#REF!</definedName>
    <definedName name="_90__123Graph_DWAGES_BY_B_U" hidden="1">#REF!</definedName>
    <definedName name="_90__123Graph_FQRE_S_BY_CO." hidden="1">#REF!</definedName>
    <definedName name="_92__123Graph_DSUPPLIES_BY_B_U" hidden="1">#REF!</definedName>
    <definedName name="_93__123Graph_FSUPPLIES_BY_B_U" hidden="1">#REF!</definedName>
    <definedName name="_94__123Graph_BSUPPLIES_BY_B_U" hidden="1">#REF!</definedName>
    <definedName name="_94__123Graph_ECONTRACT_BY_B_U" hidden="1">#REF!</definedName>
    <definedName name="_96__123Graph_DWAGES_BY_B_U" hidden="1">#REF!</definedName>
    <definedName name="_96__123Graph_FWAGES_BY_B_U" hidden="1">#REF!</definedName>
    <definedName name="_98__123Graph_BTAX_CREDIT" hidden="1">#REF!</definedName>
    <definedName name="_98__123Graph_EQRE_S_BY_CO." hidden="1">#REF!</definedName>
    <definedName name="_99__123Graph_XCONTRACT_BY_B_U" hidden="1">#REF!</definedName>
    <definedName name="_adfg" localSheetId="8" hidden="1">{#N/A,#N/A,TRUE,"Monthly BCG";#N/A,#N/A,TRUE,"Monthly w|o Wireless";#N/A,#N/A,TRUE,"Monthly Wireless"}</definedName>
    <definedName name="_adfg" hidden="1">{#N/A,#N/A,TRUE,"Monthly BCG";#N/A,#N/A,TRUE,"Monthly w|o Wireless";#N/A,#N/A,TRUE,"Monthly Wireless"}</definedName>
    <definedName name="_AMO_UniqueIdentifier" hidden="1">"'9ea7f109-7d76-416b-8dfb-7340518a8783'"</definedName>
    <definedName name="_AMO_XmlVersion" hidden="1">"'1'"</definedName>
    <definedName name="_as" localSheetId="8" hidden="1">{#N/A,#N/A,FALSE,"Qrt Fcst";#N/A,#N/A,FALSE,"Qrt Fcst vs Plan &amp; PY";#N/A,#N/A,FALSE,"FY Fcst vs Plan &amp; PY";#N/A,#N/A,FALSE,"EVA CAP";#N/A,#N/A,FALSE,"EVA NOPAT"}</definedName>
    <definedName name="_as" hidden="1">{#N/A,#N/A,FALSE,"Qrt Fcst";#N/A,#N/A,FALSE,"Qrt Fcst vs Plan &amp; PY";#N/A,#N/A,FALSE,"FY Fcst vs Plan &amp; PY";#N/A,#N/A,FALSE,"EVA CAP";#N/A,#N/A,FALSE,"EVA NOPAT"}</definedName>
    <definedName name="_asd" localSheetId="8" hidden="1">{#N/A,#N/A,TRUE,"4Q BCG";#N/A,#N/A,TRUE,"4Q w|o Wireless";#N/A,#N/A,TRUE,"4Q Wireless"}</definedName>
    <definedName name="_asd" hidden="1">{#N/A,#N/A,TRUE,"4Q BCG";#N/A,#N/A,TRUE,"4Q w|o Wireless";#N/A,#N/A,TRUE,"4Q Wireless"}</definedName>
    <definedName name="_asdf" localSheetId="8" hidden="1">{#N/A,#N/A,FALSE,"Qrt Fcst";#N/A,#N/A,FALSE,"Qrt Fcst vs Plan &amp; PY";#N/A,#N/A,FALSE,"FY Fcst vs Plan &amp; PY";#N/A,#N/A,FALSE,"EVA CAP";#N/A,#N/A,FALSE,"EVA NOPAT"}</definedName>
    <definedName name="_asdf" hidden="1">{#N/A,#N/A,FALSE,"Qrt Fcst";#N/A,#N/A,FALSE,"Qrt Fcst vs Plan &amp; PY";#N/A,#N/A,FALSE,"FY Fcst vs Plan &amp; PY";#N/A,#N/A,FALSE,"EVA CAP";#N/A,#N/A,FALSE,"EVA NOPAT"}</definedName>
    <definedName name="_asf" localSheetId="8" hidden="1">{#N/A,#N/A,TRUE,"Monthly BCG";#N/A,#N/A,TRUE,"Qrt BCG";#N/A,#N/A,TRUE,"FY BCG";#N/A,#N/A,TRUE,"1Q BCG";#N/A,#N/A,TRUE,"2Q BCG";#N/A,#N/A,TRUE,"3Q BCG";#N/A,#N/A,TRUE,"4Q BCG"}</definedName>
    <definedName name="_asf" hidden="1">{#N/A,#N/A,TRUE,"Monthly BCG";#N/A,#N/A,TRUE,"Qrt BCG";#N/A,#N/A,TRUE,"FY BCG";#N/A,#N/A,TRUE,"1Q BCG";#N/A,#N/A,TRUE,"2Q BCG";#N/A,#N/A,TRUE,"3Q BCG";#N/A,#N/A,TRUE,"4Q BCG"}</definedName>
    <definedName name="_aw" localSheetId="8"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_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_bb2" localSheetId="8" hidden="1">{#N/A,#N/A,FALSE,"O&amp;M by processes";#N/A,#N/A,FALSE,"Elec Act vs Bud";#N/A,#N/A,FALSE,"G&amp;A";#N/A,#N/A,FALSE,"BGS";#N/A,#N/A,FALSE,"Res Cost"}</definedName>
    <definedName name="_bb2" hidden="1">{#N/A,#N/A,FALSE,"O&amp;M by processes";#N/A,#N/A,FALSE,"Elec Act vs Bud";#N/A,#N/A,FALSE,"G&amp;A";#N/A,#N/A,FALSE,"BGS";#N/A,#N/A,FALSE,"Res Cost"}</definedName>
    <definedName name="_bbb1" localSheetId="8" hidden="1">{#N/A,#N/A,FALSE,"O&amp;M by processes";#N/A,#N/A,FALSE,"Elec Act vs Bud";#N/A,#N/A,FALSE,"G&amp;A";#N/A,#N/A,FALSE,"BGS";#N/A,#N/A,FALSE,"Res Cost"}</definedName>
    <definedName name="_bbb1" hidden="1">{#N/A,#N/A,FALSE,"O&amp;M by processes";#N/A,#N/A,FALSE,"Elec Act vs Bud";#N/A,#N/A,FALSE,"G&amp;A";#N/A,#N/A,FALSE,"BGS";#N/A,#N/A,FALSE,"Res Cost"}</definedName>
    <definedName name="_bdm.0193ADF5E88548F29D52B56CB160877A.edm" hidden="1">#REF!</definedName>
    <definedName name="_bdm.02011A023CED4438BE70687C2D0734AF.edm" hidden="1">#REF!</definedName>
    <definedName name="_bdm.0235ECB8A94947C39E83B3D348BE1D7A.edm" hidden="1">#REF!</definedName>
    <definedName name="_bdm.02A83686A73048AAB2CA921F8B68AF7F.edm" hidden="1">#REF!</definedName>
    <definedName name="_bdm.122CEC034109440A9D9A975164D53E4F.edm" hidden="1">#REF!</definedName>
    <definedName name="_bdm.126E4E92EA044FEDAD3712364B74E452.edm" hidden="1">#REF!</definedName>
    <definedName name="_bdm.127E82CA1F9B4653B612E47EF9EEB810.edm" hidden="1">#REF!</definedName>
    <definedName name="_bdm.156944D416664F51BD2994F989EEC725.edm" hidden="1">#REF!</definedName>
    <definedName name="_bdm.1736DC7D12684EEAA4AA97C1CD1C21FF.edm" hidden="1">#REF!</definedName>
    <definedName name="_bdm.198B6B54D4F14639A09E9295DC13E3F8.edm" hidden="1">#REF!</definedName>
    <definedName name="_bdm.1D1C526AED3611D69518000347933D20.edm" hidden="1">#REF!</definedName>
    <definedName name="_bdm.2D129DD5104046A181588752E2F853B4.edm" hidden="1">#REF!</definedName>
    <definedName name="_bdm.2F9FC09F24BE478BBF079E19CBCE0EFE.edm" hidden="1">#REF!</definedName>
    <definedName name="_bdm.307AE282EF494BA18352C38E58FC9F13.edm" hidden="1">#REF!</definedName>
    <definedName name="_bdm.34D380DA4A0C49DEBFE279454D2B7568.edm" hidden="1">#REF!</definedName>
    <definedName name="_bdm.3700fcabffa94a2690826d6259cfcf80.edm" hidden="1">#REF!</definedName>
    <definedName name="_bdm.39150F5285D648A69663B51D9C5CB90D.edm" hidden="1">#REF!</definedName>
    <definedName name="_bdm.3A3D4122EAE74B05BC7CEFECF8F2D400.edm" hidden="1">#REF!</definedName>
    <definedName name="_bdm.427b46fd66304d06a89a5aaaee85b6b5.edm" hidden="1">#REF!</definedName>
    <definedName name="_bdm.45687EBDFBE043B3B33CE93945A652AE.edm" hidden="1">#REF!</definedName>
    <definedName name="_bdm.4587AB7BF62B43728150246FA381B5AD.edm" hidden="1">#REF!</definedName>
    <definedName name="_bdm.46809A76C03049B68B669C7933818551.edm" hidden="1">#REF!</definedName>
    <definedName name="_bdm.4824FED00AF84F2DAAAE6482030E5491.edm" hidden="1">#REF!</definedName>
    <definedName name="_bdm.4C4075E8B4FC463F985C48E46D9B7FBF.edm" hidden="1">#REF!</definedName>
    <definedName name="_bdm.59107A7A786F4DBFA7276897CC5A36BF.edm" hidden="1">#REF!</definedName>
    <definedName name="_bdm.5CCC5C768F354830BC73173DFC80CCA8.edm" hidden="1">#REF!</definedName>
    <definedName name="_bdm.66176382117C469CA31F000A4ED9F9DD.edm" hidden="1">#REF!</definedName>
    <definedName name="_bdm.697D420A70EC4A239052632B70C2D036.edm" hidden="1">#REF!</definedName>
    <definedName name="_bdm.6DE6A709B32E4E04A9594FD358D9981E.edm" hidden="1">#REF!</definedName>
    <definedName name="_bdm.6DF6BF469DE84EF1910D642DA4EE7B30.edm" hidden="1">#REF!</definedName>
    <definedName name="_bdm.6e4ceaa46c454c07975589f05b2b93b4.edm" hidden="1">#REF!</definedName>
    <definedName name="_bdm.75A162C43E2B40728F489C68E3E32E6D.edm" hidden="1">#REF!</definedName>
    <definedName name="_bdm.75B1839740534FC48D2AAC14D707C063.edm" hidden="1">#REF!</definedName>
    <definedName name="_bdm.76B4DCA3E37C4D4E8D911B8E7EEA1DC7.edm" hidden="1">#REF!</definedName>
    <definedName name="_bdm.7DD650724AC84336B3FFB79F3655D890.edm" hidden="1">#REF!</definedName>
    <definedName name="_bdm.8087C04E569440B692A46FB3505F2B8E.edm" hidden="1">#REF!</definedName>
    <definedName name="_bdm.83EA1AB9A1194A2088F6D9B94FB55FEE.edm" hidden="1">#REF!</definedName>
    <definedName name="_bdm.85F2EA7281C2447D9A2537B2DB491242.edm" hidden="1">#REF!</definedName>
    <definedName name="_bdm.88AFB6DC9EF143DE8B3CA6B202445B2B.edm" hidden="1">#REF!</definedName>
    <definedName name="_bdm.88E9ADACE2BD437AB14D3FA2DD6B62CA.edm" hidden="1">#REF!</definedName>
    <definedName name="_bdm.8C7B01DC3FBA4CCA8F90EBCA5C5A3034.edm" hidden="1">#REF!</definedName>
    <definedName name="_bdm.8EEC95A8C8B34BA1866512B9CFA34DEE.edm" hidden="1">#REF!</definedName>
    <definedName name="_bdm.93887D7BE68C462581D148295CA0196E.edm" hidden="1">#REF!</definedName>
    <definedName name="_bdm.93EE835480AA442AAEE8EE6EEC9CCEC6.edm" hidden="1">#REF!</definedName>
    <definedName name="_bdm.947A54EA945F4E06B25B6E7DD00C50E7.edm" hidden="1">#REF!</definedName>
    <definedName name="_bdm.962E434196A74B3AB7DD7F8A4FE84B6E.edm" hidden="1">#REF!</definedName>
    <definedName name="_bdm.9737E5ED56144AFDBFDC59D451C60483.edm" hidden="1">#REF!</definedName>
    <definedName name="_bdm.988A56CC79484BCF90A0D3AFB5A52C8E.edm" hidden="1">#REF!</definedName>
    <definedName name="_bdm.99589FED47B84FFD8C244A8ACD52A1E8.edm" hidden="1">#REF!</definedName>
    <definedName name="_bdm.9C46C88F3AF64137ADD314C5C68CD139.edm" hidden="1">#REF!</definedName>
    <definedName name="_bdm.9EA4C3C0311E43C4A89B060B6DBE1F45.edm" hidden="1">#REF!</definedName>
    <definedName name="_bdm.9F2BF3CF97CA4BFB9392F843CE928FD3.edm" hidden="1">#REF!</definedName>
    <definedName name="_bdm.A5E73DF485F84C989E8D026D4B8F4B22.edm" hidden="1">#REF!</definedName>
    <definedName name="_bdm.A7D5E36DE145474293A4891888A0E18A.edm" hidden="1">#REF!</definedName>
    <definedName name="_bdm.AB86747D663D4D26891EB5E59A416B41.edm" hidden="1">#REF!</definedName>
    <definedName name="_bdm.B08309F170504D1FA661C66C78E90BF1.edm" hidden="1">#REF!</definedName>
    <definedName name="_bdm.B7639194CF2349E4A5BF9A2C994151F4.edm" hidden="1">#REF!</definedName>
    <definedName name="_bdm.C12E656DAE904B6CBC8C578A4C050A09.edm" hidden="1">#REF!</definedName>
    <definedName name="_bdm.c1564a857b634228af13cb618f39787b.edm" hidden="1">#REF!</definedName>
    <definedName name="_bdm.C9401A80558D41249EB911AE63FF84B4.edm" hidden="1">#REF!</definedName>
    <definedName name="_bdm.CA66586372034CC3BCD72605944BD478.edm" hidden="1">#REF!</definedName>
    <definedName name="_bdm.CC559607E122429AAD845840477951AC.edm" hidden="1">#REF!</definedName>
    <definedName name="_bdm.CD613CFF149D4E8292AC79AA1A75379F.edm" hidden="1">#REF!</definedName>
    <definedName name="_bdm.CFD2354BFE624E0DB687DC8D160F993A.edm" hidden="1">#REF!</definedName>
    <definedName name="_bdm.D0EF4D43A0994D8DA0434293B5C2DAF4.edm" hidden="1">#REF!</definedName>
    <definedName name="_bdm.DC3CE1CB9D0F45E598D4E7046611D4F0.edm" hidden="1">#REF!</definedName>
    <definedName name="_bdm.DFAAF962CA514AB1B594F4F646B95CD2.edm" hidden="1">#REF!</definedName>
    <definedName name="_bdm.EDD5FCB1617C4331BA0C7CC50D85C331.edm" hidden="1">#REF!</definedName>
    <definedName name="_bdm.F23768093A35404584D4D8ABA2FFFF87.edm" hidden="1">#REF!</definedName>
    <definedName name="_bdm.F773B3BC4D5A4F878BFB65B5C0207DFD.edm" hidden="1">#REF!</definedName>
    <definedName name="_bdm.FAD9A319750B48958B333C65E49F5D77.edm" hidden="1">#REF!</definedName>
    <definedName name="_bdm.FastTrackBookmark.10_10_2005_10_18_01_AM.edm" hidden="1">#REF!</definedName>
    <definedName name="_bdm.FastTrackBookmark.10_10_2005_10_18_06_AM.edm" hidden="1">#REF!</definedName>
    <definedName name="_bdm.FastTrackBookmark.6_15_2006_3_47_49_PM.edm" hidden="1">#REF!</definedName>
    <definedName name="_bdm.FastTrackBookmark.6_15_2006_3_47_56_PM.edm" hidden="1">#REF!</definedName>
    <definedName name="_bdm.FDBDFB93E1584EFEAC39A34228BBD440.edm" hidden="1">#REF!</definedName>
    <definedName name="_d" localSheetId="8" hidden="1">{#N/A,#N/A,TRUE,"FY BCG";#N/A,#N/A,TRUE,"FY w|o Wireless";#N/A,#N/A,TRUE,"FY Wireless"}</definedName>
    <definedName name="_d" hidden="1">{#N/A,#N/A,TRUE,"FY BCG";#N/A,#N/A,TRUE,"FY w|o Wireless";#N/A,#N/A,TRUE,"FY Wireless"}</definedName>
    <definedName name="_d1"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_d444" localSheetId="8" hidden="1">{#N/A,#N/A,FALSE,"Che-Ga";#N/A,#N/A,FALSE,"Iv-Sm";#N/A,#N/A,FALSE,"So-We";#N/A,#N/A,FALSE,"Me-Po";#N/A,#N/A,FALSE,"Be-Bo";#N/A,#N/A,FALSE,"Cha-Ki";#N/A,#N/A,FALSE,"In";#N/A,#N/A,FALSE,"Schedule 23";#N/A,#N/A,FALSE,"Schedule 22";#N/A,#N/A,FALSE,"WACC"}</definedName>
    <definedName name="_d444" hidden="1">{#N/A,#N/A,FALSE,"Che-Ga";#N/A,#N/A,FALSE,"Iv-Sm";#N/A,#N/A,FALSE,"So-We";#N/A,#N/A,FALSE,"Me-Po";#N/A,#N/A,FALSE,"Be-Bo";#N/A,#N/A,FALSE,"Cha-Ki";#N/A,#N/A,FALSE,"In";#N/A,#N/A,FALSE,"Schedule 23";#N/A,#N/A,FALSE,"Schedule 22";#N/A,#N/A,FALSE,"WACC"}</definedName>
    <definedName name="_df" localSheetId="8" hidden="1">{#N/A,#N/A,TRUE,"FY BCG";#N/A,#N/A,TRUE,"FY w|o Wireless";#N/A,#N/A,TRUE,"FY Wireless"}</definedName>
    <definedName name="_df" hidden="1">{#N/A,#N/A,TRUE,"FY BCG";#N/A,#N/A,TRUE,"FY w|o Wireless";#N/A,#N/A,TRUE,"FY Wireless"}</definedName>
    <definedName name="_Dist_Bin" hidden="1">#REF!</definedName>
    <definedName name="_Dist_Values" hidden="1">#REF!</definedName>
    <definedName name="_e" localSheetId="8" hidden="1">{#N/A,#N/A,TRUE,"Monthly Wireless";#N/A,#N/A,TRUE,"Qrt Wireless";#N/A,#N/A,TRUE,"FY Wireless";#N/A,#N/A,TRUE,"1Q Wireless";#N/A,#N/A,TRUE,"2Q Wireless";#N/A,#N/A,TRUE,"3Q Wireless";#N/A,#N/A,TRUE,"4Q Wireless"}</definedName>
    <definedName name="_e" hidden="1">{#N/A,#N/A,TRUE,"Monthly Wireless";#N/A,#N/A,TRUE,"Qrt Wireless";#N/A,#N/A,TRUE,"FY Wireless";#N/A,#N/A,TRUE,"1Q Wireless";#N/A,#N/A,TRUE,"2Q Wireless";#N/A,#N/A,TRUE,"3Q Wireless";#N/A,#N/A,TRUE,"4Q Wireless"}</definedName>
    <definedName name="_EPS1" localSheetId="8" hidden="1">{#N/A,#N/A,FALSE,"95Act"}</definedName>
    <definedName name="_EPS1" hidden="1">{#N/A,#N/A,FALSE,"95Act"}</definedName>
    <definedName name="_FEB01" localSheetId="8" hidden="1">{#N/A,#N/A,FALSE,"EMPPAY"}</definedName>
    <definedName name="_FEB01" hidden="1">{#N/A,#N/A,FALSE,"EMPPAY"}</definedName>
    <definedName name="_Fill" hidden="1">#REF!</definedName>
    <definedName name="_Fill.1" hidden="1">#REF!</definedName>
    <definedName name="_Fill09" hidden="1">#REF!</definedName>
    <definedName name="_Fill2009" hidden="1">#REF!</definedName>
    <definedName name="_FY1" localSheetId="8" hidden="1">{#N/A,#N/A,FALSE,"Monthly SAIFI";#N/A,#N/A,FALSE,"Yearly SAIFI";#N/A,#N/A,FALSE,"Monthly CAIDI";#N/A,#N/A,FALSE,"Yearly CAIDI";#N/A,#N/A,FALSE,"Monthly SAIDI";#N/A,#N/A,FALSE,"Yearly SAIDI";#N/A,#N/A,FALSE,"Monthly MAIFI";#N/A,#N/A,FALSE,"Yearly MAIFI";#N/A,#N/A,FALSE,"Monthly Cust &gt;=4 Int"}</definedName>
    <definedName name="_FY1" hidden="1">{#N/A,#N/A,FALSE,"Monthly SAIFI";#N/A,#N/A,FALSE,"Yearly SAIFI";#N/A,#N/A,FALSE,"Monthly CAIDI";#N/A,#N/A,FALSE,"Yearly CAIDI";#N/A,#N/A,FALSE,"Monthly SAIDI";#N/A,#N/A,FALSE,"Yearly SAIDI";#N/A,#N/A,FALSE,"Monthly MAIFI";#N/A,#N/A,FALSE,"Yearly MAIFI";#N/A,#N/A,FALSE,"Monthly Cust &gt;=4 Int"}</definedName>
    <definedName name="_GM1" localSheetId="8" hidden="1">{#N/A,#N/A,FALSE,"2003";#N/A,#N/A,FALSE,"2004";#N/A,#N/A,FALSE,"2005";#N/A,#N/A,FALSE,"2006";#N/A,#N/A,FALSE,"2007"}</definedName>
    <definedName name="_GM1" hidden="1">{#N/A,#N/A,FALSE,"2003";#N/A,#N/A,FALSE,"2004";#N/A,#N/A,FALSE,"2005";#N/A,#N/A,FALSE,"2006";#N/A,#N/A,FALSE,"2007"}</definedName>
    <definedName name="_H1" localSheetId="8" hidden="1">{"'Metretek HTML'!$A$7:$W$42"}</definedName>
    <definedName name="_H1" hidden="1">{"'Metretek HTML'!$A$7:$W$42"}</definedName>
    <definedName name="_h2" localSheetId="8"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h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_JAN2001" localSheetId="8" hidden="1">{#N/A,#N/A,FALSE,"EMPPAY"}</definedName>
    <definedName name="_JAN2001" hidden="1">{#N/A,#N/A,FALSE,"EMPPAY"}</definedName>
    <definedName name="_Key.1" hidden="1">#REF!</definedName>
    <definedName name="_Key1" hidden="1">#REF!</definedName>
    <definedName name="_Key2" hidden="1">#REF!</definedName>
    <definedName name="_key3" hidden="1">#REF!</definedName>
    <definedName name="_Keyn" hidden="1">#REF!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newsheetname" hidden="1">#REF!</definedName>
    <definedName name="_no1" localSheetId="8" hidden="1">{"QTR2",#N/A,FALSE,"OTK6_27";#N/A,#N/A,FALSE,"Q2 Detail";"SIXMTH",#N/A,FALSE,"OTK6_27";"qtr3",#N/A,FALSE,"OTK6_27";#N/A,#N/A,FALSE,"Q3 Detail";"NINEMTH",#N/A,FALSE,"OTK6_27";"qtr4",#N/A,FALSE,"OTK6_27";#N/A,#N/A,FALSE,"Q4 Detail";"YEAR",#N/A,FALSE,"OTK6_27"}</definedName>
    <definedName name="_no1" hidden="1">{"QTR2",#N/A,FALSE,"OTK6_27";#N/A,#N/A,FALSE,"Q2 Detail";"SIXMTH",#N/A,FALSE,"OTK6_27";"qtr3",#N/A,FALSE,"OTK6_27";#N/A,#N/A,FALSE,"Q3 Detail";"NINEMTH",#N/A,FALSE,"OTK6_27";"qtr4",#N/A,FALSE,"OTK6_27";#N/A,#N/A,FALSE,"Q4 Detail";"YEAR",#N/A,FALSE,"OTK6_27"}</definedName>
    <definedName name="_Order.1" hidden="1">255</definedName>
    <definedName name="_Order1" hidden="1">255</definedName>
    <definedName name="_Order2" hidden="1">255</definedName>
    <definedName name="_Parse_In" hidden="1">#REF!</definedName>
    <definedName name="_Parse_Out" hidden="1">#REF!</definedName>
    <definedName name="_PPM1" localSheetId="8" hidden="1">{#N/A,#N/A,FALSE,"Aging Summary";#N/A,#N/A,FALSE,"Ratio Analysis";#N/A,#N/A,FALSE,"Test 120 Day Accts";#N/A,#N/A,FALSE,"Tickmarks"}</definedName>
    <definedName name="_PPM1" hidden="1">{#N/A,#N/A,FALSE,"Aging Summary";#N/A,#N/A,FALSE,"Ratio Analysis";#N/A,#N/A,FALSE,"Test 120 Day Accts";#N/A,#N/A,FALSE,"Tickmarks"}</definedName>
    <definedName name="_Regression_Out" hidden="1">#REF!</definedName>
    <definedName name="_Regression_X" hidden="1">#REF!</definedName>
    <definedName name="_Regression_Y" hidden="1">#REF!</definedName>
    <definedName name="_res1" localSheetId="8" hidden="1">{"QTR1",#N/A,FALSE,"Q1 Detail";"QTR2",#N/A,FALSE,"Q2 Detail";"QTR3",#N/A,FALSE,"Q3 Detail";"QTR4",#N/A,FALSE,"Q4 Detail"}</definedName>
    <definedName name="_res1" hidden="1">{"QTR1",#N/A,FALSE,"Q1 Detail";"QTR2",#N/A,FALSE,"Q2 Detail";"QTR3",#N/A,FALSE,"Q3 Detail";"QTR4",#N/A,FALSE,"Q4 Detail"}</definedName>
    <definedName name="_rev1" hidden="1">#REF!</definedName>
    <definedName name="_rev2" hidden="1">#REF!</definedName>
    <definedName name="_ryr56565" localSheetId="8"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ryr6" localSheetId="8" hidden="1">{#N/A,#N/A,FALSE,"Monthly SAIFI";#N/A,#N/A,FALSE,"Yearly SAIFI";#N/A,#N/A,FALSE,"Monthly CAIDI";#N/A,#N/A,FALSE,"Yearly CAIDI";#N/A,#N/A,FALSE,"Monthly SAIDI";#N/A,#N/A,FALSE,"Yearly SAIDI";#N/A,#N/A,FALSE,"Monthly MAIFI";#N/A,#N/A,FALSE,"Yearly MAIFI";#N/A,#N/A,FALSE,"Monthly Cust &gt;=4 Int"}</definedName>
    <definedName name="_ryr6" hidden="1">{#N/A,#N/A,FALSE,"Monthly SAIFI";#N/A,#N/A,FALSE,"Yearly SAIFI";#N/A,#N/A,FALSE,"Monthly CAIDI";#N/A,#N/A,FALSE,"Yearly CAIDI";#N/A,#N/A,FALSE,"Monthly SAIDI";#N/A,#N/A,FALSE,"Yearly SAIDI";#N/A,#N/A,FALSE,"Monthly MAIFI";#N/A,#N/A,FALSE,"Yearly MAIFI";#N/A,#N/A,FALSE,"Monthly Cust &gt;=4 Int"}</definedName>
    <definedName name="_sal2" localSheetId="8" hidden="1">{"SALARIOS",#N/A,FALSE,"Hoja3";"SUELDOS EMPLEADOS",#N/A,FALSE,"Hoja4";"SUELDOS EJECUTIVOS",#N/A,FALSE,"Hoja5"}</definedName>
    <definedName name="_sal2" hidden="1">{"SALARIOS",#N/A,FALSE,"Hoja3";"SUELDOS EMPLEADOS",#N/A,FALSE,"Hoja4";"SUELDOS EJECUTIVOS",#N/A,FALSE,"Hoja5"}</definedName>
    <definedName name="_Sort" hidden="1">#REF!</definedName>
    <definedName name="_Sort.1" hidden="1">#REF!</definedName>
    <definedName name="_sort1" hidden="1">#REF!</definedName>
    <definedName name="_sort2" hidden="1">#REF!</definedName>
    <definedName name="_Sortn" hidden="1">#REF!</definedName>
    <definedName name="_t3" hidden="1">#N/A</definedName>
    <definedName name="_Table1_In1" hidden="1">#REF!</definedName>
    <definedName name="_Table1_In2" hidden="1">#REF!</definedName>
    <definedName name="_Table1_Out" hidden="1">#REF!</definedName>
    <definedName name="_Table2_In1" hidden="1">#REF!</definedName>
    <definedName name="_Table2_In2" hidden="1">#REF!</definedName>
    <definedName name="_Table2_Out" hidden="1">#REF!</definedName>
    <definedName name="_tet12" localSheetId="8" hidden="1">{"assumptions",#N/A,FALSE,"Scenario 1";"valuation",#N/A,FALSE,"Scenario 1"}</definedName>
    <definedName name="_tet12" hidden="1">{"assumptions",#N/A,FALSE,"Scenario 1";"valuation",#N/A,FALSE,"Scenario 1"}</definedName>
    <definedName name="_tet5" localSheetId="8" hidden="1">{"assumptions",#N/A,FALSE,"Scenario 1";"valuation",#N/A,FALSE,"Scenario 1"}</definedName>
    <definedName name="_tet5" hidden="1">{"assumptions",#N/A,FALSE,"Scenario 1";"valuation",#N/A,FALSE,"Scenario 1"}</definedName>
    <definedName name="_TF2" hidden="1">#REF!,#REF!</definedName>
    <definedName name="_TF2222" hidden="1">#REF!</definedName>
    <definedName name="_V00023" localSheetId="8" hidden="1">{#N/A,#N/A,TRUE,"Income Statement";#N/A,#N/A,TRUE,"Balance Sheet";#N/A,#N/A,TRUE,"Cash Flows";#N/A,#N/A,TRUE,"Ratios";#N/A,#N/A,TRUE,"Revenues";#N/A,#N/A,TRUE,"Asset Calcs";#N/A,#N/A,TRUE,"Value"}</definedName>
    <definedName name="_V00023" hidden="1">{#N/A,#N/A,TRUE,"Income Statement";#N/A,#N/A,TRUE,"Balance Sheet";#N/A,#N/A,TRUE,"Cash Flows";#N/A,#N/A,TRUE,"Ratios";#N/A,#N/A,TRUE,"Revenues";#N/A,#N/A,TRUE,"Asset Calcs";#N/A,#N/A,TRUE,"Value"}</definedName>
    <definedName name="_x1" localSheetId="8" hidden="1">{#N/A,#N/A,TRUE,"Index";#N/A,#N/A,TRUE,"Summary";#N/A,#N/A,TRUE,"Inputs";#N/A,#N/A,TRUE,"Business As Usual";#N/A,#N/A,TRUE,"Customer PV";#N/A,#N/A,TRUE,"Production";#N/A,#N/A,TRUE,"Pricing";#N/A,#N/A,TRUE,"Finance &amp; Depr";#N/A,#N/A,TRUE,"Income";#N/A,#N/A,TRUE,"SrcsUses"}</definedName>
    <definedName name="_x1" hidden="1">{#N/A,#N/A,TRUE,"Index";#N/A,#N/A,TRUE,"Summary";#N/A,#N/A,TRUE,"Inputs";#N/A,#N/A,TRUE,"Business As Usual";#N/A,#N/A,TRUE,"Customer PV";#N/A,#N/A,TRUE,"Production";#N/A,#N/A,TRUE,"Pricing";#N/A,#N/A,TRUE,"Finance &amp; Depr";#N/A,#N/A,TRUE,"Income";#N/A,#N/A,TRUE,"SrcsUses"}</definedName>
    <definedName name="_x2" localSheetId="8" hidden="1">{"clp_bs_doc",#N/A,FALSE,"CLP";"clp_is_doc",#N/A,FALSE,"CLP";"clp_cf_doc",#N/A,FALSE,"CLP";"clp_fr_doc",#N/A,FALSE,"CLP"}</definedName>
    <definedName name="_x2" hidden="1">{"clp_bs_doc",#N/A,FALSE,"CLP";"clp_is_doc",#N/A,FALSE,"CLP";"clp_cf_doc",#N/A,FALSE,"CLP";"clp_fr_doc",#N/A,FALSE,"CLP"}</definedName>
    <definedName name="_x3" localSheetId="8" hidden="1">{"clp_bs_doc",#N/A,FALSE,"CLP";"clp_is_doc",#N/A,FALSE,"CLP";"clp_cf_doc",#N/A,FALSE,"CLP";"clp_fr_doc",#N/A,FALSE,"CLP"}</definedName>
    <definedName name="_x3" hidden="1">{"clp_bs_doc",#N/A,FALSE,"CLP";"clp_is_doc",#N/A,FALSE,"CLP";"clp_cf_doc",#N/A,FALSE,"CLP";"clp_fr_doc",#N/A,FALSE,"CLP"}</definedName>
    <definedName name="_xlcn.WorksheetConnection_TaxEquityE39K401" hidden="1">#REF!</definedName>
    <definedName name="_xx1" hidden="1">#REF!,#REF!</definedName>
    <definedName name="_y2" localSheetId="8" hidden="1">{"clp_bs_doc",#N/A,FALSE,"CLP";"clp_is_doc",#N/A,FALSE,"CLP";"clp_cf_doc",#N/A,FALSE,"CLP";"clp_fr_doc",#N/A,FALSE,"CLP"}</definedName>
    <definedName name="_y2" hidden="1">{"clp_bs_doc",#N/A,FALSE,"CLP";"clp_is_doc",#N/A,FALSE,"CLP";"clp_cf_doc",#N/A,FALSE,"CLP";"clp_fr_doc",#N/A,FALSE,"CLP"}</definedName>
    <definedName name="_yy2" localSheetId="8" hidden="1">{"clp_bs_doc",#N/A,FALSE,"CLP";"clp_is_doc",#N/A,FALSE,"CLP";"clp_cf_doc",#N/A,FALSE,"CLP";"clp_fr_doc",#N/A,FALSE,"CLP"}</definedName>
    <definedName name="_yy2" hidden="1">{"clp_bs_doc",#N/A,FALSE,"CLP";"clp_is_doc",#N/A,FALSE,"CLP";"clp_cf_doc",#N/A,FALSE,"CLP";"clp_fr_doc",#N/A,FALSE,"CLP"}</definedName>
    <definedName name="_Z04"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a" localSheetId="8" hidden="1">{#N/A,#N/A,FALSE,"Monthly SAIFI";#N/A,#N/A,FALSE,"Yearly SAIFI";#N/A,#N/A,FALSE,"Monthly CAIDI";#N/A,#N/A,FALSE,"Yearly CAIDI";#N/A,#N/A,FALSE,"Monthly SAIDI";#N/A,#N/A,FALSE,"Yearly SAIDI";#N/A,#N/A,FALSE,"Monthly MAIFI";#N/A,#N/A,FALSE,"Yearly MAIFI";#N/A,#N/A,FALSE,"Monthly Cust &gt;=4 Int"}</definedName>
    <definedName name="a" hidden="1">{#N/A,#N/A,FALSE,"Monthly SAIFI";#N/A,#N/A,FALSE,"Yearly SAIFI";#N/A,#N/A,FALSE,"Monthly CAIDI";#N/A,#N/A,FALSE,"Yearly CAIDI";#N/A,#N/A,FALSE,"Monthly SAIDI";#N/A,#N/A,FALSE,"Yearly SAIDI";#N/A,#N/A,FALSE,"Monthly MAIFI";#N/A,#N/A,FALSE,"Yearly MAIFI";#N/A,#N/A,FALSE,"Monthly Cust &gt;=4 Int"}</definedName>
    <definedName name="a.1" localSheetId="8" hidden="1">{"LBO Summary",#N/A,FALSE,"Summary"}</definedName>
    <definedName name="a.1" hidden="1">{"LBO Summary",#N/A,FALSE,"Summary"}</definedName>
    <definedName name="aa" localSheetId="8" hidden="1">{#N/A,#N/A,FALSE,"Monthly SAIFI";#N/A,#N/A,FALSE,"Yearly SAIFI";#N/A,#N/A,FALSE,"Monthly CAIDI";#N/A,#N/A,FALSE,"Yearly CAIDI";#N/A,#N/A,FALSE,"Monthly SAIDI";#N/A,#N/A,FALSE,"Yearly SAIDI";#N/A,#N/A,FALSE,"Monthly MAIFI";#N/A,#N/A,FALSE,"Yearly MAIFI";#N/A,#N/A,FALSE,"Monthly Cust &gt;=4 Int"}</definedName>
    <definedName name="aa" hidden="1">{#N/A,#N/A,FALSE,"Monthly SAIFI";#N/A,#N/A,FALSE,"Yearly SAIFI";#N/A,#N/A,FALSE,"Monthly CAIDI";#N/A,#N/A,FALSE,"Yearly CAIDI";#N/A,#N/A,FALSE,"Monthly SAIDI";#N/A,#N/A,FALSE,"Yearly SAIDI";#N/A,#N/A,FALSE,"Monthly MAIFI";#N/A,#N/A,FALSE,"Yearly MAIFI";#N/A,#N/A,FALSE,"Monthly Cust &gt;=4 Int"}</definedName>
    <definedName name="aaa" localSheetId="8" hidden="1">{#N/A,#N/A,FALSE,"O&amp;M by processes";#N/A,#N/A,FALSE,"Elec Act vs Bud";#N/A,#N/A,FALSE,"G&amp;A";#N/A,#N/A,FALSE,"BGS";#N/A,#N/A,FALSE,"Res Cost"}</definedName>
    <definedName name="aaa" hidden="1">{#N/A,#N/A,FALSE,"O&amp;M by processes";#N/A,#N/A,FALSE,"Elec Act vs Bud";#N/A,#N/A,FALSE,"G&amp;A";#N/A,#N/A,FALSE,"BGS";#N/A,#N/A,FALSE,"Res Cost"}</definedName>
    <definedName name="AAA_DOCTOPS" hidden="1">"AAA_SET"</definedName>
    <definedName name="AAA_duser" hidden="1">"OFF"</definedName>
    <definedName name="aaaa" localSheetId="8" hidden="1">{#N/A,#N/A,TRUE,"Income Statement";#N/A,#N/A,TRUE,"Balance Sheet";#N/A,#N/A,TRUE,"Cash Flows";#N/A,#N/A,TRUE,"Ratios";#N/A,#N/A,TRUE,"Revenues";#N/A,#N/A,TRUE,"Asset Calcs";#N/A,#N/A,TRUE,"Value"}</definedName>
    <definedName name="aaaa" hidden="1">{#N/A,#N/A,TRUE,"Income Statement";#N/A,#N/A,TRUE,"Balance Sheet";#N/A,#N/A,TRUE,"Cash Flows";#N/A,#N/A,TRUE,"Ratios";#N/A,#N/A,TRUE,"Revenues";#N/A,#N/A,TRUE,"Asset Calcs";#N/A,#N/A,TRUE,"Value"}</definedName>
    <definedName name="aaaaa" localSheetId="8" hidden="1">{#N/A,#N/A,TRUE,"Forecast";#N/A,#N/A,TRUE,"Cap U2";#N/A,#N/A,TRUE,"Exp U2";#N/A,#N/A,TRUE,"II U2"}</definedName>
    <definedName name="aaaaa" hidden="1">{#N/A,#N/A,TRUE,"Forecast";#N/A,#N/A,TRUE,"Cap U2";#N/A,#N/A,TRUE,"Exp U2";#N/A,#N/A,TRUE,"II U2"}</definedName>
    <definedName name="aaaaaa" hidden="1">39952.6772222222</definedName>
    <definedName name="aaaaaaaaaaaaaaa" localSheetId="8" hidden="1">{#N/A,#N/A,FALSE,"O&amp;M by processes";#N/A,#N/A,FALSE,"Elec Act vs Bud";#N/A,#N/A,FALSE,"G&amp;A";#N/A,#N/A,FALSE,"BGS";#N/A,#N/A,FALSE,"Res Cost"}</definedName>
    <definedName name="aaaaaaaaaaaaaaa" hidden="1">{#N/A,#N/A,FALSE,"O&amp;M by processes";#N/A,#N/A,FALSE,"Elec Act vs Bud";#N/A,#N/A,FALSE,"G&amp;A";#N/A,#N/A,FALSE,"BGS";#N/A,#N/A,FALSE,"Res Cost"}</definedName>
    <definedName name="aaaaaaaaaasdf" localSheetId="8" hidden="1">{#N/A,#N/A,FALSE,"Monthly SAIFI";#N/A,#N/A,FALSE,"Yearly SAIFI";#N/A,#N/A,FALSE,"Monthly CAIDI";#N/A,#N/A,FALSE,"Yearly CAIDI";#N/A,#N/A,FALSE,"Monthly SAIDI";#N/A,#N/A,FALSE,"Yearly SAIDI";#N/A,#N/A,FALSE,"Monthly MAIFI";#N/A,#N/A,FALSE,"Yearly MAIFI";#N/A,#N/A,FALSE,"Monthly Cust &gt;=4 Int"}</definedName>
    <definedName name="aaaaaaaaaasdf" hidden="1">{#N/A,#N/A,FALSE,"Monthly SAIFI";#N/A,#N/A,FALSE,"Yearly SAIFI";#N/A,#N/A,FALSE,"Monthly CAIDI";#N/A,#N/A,FALSE,"Yearly CAIDI";#N/A,#N/A,FALSE,"Monthly SAIDI";#N/A,#N/A,FALSE,"Yearly SAIDI";#N/A,#N/A,FALSE,"Monthly MAIFI";#N/A,#N/A,FALSE,"Yearly MAIFI";#N/A,#N/A,FALSE,"Monthly Cust &gt;=4 Int"}</definedName>
    <definedName name="AAB_Addin5" hidden="1">"AAB_Description for addin 5,Description for addin 5,Description for addin 5,Description for addin 5,Description for addin 5,Description for addin 5"</definedName>
    <definedName name="aadadsaSA"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dadsaS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dsfe" localSheetId="8" hidden="1">{#N/A,#N/A,FALSE,"Monthly SAIFI";#N/A,#N/A,FALSE,"Yearly SAIFI";#N/A,#N/A,FALSE,"Monthly CAIDI";#N/A,#N/A,FALSE,"Yearly CAIDI";#N/A,#N/A,FALSE,"Monthly SAIDI";#N/A,#N/A,FALSE,"Yearly SAIDI";#N/A,#N/A,FALSE,"Monthly MAIFI";#N/A,#N/A,FALSE,"Yearly MAIFI";#N/A,#N/A,FALSE,"Monthly Cust &gt;=4 Int"}</definedName>
    <definedName name="aadsfe" hidden="1">{#N/A,#N/A,FALSE,"Monthly SAIFI";#N/A,#N/A,FALSE,"Yearly SAIFI";#N/A,#N/A,FALSE,"Monthly CAIDI";#N/A,#N/A,FALSE,"Yearly CAIDI";#N/A,#N/A,FALSE,"Monthly SAIDI";#N/A,#N/A,FALSE,"Yearly SAIDI";#N/A,#N/A,FALSE,"Monthly MAIFI";#N/A,#N/A,FALSE,"Yearly MAIFI";#N/A,#N/A,FALSE,"Monthly Cust &gt;=4 Int"}</definedName>
    <definedName name="AAFAFA"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FA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lla"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all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b" localSheetId="8" hidden="1">{"'Metretek HTML'!$A$7:$W$42"}</definedName>
    <definedName name="ab" hidden="1">{"'Metretek HTML'!$A$7:$W$42"}</definedName>
    <definedName name="abbb" localSheetId="8" hidden="1">{#N/A,#N/A,FALSE,"O&amp;M by processes";#N/A,#N/A,FALSE,"Elec Act vs Bud";#N/A,#N/A,FALSE,"G&amp;A";#N/A,#N/A,FALSE,"BGS";#N/A,#N/A,FALSE,"Res Cost"}</definedName>
    <definedName name="abbb" hidden="1">{#N/A,#N/A,FALSE,"O&amp;M by processes";#N/A,#N/A,FALSE,"Elec Act vs Bud";#N/A,#N/A,FALSE,"G&amp;A";#N/A,#N/A,FALSE,"BGS";#N/A,#N/A,FALSE,"Res Cost"}</definedName>
    <definedName name="abbbb" localSheetId="8" hidden="1">{#N/A,#N/A,FALSE,"O&amp;M by processes";#N/A,#N/A,FALSE,"Elec Act vs Bud";#N/A,#N/A,FALSE,"G&amp;A";#N/A,#N/A,FALSE,"BGS";#N/A,#N/A,FALSE,"Res Cost"}</definedName>
    <definedName name="abbbb" hidden="1">{#N/A,#N/A,FALSE,"O&amp;M by processes";#N/A,#N/A,FALSE,"Elec Act vs Bud";#N/A,#N/A,FALSE,"G&amp;A";#N/A,#N/A,FALSE,"BGS";#N/A,#N/A,FALSE,"Res Cost"}</definedName>
    <definedName name="abbbbb" localSheetId="8" hidden="1">{#N/A,#N/A,FALSE,"O&amp;M by processes";#N/A,#N/A,FALSE,"Elec Act vs Bud";#N/A,#N/A,FALSE,"G&amp;A";#N/A,#N/A,FALSE,"BGS";#N/A,#N/A,FALSE,"Res Cost"}</definedName>
    <definedName name="abbbbb" hidden="1">{#N/A,#N/A,FALSE,"O&amp;M by processes";#N/A,#N/A,FALSE,"Elec Act vs Bud";#N/A,#N/A,FALSE,"G&amp;A";#N/A,#N/A,FALSE,"BGS";#N/A,#N/A,FALSE,"Res Cost"}</definedName>
    <definedName name="abc" localSheetId="8" hidden="1">{#N/A,#N/A,FALSE,"Monthly SAIFI";#N/A,#N/A,FALSE,"Yearly SAIFI";#N/A,#N/A,FALSE,"Monthly CAIDI";#N/A,#N/A,FALSE,"Yearly CAIDI";#N/A,#N/A,FALSE,"Monthly SAIDI";#N/A,#N/A,FALSE,"Yearly SAIDI";#N/A,#N/A,FALSE,"Monthly MAIFI";#N/A,#N/A,FALSE,"Yearly MAIFI";#N/A,#N/A,FALSE,"Monthly Cust &gt;=4 Int"}</definedName>
    <definedName name="abc" hidden="1">{#N/A,#N/A,FALSE,"Monthly SAIFI";#N/A,#N/A,FALSE,"Yearly SAIFI";#N/A,#N/A,FALSE,"Monthly CAIDI";#N/A,#N/A,FALSE,"Yearly CAIDI";#N/A,#N/A,FALSE,"Monthly SAIDI";#N/A,#N/A,FALSE,"Yearly SAIDI";#N/A,#N/A,FALSE,"Monthly MAIFI";#N/A,#N/A,FALSE,"Yearly MAIFI";#N/A,#N/A,FALSE,"Monthly Cust &gt;=4 Int"}</definedName>
    <definedName name="ac" localSheetId="8"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adia" localSheetId="8" hidden="1">{"calspreads",#N/A,FALSE,"Sheet1";"curves",#N/A,FALSE,"Sheet1";"libor",#N/A,FALSE,"Sheet1"}</definedName>
    <definedName name="Acadia" hidden="1">{"calspreads",#N/A,FALSE,"Sheet1";"curves",#N/A,FALSE,"Sheet1";"libor",#N/A,FALSE,"Sheet1"}</definedName>
    <definedName name="Access_Button" hidden="1">"master_Sheet1_List"</definedName>
    <definedName name="Access_Button1" hidden="1">"Headcount_Workbook_Schedules_List"</definedName>
    <definedName name="AccessDatabase" hidden="1">"C:\My Documents\2000 budget model\reporting\master.mdb"</definedName>
    <definedName name="ACwvu.All." hidden="1">#REF!</definedName>
    <definedName name="acx" localSheetId="8"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 localSheetId="8" hidden="1">{#N/A,#N/A,TRUE,"Index";#N/A,#N/A,TRUE,"Summary";#N/A,#N/A,TRUE,"Inputs";#N/A,#N/A,TRUE,"Business As Usual";#N/A,#N/A,TRUE,"Customer PV";#N/A,#N/A,TRUE,"Production";#N/A,#N/A,TRUE,"Pricing";#N/A,#N/A,TRUE,"Finance &amp; Depr";#N/A,#N/A,TRUE,"Income";#N/A,#N/A,TRUE,"SrcsUses"}</definedName>
    <definedName name="ad" hidden="1">{#N/A,#N/A,TRUE,"Index";#N/A,#N/A,TRUE,"Summary";#N/A,#N/A,TRUE,"Inputs";#N/A,#N/A,TRUE,"Business As Usual";#N/A,#N/A,TRUE,"Customer PV";#N/A,#N/A,TRUE,"Production";#N/A,#N/A,TRUE,"Pricing";#N/A,#N/A,TRUE,"Finance &amp; Depr";#N/A,#N/A,TRUE,"Income";#N/A,#N/A,TRUE,"SrcsUses"}</definedName>
    <definedName name="adadd" localSheetId="8" hidden="1">{#N/A,#N/A,FALSE,"Index";#N/A,#N/A,FALSE,"1-1 Vol Graph";#N/A,#N/A,FALSE,"1-2 Approve App Graph";#N/A,#N/A,FALSE,"1-3  Sales Summary_Volume";#N/A,#N/A,FALSE,"1-4  Net Effective Members"}</definedName>
    <definedName name="adadd" hidden="1">{#N/A,#N/A,FALSE,"Index";#N/A,#N/A,FALSE,"1-1 Vol Graph";#N/A,#N/A,FALSE,"1-2 Approve App Graph";#N/A,#N/A,FALSE,"1-3  Sales Summary_Volume";#N/A,#N/A,FALSE,"1-4  Net Effective Members"}</definedName>
    <definedName name="adcd" localSheetId="8" hidden="1">{#N/A,#N/A,FALSE,"Sheet8";#N/A,#N/A,FALSE,"Sheet7"}</definedName>
    <definedName name="adcd" hidden="1">{#N/A,#N/A,FALSE,"Sheet8";#N/A,#N/A,FALSE,"Sheet7"}</definedName>
    <definedName name="adeletar" localSheetId="8" hidden="1">{"TotalGeralDespesasPorArea",#N/A,FALSE,"VinculosAccessEfetivo"}</definedName>
    <definedName name="adeletar" hidden="1">{"TotalGeralDespesasPorArea",#N/A,FALSE,"VinculosAccessEfetivo"}</definedName>
    <definedName name="adeletar1" localSheetId="8" hidden="1">{"TotalGeralDespesasPorArea",#N/A,FALSE,"VinculosAccessEfetivo"}</definedName>
    <definedName name="adeletar1" hidden="1">{"TotalGeralDespesasPorArea",#N/A,FALSE,"VinculosAccessEfetivo"}</definedName>
    <definedName name="adeletar10" localSheetId="8" hidden="1">{"TotalGeralDespesasPorArea",#N/A,FALSE,"VinculosAccessEfetivo"}</definedName>
    <definedName name="adeletar10" hidden="1">{"TotalGeralDespesasPorArea",#N/A,FALSE,"VinculosAccessEfetivo"}</definedName>
    <definedName name="adeletar2" localSheetId="8" hidden="1">{"TotalGeralDespesasPorArea",#N/A,FALSE,"VinculosAccessEfetivo"}</definedName>
    <definedName name="adeletar2" hidden="1">{"TotalGeralDespesasPorArea",#N/A,FALSE,"VinculosAccessEfetivo"}</definedName>
    <definedName name="adeletar20" localSheetId="8" hidden="1">{"TotalGeralDespesasPorArea",#N/A,FALSE,"VinculosAccessEfetivo"}</definedName>
    <definedName name="adeletar20" hidden="1">{"TotalGeralDespesasPorArea",#N/A,FALSE,"VinculosAccessEfetivo"}</definedName>
    <definedName name="adeletar4" localSheetId="8" hidden="1">{"TotalGeralDespesasPorArea",#N/A,FALSE,"VinculosAccessEfetivo"}</definedName>
    <definedName name="adeletar4" hidden="1">{"TotalGeralDespesasPorArea",#N/A,FALSE,"VinculosAccessEfetivo"}</definedName>
    <definedName name="adeletar50" localSheetId="8" hidden="1">{"TotalGeralDespesasPorArea",#N/A,FALSE,"VinculosAccessEfetivo"}</definedName>
    <definedName name="adeletar50" hidden="1">{"TotalGeralDespesasPorArea",#N/A,FALSE,"VinculosAccessEfetivo"}</definedName>
    <definedName name="adeletar51" localSheetId="8" hidden="1">{"TotalGeralDespesasPorArea",#N/A,FALSE,"VinculosAccessEfetivo"}</definedName>
    <definedName name="adeletar51" hidden="1">{"TotalGeralDespesasPorArea",#N/A,FALSE,"VinculosAccessEfetivo"}</definedName>
    <definedName name="adfg" localSheetId="8" hidden="1">{#N/A,#N/A,TRUE,"Monthly BCG";#N/A,#N/A,TRUE,"Monthly w|o Wireless";#N/A,#N/A,TRUE,"Monthly Wireless"}</definedName>
    <definedName name="adfg" hidden="1">{#N/A,#N/A,TRUE,"Monthly BCG";#N/A,#N/A,TRUE,"Monthly w|o Wireless";#N/A,#N/A,TRUE,"Monthly Wireless"}</definedName>
    <definedName name="adfsadfds" localSheetId="8"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sfasdf" localSheetId="8" hidden="1">{#N/A,#N/A,FALSE,"Monthly SAIFI";#N/A,#N/A,FALSE,"Yearly SAIFI";#N/A,#N/A,FALSE,"Monthly CAIDI";#N/A,#N/A,FALSE,"Yearly CAIDI";#N/A,#N/A,FALSE,"Monthly SAIDI";#N/A,#N/A,FALSE,"Yearly SAIDI";#N/A,#N/A,FALSE,"Monthly MAIFI";#N/A,#N/A,FALSE,"Yearly MAIFI";#N/A,#N/A,FALSE,"Monthly Cust &gt;=4 Int"}</definedName>
    <definedName name="adsfasdf" hidden="1">{#N/A,#N/A,FALSE,"Monthly SAIFI";#N/A,#N/A,FALSE,"Yearly SAIFI";#N/A,#N/A,FALSE,"Monthly CAIDI";#N/A,#N/A,FALSE,"Yearly CAIDI";#N/A,#N/A,FALSE,"Monthly SAIDI";#N/A,#N/A,FALSE,"Yearly SAIDI";#N/A,#N/A,FALSE,"Monthly MAIFI";#N/A,#N/A,FALSE,"Yearly MAIFI";#N/A,#N/A,FALSE,"Monthly Cust &gt;=4 Int"}</definedName>
    <definedName name="adsfdefawef" localSheetId="8" hidden="1">{#N/A,#N/A,FALSE,"Monthly SAIFI";#N/A,#N/A,FALSE,"Yearly SAIFI";#N/A,#N/A,FALSE,"Monthly CAIDI";#N/A,#N/A,FALSE,"Yearly CAIDI";#N/A,#N/A,FALSE,"Monthly SAIDI";#N/A,#N/A,FALSE,"Yearly SAIDI";#N/A,#N/A,FALSE,"Monthly MAIFI";#N/A,#N/A,FALSE,"Yearly MAIFI";#N/A,#N/A,FALSE,"Monthly Cust &gt;=4 Int"}</definedName>
    <definedName name="adsfdefawef" hidden="1">{#N/A,#N/A,FALSE,"Monthly SAIFI";#N/A,#N/A,FALSE,"Yearly SAIFI";#N/A,#N/A,FALSE,"Monthly CAIDI";#N/A,#N/A,FALSE,"Yearly CAIDI";#N/A,#N/A,FALSE,"Monthly SAIDI";#N/A,#N/A,FALSE,"Yearly SAIDI";#N/A,#N/A,FALSE,"Monthly MAIFI";#N/A,#N/A,FALSE,"Yearly MAIFI";#N/A,#N/A,FALSE,"Monthly Cust &gt;=4 Int"}</definedName>
    <definedName name="adsfwef" localSheetId="8" hidden="1">{#N/A,#N/A,FALSE,"Monthly SAIFI";#N/A,#N/A,FALSE,"Yearly SAIFI";#N/A,#N/A,FALSE,"Monthly CAIDI";#N/A,#N/A,FALSE,"Yearly CAIDI";#N/A,#N/A,FALSE,"Monthly SAIDI";#N/A,#N/A,FALSE,"Yearly SAIDI";#N/A,#N/A,FALSE,"Monthly MAIFI";#N/A,#N/A,FALSE,"Yearly MAIFI";#N/A,#N/A,FALSE,"Monthly Cust &gt;=4 Int"}</definedName>
    <definedName name="adsfwef" hidden="1">{#N/A,#N/A,FALSE,"Monthly SAIFI";#N/A,#N/A,FALSE,"Yearly SAIFI";#N/A,#N/A,FALSE,"Monthly CAIDI";#N/A,#N/A,FALSE,"Yearly CAIDI";#N/A,#N/A,FALSE,"Monthly SAIDI";#N/A,#N/A,FALSE,"Yearly SAIDI";#N/A,#N/A,FALSE,"Monthly MAIFI";#N/A,#N/A,FALSE,"Yearly MAIFI";#N/A,#N/A,FALSE,"Monthly Cust &gt;=4 Int"}</definedName>
    <definedName name="aebtv" localSheetId="8" hidden="1">{"Full-model",#N/A,FALSE,"ProForma-ASPT"}</definedName>
    <definedName name="aebtv" hidden="1">{"Full-model",#N/A,FALSE,"ProForma-ASPT"}</definedName>
    <definedName name="Aero_1" localSheetId="8" hidden="1">{#N/A,#N/A,TRUE,"CIN-11";#N/A,#N/A,TRUE,"CIN-13";#N/A,#N/A,TRUE,"CIN-14";#N/A,#N/A,TRUE,"CIN-16";#N/A,#N/A,TRUE,"CIN-17";#N/A,#N/A,TRUE,"CIN-18";#N/A,#N/A,TRUE,"CIN Earnings To Fixed Charges";#N/A,#N/A,TRUE,"CIN Financial Ratios";#N/A,#N/A,TRUE,"CIN-IS";#N/A,#N/A,TRUE,"CIN-BS";#N/A,#N/A,TRUE,"CIN-CS";#N/A,#N/A,TRUE,"Invest In Unconsol Subs"}</definedName>
    <definedName name="Aero_1" hidden="1">{#N/A,#N/A,TRUE,"CIN-11";#N/A,#N/A,TRUE,"CIN-13";#N/A,#N/A,TRUE,"CIN-14";#N/A,#N/A,TRUE,"CIN-16";#N/A,#N/A,TRUE,"CIN-17";#N/A,#N/A,TRUE,"CIN-18";#N/A,#N/A,TRUE,"CIN Earnings To Fixed Charges";#N/A,#N/A,TRUE,"CIN Financial Ratios";#N/A,#N/A,TRUE,"CIN-IS";#N/A,#N/A,TRUE,"CIN-BS";#N/A,#N/A,TRUE,"CIN-CS";#N/A,#N/A,TRUE,"Invest In Unconsol Subs"}</definedName>
    <definedName name="aesreport2" localSheetId="8"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TH" localSheetId="8" hidden="1">{"Full-model",#N/A,FALSE,"ProForma-ASPT"}</definedName>
    <definedName name="AETH" hidden="1">{"Full-model",#N/A,FALSE,"ProForma-ASPT"}</definedName>
    <definedName name="afadsf" localSheetId="8" hidden="1">{"works expense",#N/A,FALSE,"WORKS EXPENSE"}</definedName>
    <definedName name="afadsf" hidden="1">{"works expense",#N/A,FALSE,"WORKS EXPENSE"}</definedName>
    <definedName name="afewfwaefaewf" localSheetId="8" hidden="1">{#N/A,#N/A,FALSE,"Monthly SAIFI";#N/A,#N/A,FALSE,"Yearly SAIFI";#N/A,#N/A,FALSE,"Monthly CAIDI";#N/A,#N/A,FALSE,"Yearly CAIDI";#N/A,#N/A,FALSE,"Monthly SAIDI";#N/A,#N/A,FALSE,"Yearly SAIDI";#N/A,#N/A,FALSE,"Monthly MAIFI";#N/A,#N/A,FALSE,"Yearly MAIFI";#N/A,#N/A,FALSE,"Monthly Cust &gt;=4 Int"}</definedName>
    <definedName name="afewfwaefaewf" hidden="1">{#N/A,#N/A,FALSE,"Monthly SAIFI";#N/A,#N/A,FALSE,"Yearly SAIFI";#N/A,#N/A,FALSE,"Monthly CAIDI";#N/A,#N/A,FALSE,"Yearly CAIDI";#N/A,#N/A,FALSE,"Monthly SAIDI";#N/A,#N/A,FALSE,"Yearly SAIDI";#N/A,#N/A,FALSE,"Monthly MAIFI";#N/A,#N/A,FALSE,"Yearly MAIFI";#N/A,#N/A,FALSE,"Monthly Cust &gt;=4 Int"}</definedName>
    <definedName name="afjjfa" localSheetId="8" hidden="1">{#N/A,#N/A,FALSE,"Index (2)";#N/A,#N/A,FALSE,"1-1 Vol Graph";#N/A,#N/A,FALSE,"1-2 Approve App Graph";#N/A,#N/A,FALSE,"6-1 Email Graph";#N/A,#N/A,FALSE,"6-2 Chat Graph";#N/A,#N/A,FALSE,"6-3 Total Calls_Abandoned";#N/A,#N/A,FALSE,"6-4 Abandoned Graph";#N/A,#N/A,FALSE,"6-5 Within 30 Sec"}</definedName>
    <definedName name="afjjfa" hidden="1">{#N/A,#N/A,FALSE,"Index (2)";#N/A,#N/A,FALSE,"1-1 Vol Graph";#N/A,#N/A,FALSE,"1-2 Approve App Graph";#N/A,#N/A,FALSE,"6-1 Email Graph";#N/A,#N/A,FALSE,"6-2 Chat Graph";#N/A,#N/A,FALSE,"6-3 Total Calls_Abandoned";#N/A,#N/A,FALSE,"6-4 Abandoned Graph";#N/A,#N/A,FALSE,"6-5 Within 30 Sec"}</definedName>
    <definedName name="aging" localSheetId="8" hidden="1">{#N/A,#N/A,FALSE,"Aging Summary";#N/A,#N/A,FALSE,"Ratio Analysis";#N/A,#N/A,FALSE,"Test 120 Day Accts";#N/A,#N/A,FALSE,"Tickmarks"}</definedName>
    <definedName name="aging" hidden="1">{#N/A,#N/A,FALSE,"Aging Summary";#N/A,#N/A,FALSE,"Ratio Analysis";#N/A,#N/A,FALSE,"Test 120 Day Accts";#N/A,#N/A,FALSE,"Tickmarks"}</definedName>
    <definedName name="aging2" localSheetId="8" hidden="1">{#N/A,#N/A,FALSE,"Aging Summary";#N/A,#N/A,FALSE,"Ratio Analysis";#N/A,#N/A,FALSE,"Test 120 Day Accts";#N/A,#N/A,FALSE,"Tickmarks"}</definedName>
    <definedName name="aging2" hidden="1">{#N/A,#N/A,FALSE,"Aging Summary";#N/A,#N/A,FALSE,"Ratio Analysis";#N/A,#N/A,FALSE,"Test 120 Day Accts";#N/A,#N/A,FALSE,"Tickmarks"}</definedName>
    <definedName name="AIP" localSheetId="8"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ignment" hidden="1">"a1"</definedName>
    <definedName name="All_Divisions" hidden="1">#REF!</definedName>
    <definedName name="alsdfa" localSheetId="8"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yson"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_FooterType" hidden="1">"NONE"</definedName>
    <definedName name="annual_report2" localSheetId="8"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nual1" localSheetId="8" hidden="1">{#N/A,#N/A,FALSE,"2003 Summary by Unit";#N/A,#N/A,FALSE,"2004 Summary by Unit";#N/A,#N/A,FALSE,"2005 Summary by Unit";#N/A,#N/A,FALSE,"2006 Summary by Unit";#N/A,#N/A,FALSE,"2007 Summary by Unit"}</definedName>
    <definedName name="annual1" hidden="1">{#N/A,#N/A,FALSE,"2003 Summary by Unit";#N/A,#N/A,FALSE,"2004 Summary by Unit";#N/A,#N/A,FALSE,"2005 Summary by Unit";#N/A,#N/A,FALSE,"2006 Summary by Unit";#N/A,#N/A,FALSE,"2007 Summary by Unit"}</definedName>
    <definedName name="anscount" hidden="1">1</definedName>
    <definedName name="Apr_97" hidden="1">#REF!</definedName>
    <definedName name="Apr_98" hidden="1">#REF!</definedName>
    <definedName name="Apr_99" hidden="1">#REF!</definedName>
    <definedName name="april" localSheetId="8" hidden="1">{#N/A,#N/A,FALSE,"Index";#N/A,#N/A,FALSE,"1-1 Vol Graph";#N/A,#N/A,FALSE,"1-2 Approve App Graph";#N/A,#N/A,FALSE,"1-3  Sales Summary_Volume";#N/A,#N/A,FALSE,"1-4  Net Effective Members"}</definedName>
    <definedName name="april" hidden="1">{#N/A,#N/A,FALSE,"Index";#N/A,#N/A,FALSE,"1-1 Vol Graph";#N/A,#N/A,FALSE,"1-2 Approve App Graph";#N/A,#N/A,FALSE,"1-3  Sales Summary_Volume";#N/A,#N/A,FALSE,"1-4  Net Effective Members"}</definedName>
    <definedName name="ArmaPPA" localSheetId="8" hidden="1">{#N/A,#N/A,FALSE,"Sheet8";#N/A,#N/A,FALSE,"Sheet7"}</definedName>
    <definedName name="ArmaPPA" hidden="1">{#N/A,#N/A,FALSE,"Sheet8";#N/A,#N/A,FALSE,"Sheet7"}</definedName>
    <definedName name="aro" localSheetId="8" hidden="1">{#N/A,#N/A,FALSE,"Monthly SAIFI";#N/A,#N/A,FALSE,"Yearly SAIFI";#N/A,#N/A,FALSE,"Monthly CAIDI";#N/A,#N/A,FALSE,"Yearly CAIDI";#N/A,#N/A,FALSE,"Monthly SAIDI";#N/A,#N/A,FALSE,"Yearly SAIDI";#N/A,#N/A,FALSE,"Monthly MAIFI";#N/A,#N/A,FALSE,"Yearly MAIFI";#N/A,#N/A,FALSE,"Monthly Cust &gt;=4 Int"}</definedName>
    <definedName name="aro" hidden="1">{#N/A,#N/A,FALSE,"Monthly SAIFI";#N/A,#N/A,FALSE,"Yearly SAIFI";#N/A,#N/A,FALSE,"Monthly CAIDI";#N/A,#N/A,FALSE,"Yearly CAIDI";#N/A,#N/A,FALSE,"Monthly SAIDI";#N/A,#N/A,FALSE,"Yearly SAIDI";#N/A,#N/A,FALSE,"Monthly MAIFI";#N/A,#N/A,FALSE,"Yearly MAIFI";#N/A,#N/A,FALSE,"Monthly Cust &gt;=4 Int"}</definedName>
    <definedName name="ARRS" localSheetId="8" hidden="1">{#N/A,#N/A,FALSE,"Che-Ga";#N/A,#N/A,FALSE,"Iv-Sm";#N/A,#N/A,FALSE,"So-We";#N/A,#N/A,FALSE,"Me-Po";#N/A,#N/A,FALSE,"Be-Bo";#N/A,#N/A,FALSE,"Cha-Ki";#N/A,#N/A,FALSE,"In";#N/A,#N/A,FALSE,"Schedule 23";#N/A,#N/A,FALSE,"Schedule 22";#N/A,#N/A,FALSE,"WACC"}</definedName>
    <definedName name="ARRS" hidden="1">{#N/A,#N/A,FALSE,"Che-Ga";#N/A,#N/A,FALSE,"Iv-Sm";#N/A,#N/A,FALSE,"So-We";#N/A,#N/A,FALSE,"Me-Po";#N/A,#N/A,FALSE,"Be-Bo";#N/A,#N/A,FALSE,"Cha-Ki";#N/A,#N/A,FALSE,"In";#N/A,#N/A,FALSE,"Schedule 23";#N/A,#N/A,FALSE,"Schedule 22";#N/A,#N/A,FALSE,"WACC"}</definedName>
    <definedName name="arstjj" localSheetId="8" hidden="1">{"Full-model",#N/A,FALSE,"ProForma-ASPT"}</definedName>
    <definedName name="arstjj" hidden="1">{"Full-model",#N/A,FALSE,"ProForma-ASPT"}</definedName>
    <definedName name="AS" localSheetId="8" hidden="1">{"'Metretek HTML'!$A$7:$W$42"}</definedName>
    <definedName name="AS" hidden="1">{"'Metretek HTML'!$A$7:$W$42"}</definedName>
    <definedName name="AS2DocOpenMode" hidden="1">"AS2DocumentEdit"</definedName>
    <definedName name="AS2HasNoAutoHeaderFooter" hidden="1">" "</definedName>
    <definedName name="AS2NamedRange" hidden="1">5</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adgdg" localSheetId="8" hidden="1">{#N/A,#N/A,FALSE,"Che-Ga";#N/A,#N/A,FALSE,"Iv-Sm";#N/A,#N/A,FALSE,"So-We";#N/A,#N/A,FALSE,"Me-Po";#N/A,#N/A,FALSE,"Be-Bo";#N/A,#N/A,FALSE,"Cha-Ki";#N/A,#N/A,FALSE,"In";#N/A,#N/A,FALSE,"Schedule 23";#N/A,#N/A,FALSE,"Schedule 22";#N/A,#N/A,FALSE,"WACC"}</definedName>
    <definedName name="asdadgdg" hidden="1">{#N/A,#N/A,FALSE,"Che-Ga";#N/A,#N/A,FALSE,"Iv-Sm";#N/A,#N/A,FALSE,"So-We";#N/A,#N/A,FALSE,"Me-Po";#N/A,#N/A,FALSE,"Be-Bo";#N/A,#N/A,FALSE,"Cha-Ki";#N/A,#N/A,FALSE,"In";#N/A,#N/A,FALSE,"Schedule 23";#N/A,#N/A,FALSE,"Schedule 22";#N/A,#N/A,FALSE,"WACC"}</definedName>
    <definedName name="asdasfasdfasd" localSheetId="8" hidden="1">{#N/A,#N/A,FALSE,"Monthly SAIFI";#N/A,#N/A,FALSE,"Yearly SAIFI";#N/A,#N/A,FALSE,"Monthly CAIDI";#N/A,#N/A,FALSE,"Yearly CAIDI";#N/A,#N/A,FALSE,"Monthly SAIDI";#N/A,#N/A,FALSE,"Yearly SAIDI";#N/A,#N/A,FALSE,"Monthly MAIFI";#N/A,#N/A,FALSE,"Yearly MAIFI";#N/A,#N/A,FALSE,"Monthly Cust &gt;=4 Int"}</definedName>
    <definedName name="asdasfasdfasd" hidden="1">{#N/A,#N/A,FALSE,"Monthly SAIFI";#N/A,#N/A,FALSE,"Yearly SAIFI";#N/A,#N/A,FALSE,"Monthly CAIDI";#N/A,#N/A,FALSE,"Yearly CAIDI";#N/A,#N/A,FALSE,"Monthly SAIDI";#N/A,#N/A,FALSE,"Yearly SAIDI";#N/A,#N/A,FALSE,"Monthly MAIFI";#N/A,#N/A,FALSE,"Yearly MAIFI";#N/A,#N/A,FALSE,"Monthly Cust &gt;=4 Int"}</definedName>
    <definedName name="asdf" localSheetId="8"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8"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dfasdfasdfsd" localSheetId="8" hidden="1">{#N/A,#N/A,FALSE,"Monthly SAIFI";#N/A,#N/A,FALSE,"Yearly SAIFI";#N/A,#N/A,FALSE,"Monthly CAIDI";#N/A,#N/A,FALSE,"Yearly CAIDI";#N/A,#N/A,FALSE,"Monthly SAIDI";#N/A,#N/A,FALSE,"Yearly SAIDI";#N/A,#N/A,FALSE,"Monthly MAIFI";#N/A,#N/A,FALSE,"Yearly MAIFI";#N/A,#N/A,FALSE,"Monthly Cust &gt;=4 Int"}</definedName>
    <definedName name="asdfasdfasdfsd" hidden="1">{#N/A,#N/A,FALSE,"Monthly SAIFI";#N/A,#N/A,FALSE,"Yearly SAIFI";#N/A,#N/A,FALSE,"Monthly CAIDI";#N/A,#N/A,FALSE,"Yearly CAIDI";#N/A,#N/A,FALSE,"Monthly SAIDI";#N/A,#N/A,FALSE,"Yearly SAIDI";#N/A,#N/A,FALSE,"Monthly MAIFI";#N/A,#N/A,FALSE,"Yearly MAIFI";#N/A,#N/A,FALSE,"Monthly Cust &gt;=4 Int"}</definedName>
    <definedName name="asdfffffasdfd" localSheetId="8" hidden="1">{#N/A,#N/A,FALSE,"Monthly SAIFI";#N/A,#N/A,FALSE,"Yearly SAIFI";#N/A,#N/A,FALSE,"Monthly CAIDI";#N/A,#N/A,FALSE,"Yearly CAIDI";#N/A,#N/A,FALSE,"Monthly SAIDI";#N/A,#N/A,FALSE,"Yearly SAIDI";#N/A,#N/A,FALSE,"Monthly MAIFI";#N/A,#N/A,FALSE,"Yearly MAIFI";#N/A,#N/A,FALSE,"Monthly Cust &gt;=4 Int"}</definedName>
    <definedName name="asdfffffasdfd" hidden="1">{#N/A,#N/A,FALSE,"Monthly SAIFI";#N/A,#N/A,FALSE,"Yearly SAIFI";#N/A,#N/A,FALSE,"Monthly CAIDI";#N/A,#N/A,FALSE,"Yearly CAIDI";#N/A,#N/A,FALSE,"Monthly SAIDI";#N/A,#N/A,FALSE,"Yearly SAIDI";#N/A,#N/A,FALSE,"Monthly MAIFI";#N/A,#N/A,FALSE,"Yearly MAIFI";#N/A,#N/A,FALSE,"Monthly Cust &gt;=4 Int"}</definedName>
    <definedName name="asdffffff" localSheetId="8" hidden="1">{#N/A,#N/A,FALSE,"Monthly SAIFI";#N/A,#N/A,FALSE,"Yearly SAIFI";#N/A,#N/A,FALSE,"Monthly CAIDI";#N/A,#N/A,FALSE,"Yearly CAIDI";#N/A,#N/A,FALSE,"Monthly SAIDI";#N/A,#N/A,FALSE,"Yearly SAIDI";#N/A,#N/A,FALSE,"Monthly MAIFI";#N/A,#N/A,FALSE,"Yearly MAIFI";#N/A,#N/A,FALSE,"Monthly Cust &gt;=4 Int"}</definedName>
    <definedName name="asdffffff" hidden="1">{#N/A,#N/A,FALSE,"Monthly SAIFI";#N/A,#N/A,FALSE,"Yearly SAIFI";#N/A,#N/A,FALSE,"Monthly CAIDI";#N/A,#N/A,FALSE,"Yearly CAIDI";#N/A,#N/A,FALSE,"Monthly SAIDI";#N/A,#N/A,FALSE,"Yearly SAIDI";#N/A,#N/A,FALSE,"Monthly MAIFI";#N/A,#N/A,FALSE,"Yearly MAIFI";#N/A,#N/A,FALSE,"Monthly Cust &gt;=4 Int"}</definedName>
    <definedName name="asdfg" localSheetId="8" hidden="1">{#N/A,#N/A,FALSE,"Monthly SAIFI";#N/A,#N/A,FALSE,"Yearly SAIFI";#N/A,#N/A,FALSE,"Monthly CAIDI";#N/A,#N/A,FALSE,"Yearly CAIDI";#N/A,#N/A,FALSE,"Monthly SAIDI";#N/A,#N/A,FALSE,"Yearly SAIDI";#N/A,#N/A,FALSE,"Monthly MAIFI";#N/A,#N/A,FALSE,"Yearly MAIFI";#N/A,#N/A,FALSE,"Monthly Cust &gt;=4 Int"}</definedName>
    <definedName name="asdfg" hidden="1">{#N/A,#N/A,FALSE,"Monthly SAIFI";#N/A,#N/A,FALSE,"Yearly SAIFI";#N/A,#N/A,FALSE,"Monthly CAIDI";#N/A,#N/A,FALSE,"Yearly CAIDI";#N/A,#N/A,FALSE,"Monthly SAIDI";#N/A,#N/A,FALSE,"Yearly SAIDI";#N/A,#N/A,FALSE,"Monthly MAIFI";#N/A,#N/A,FALSE,"Yearly MAIFI";#N/A,#N/A,FALSE,"Monthly Cust &gt;=4 Int"}</definedName>
    <definedName name="asdfghh" localSheetId="8" hidden="1">{#N/A,#N/A,FALSE,"Monthly SAIFI";#N/A,#N/A,FALSE,"Yearly SAIFI";#N/A,#N/A,FALSE,"Monthly CAIDI";#N/A,#N/A,FALSE,"Yearly CAIDI";#N/A,#N/A,FALSE,"Monthly SAIDI";#N/A,#N/A,FALSE,"Yearly SAIDI";#N/A,#N/A,FALSE,"Monthly MAIFI";#N/A,#N/A,FALSE,"Yearly MAIFI";#N/A,#N/A,FALSE,"Monthly Cust &gt;=4 Int"}</definedName>
    <definedName name="asdfghh" hidden="1">{#N/A,#N/A,FALSE,"Monthly SAIFI";#N/A,#N/A,FALSE,"Yearly SAIFI";#N/A,#N/A,FALSE,"Monthly CAIDI";#N/A,#N/A,FALSE,"Yearly CAIDI";#N/A,#N/A,FALSE,"Monthly SAIDI";#N/A,#N/A,FALSE,"Yearly SAIDI";#N/A,#N/A,FALSE,"Monthly MAIFI";#N/A,#N/A,FALSE,"Yearly MAIFI";#N/A,#N/A,FALSE,"Monthly Cust &gt;=4 Int"}</definedName>
    <definedName name="asdfwefefaewf" localSheetId="8" hidden="1">{#N/A,#N/A,FALSE,"Monthly SAIFI";#N/A,#N/A,FALSE,"Yearly SAIFI";#N/A,#N/A,FALSE,"Monthly CAIDI";#N/A,#N/A,FALSE,"Yearly CAIDI";#N/A,#N/A,FALSE,"Monthly SAIDI";#N/A,#N/A,FALSE,"Yearly SAIDI";#N/A,#N/A,FALSE,"Monthly MAIFI";#N/A,#N/A,FALSE,"Yearly MAIFI";#N/A,#N/A,FALSE,"Monthly Cust &gt;=4 Int"}</definedName>
    <definedName name="asdfwefefaewf" hidden="1">{#N/A,#N/A,FALSE,"Monthly SAIFI";#N/A,#N/A,FALSE,"Yearly SAIFI";#N/A,#N/A,FALSE,"Monthly CAIDI";#N/A,#N/A,FALSE,"Yearly CAIDI";#N/A,#N/A,FALSE,"Monthly SAIDI";#N/A,#N/A,FALSE,"Yearly SAIDI";#N/A,#N/A,FALSE,"Monthly MAIFI";#N/A,#N/A,FALSE,"Yearly MAIFI";#N/A,#N/A,FALSE,"Monthly Cust &gt;=4 Int"}</definedName>
    <definedName name="asedw" localSheetId="8" hidden="1">{#N/A,#N/A,FALSE,"Che-Ga";#N/A,#N/A,FALSE,"Iv-Sm";#N/A,#N/A,FALSE,"So-We";#N/A,#N/A,FALSE,"Me-Po";#N/A,#N/A,FALSE,"Be-Bo";#N/A,#N/A,FALSE,"Cha-Ki";#N/A,#N/A,FALSE,"In";#N/A,#N/A,FALSE,"Schedule 23";#N/A,#N/A,FALSE,"Schedule 22";#N/A,#N/A,FALSE,"WACC"}</definedName>
    <definedName name="asedw" hidden="1">{#N/A,#N/A,FALSE,"Che-Ga";#N/A,#N/A,FALSE,"Iv-Sm";#N/A,#N/A,FALSE,"So-We";#N/A,#N/A,FALSE,"Me-Po";#N/A,#N/A,FALSE,"Be-Bo";#N/A,#N/A,FALSE,"Cha-Ki";#N/A,#N/A,FALSE,"In";#N/A,#N/A,FALSE,"Schedule 23";#N/A,#N/A,FALSE,"Schedule 22";#N/A,#N/A,FALSE,"WACC"}</definedName>
    <definedName name="asefefvewf" localSheetId="8" hidden="1">{#N/A,#N/A,FALSE,"Monthly SAIFI";#N/A,#N/A,FALSE,"Yearly SAIFI";#N/A,#N/A,FALSE,"Monthly CAIDI";#N/A,#N/A,FALSE,"Yearly CAIDI";#N/A,#N/A,FALSE,"Monthly SAIDI";#N/A,#N/A,FALSE,"Yearly SAIDI";#N/A,#N/A,FALSE,"Monthly MAIFI";#N/A,#N/A,FALSE,"Yearly MAIFI";#N/A,#N/A,FALSE,"Monthly Cust &gt;=4 Int"}</definedName>
    <definedName name="asefefvewf" hidden="1">{#N/A,#N/A,FALSE,"Monthly SAIFI";#N/A,#N/A,FALSE,"Yearly SAIFI";#N/A,#N/A,FALSE,"Monthly CAIDI";#N/A,#N/A,FALSE,"Yearly CAIDI";#N/A,#N/A,FALSE,"Monthly SAIDI";#N/A,#N/A,FALSE,"Yearly SAIDI";#N/A,#N/A,FALSE,"Monthly MAIFI";#N/A,#N/A,FALSE,"Yearly MAIFI";#N/A,#N/A,FALSE,"Monthly Cust &gt;=4 Int"}</definedName>
    <definedName name="asefewfefe" localSheetId="8" hidden="1">{#N/A,#N/A,FALSE,"Monthly SAIFI";#N/A,#N/A,FALSE,"Yearly SAIFI";#N/A,#N/A,FALSE,"Monthly CAIDI";#N/A,#N/A,FALSE,"Yearly CAIDI";#N/A,#N/A,FALSE,"Monthly SAIDI";#N/A,#N/A,FALSE,"Yearly SAIDI";#N/A,#N/A,FALSE,"Monthly MAIFI";#N/A,#N/A,FALSE,"Yearly MAIFI";#N/A,#N/A,FALSE,"Monthly Cust &gt;=4 Int"}</definedName>
    <definedName name="asefewfefe" hidden="1">{#N/A,#N/A,FALSE,"Monthly SAIFI";#N/A,#N/A,FALSE,"Yearly SAIFI";#N/A,#N/A,FALSE,"Monthly CAIDI";#N/A,#N/A,FALSE,"Yearly CAIDI";#N/A,#N/A,FALSE,"Monthly SAIDI";#N/A,#N/A,FALSE,"Yearly SAIDI";#N/A,#N/A,FALSE,"Monthly MAIFI";#N/A,#N/A,FALSE,"Yearly MAIFI";#N/A,#N/A,FALSE,"Monthly Cust &gt;=4 Int"}</definedName>
    <definedName name="asf" localSheetId="8" hidden="1">{#N/A,#N/A,TRUE,"Monthly BCG";#N/A,#N/A,TRUE,"Qrt BCG";#N/A,#N/A,TRUE,"FY BCG";#N/A,#N/A,TRUE,"1Q BCG";#N/A,#N/A,TRUE,"2Q BCG";#N/A,#N/A,TRUE,"3Q BCG";#N/A,#N/A,TRUE,"4Q BCG"}</definedName>
    <definedName name="asf" hidden="1">{#N/A,#N/A,TRUE,"Monthly BCG";#N/A,#N/A,TRUE,"Qrt BCG";#N/A,#N/A,TRUE,"FY BCG";#N/A,#N/A,TRUE,"1Q BCG";#N/A,#N/A,TRUE,"2Q BCG";#N/A,#N/A,TRUE,"3Q BCG";#N/A,#N/A,TRUE,"4Q BCG"}</definedName>
    <definedName name="asfa" localSheetId="8" hidden="1">{#N/A,#N/A,FALSE,"MKTSUM95";#N/A,#N/A,FALSE,"MKTADM95";#N/A,#N/A,FALSE,"MKTD&amp;C95";#N/A,#N/A,FALSE,"MKTPRD95";#N/A,#N/A,FALSE,"MKTCHL95"}</definedName>
    <definedName name="asfa" hidden="1">{#N/A,#N/A,FALSE,"MKTSUM95";#N/A,#N/A,FALSE,"MKTADM95";#N/A,#N/A,FALSE,"MKTD&amp;C95";#N/A,#N/A,FALSE,"MKTPRD95";#N/A,#N/A,FALSE,"MKTCHL95"}</definedName>
    <definedName name="asfa1" localSheetId="8" hidden="1">{#N/A,#N/A,FALSE,"MKTSUM95";#N/A,#N/A,FALSE,"MKTADM95";#N/A,#N/A,FALSE,"MKTD&amp;C95";#N/A,#N/A,FALSE,"MKTPRD95";#N/A,#N/A,FALSE,"MKTCHL95"}</definedName>
    <definedName name="asfa1" hidden="1">{#N/A,#N/A,FALSE,"MKTSUM95";#N/A,#N/A,FALSE,"MKTADM95";#N/A,#N/A,FALSE,"MKTD&amp;C95";#N/A,#N/A,FALSE,"MKTPRD95";#N/A,#N/A,FALSE,"MKTCHL95"}</definedName>
    <definedName name="asg" localSheetId="8" hidden="1">{"clp_bs_doc",#N/A,FALSE,"CLP";"clp_is_doc",#N/A,FALSE,"CLP";"clp_cf_doc",#N/A,FALSE,"CLP";"clp_fr_doc",#N/A,FALSE,"CLP"}</definedName>
    <definedName name="asg" hidden="1">{"clp_bs_doc",#N/A,FALSE,"CLP";"clp_is_doc",#N/A,FALSE,"CLP";"clp_cf_doc",#N/A,FALSE,"CLP";"clp_fr_doc",#N/A,FALSE,"CLP"}</definedName>
    <definedName name="ashaita" localSheetId="8"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ia_FooterType" hidden="1">"NONE"</definedName>
    <definedName name="assd" localSheetId="8"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u" localSheetId="8" hidden="1">{"clp_bs_doc",#N/A,FALSE,"CLP";"clp_is_doc",#N/A,FALSE,"CLP";"clp_cf_doc",#N/A,FALSE,"CLP";"clp_fr_doc",#N/A,FALSE,"CLP"}</definedName>
    <definedName name="assu" hidden="1">{"clp_bs_doc",#N/A,FALSE,"CLP";"clp_is_doc",#N/A,FALSE,"CLP";"clp_cf_doc",#N/A,FALSE,"CLP";"clp_fr_doc",#N/A,FALSE,"CLP"}</definedName>
    <definedName name="assu2" localSheetId="8" hidden="1">{"clp_bs_doc",#N/A,FALSE,"CLP";"clp_is_doc",#N/A,FALSE,"CLP";"clp_cf_doc",#N/A,FALSE,"CLP";"clp_fr_doc",#N/A,FALSE,"CLP"}</definedName>
    <definedName name="assu2" hidden="1">{"clp_bs_doc",#N/A,FALSE,"CLP";"clp_is_doc",#N/A,FALSE,"CLP";"clp_cf_doc",#N/A,FALSE,"CLP";"clp_fr_doc",#N/A,FALSE,"CLP"}</definedName>
    <definedName name="assumebombb2" localSheetId="8" hidden="1">{"clp_bs_doc",#N/A,FALSE,"CLP";"clp_is_doc",#N/A,FALSE,"CLP";"clp_cf_doc",#N/A,FALSE,"CLP";"clp_fr_doc",#N/A,FALSE,"CLP"}</definedName>
    <definedName name="assumebombb2" hidden="1">{"clp_bs_doc",#N/A,FALSE,"CLP";"clp_is_doc",#N/A,FALSE,"CLP";"clp_cf_doc",#N/A,FALSE,"CLP";"clp_fr_doc",#N/A,FALSE,"CLP"}</definedName>
    <definedName name="assumptions" localSheetId="8" hidden="1">{"clp_bs_doc",#N/A,FALSE,"CLP";"clp_is_doc",#N/A,FALSE,"CLP";"clp_cf_doc",#N/A,FALSE,"CLP";"clp_fr_doc",#N/A,FALSE,"CLP"}</definedName>
    <definedName name="assumptions" hidden="1">{"clp_bs_doc",#N/A,FALSE,"CLP";"clp_is_doc",#N/A,FALSE,"CLP";"clp_cf_doc",#N/A,FALSE,"CLP";"clp_fr_doc",#N/A,FALSE,"CLP"}</definedName>
    <definedName name="assumptions2" localSheetId="8" hidden="1">{"clp_bs_doc",#N/A,FALSE,"CLP";"clp_is_doc",#N/A,FALSE,"CLP";"clp_cf_doc",#N/A,FALSE,"CLP";"clp_fr_doc",#N/A,FALSE,"CLP"}</definedName>
    <definedName name="assumptions2" hidden="1">{"clp_bs_doc",#N/A,FALSE,"CLP";"clp_is_doc",#N/A,FALSE,"CLP";"clp_cf_doc",#N/A,FALSE,"CLP";"clp_fr_doc",#N/A,FALSE,"CLP"}</definedName>
    <definedName name="assumsebombb" localSheetId="8" hidden="1">{"clp_bs_doc",#N/A,FALSE,"CLP";"clp_is_doc",#N/A,FALSE,"CLP";"clp_cf_doc",#N/A,FALSE,"CLP";"clp_fr_doc",#N/A,FALSE,"CLP"}</definedName>
    <definedName name="assumsebombb" hidden="1">{"clp_bs_doc",#N/A,FALSE,"CLP";"clp_is_doc",#N/A,FALSE,"CLP";"clp_cf_doc",#N/A,FALSE,"CLP";"clp_fr_doc",#N/A,FALSE,"CLP"}</definedName>
    <definedName name="AssumSEComb" localSheetId="8" hidden="1">{"clp_bs_doc",#N/A,FALSE,"CLP";"clp_is_doc",#N/A,FALSE,"CLP";"clp_cf_doc",#N/A,FALSE,"CLP";"clp_fr_doc",#N/A,FALSE,"CLP"}</definedName>
    <definedName name="AssumSEComb" hidden="1">{"clp_bs_doc",#N/A,FALSE,"CLP";"clp_is_doc",#N/A,FALSE,"CLP";"clp_cf_doc",#N/A,FALSE,"CLP";"clp_fr_doc",#N/A,FALSE,"CLP"}</definedName>
    <definedName name="assumsecomb2" localSheetId="8" hidden="1">{"clp_bs_doc",#N/A,FALSE,"CLP";"clp_is_doc",#N/A,FALSE,"CLP";"clp_cf_doc",#N/A,FALSE,"CLP";"clp_fr_doc",#N/A,FALSE,"CLP"}</definedName>
    <definedName name="assumsecomb2" hidden="1">{"clp_bs_doc",#N/A,FALSE,"CLP";"clp_is_doc",#N/A,FALSE,"CLP";"clp_cf_doc",#N/A,FALSE,"CLP";"clp_fr_doc",#N/A,FALSE,"CLP"}</definedName>
    <definedName name="ast" localSheetId="8" hidden="1">{#N/A,#N/A,TRUE,"Index";#N/A,#N/A,TRUE,"Summary";#N/A,#N/A,TRUE,"Inputs";#N/A,#N/A,TRUE,"Business As Usual";#N/A,#N/A,TRUE,"Customer PV";#N/A,#N/A,TRUE,"Production";#N/A,#N/A,TRUE,"Pricing";#N/A,#N/A,TRUE,"Finance &amp; Depr";#N/A,#N/A,TRUE,"Income";#N/A,#N/A,TRUE,"SrcsUses"}</definedName>
    <definedName name="ast" hidden="1">{#N/A,#N/A,TRUE,"Index";#N/A,#N/A,TRUE,"Summary";#N/A,#N/A,TRUE,"Inputs";#N/A,#N/A,TRUE,"Business As Usual";#N/A,#N/A,TRUE,"Customer PV";#N/A,#N/A,TRUE,"Production";#N/A,#N/A,TRUE,"Pricing";#N/A,#N/A,TRUE,"Finance &amp; Depr";#N/A,#N/A,TRUE,"Income";#N/A,#N/A,TRUE,"SrcsUses"}</definedName>
    <definedName name="at"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t"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Attach3" localSheetId="8" hidden="1">{"Grant",#N/A,FALSE,"Grant";"GP Developer",#N/A,FALSE,"GP &amp; Dev Loans";"Operating Analysis",#N/A,FALSE,"Operations";"Tax Credit",#N/A,FALSE,"Tax Credits";"Tax Credit Analysis",#N/A,FALSE,"TC Analysis"}</definedName>
    <definedName name="Attach3" hidden="1">{"Grant",#N/A,FALSE,"Grant";"GP Developer",#N/A,FALSE,"GP &amp; Dev Loans";"Operating Analysis",#N/A,FALSE,"Operations";"Tax Credit",#N/A,FALSE,"Tax Credits";"Tax Credit Analysis",#N/A,FALSE,"TC Analysis"}</definedName>
    <definedName name="ATXQAVersion" hidden="1">1</definedName>
    <definedName name="au" localSheetId="8" hidden="1">{#N/A,#N/A,FALSE,"Index (2)";#N/A,#N/A,FALSE,"1-1 Vol Graph";#N/A,#N/A,FALSE,"1-2 Approve App Graph";#N/A,#N/A,FALSE,"6-1 Email Graph";#N/A,#N/A,FALSE,"6-2 Chat Graph";#N/A,#N/A,FALSE,"6-3 Total Calls_Abandoned";#N/A,#N/A,FALSE,"6-4 Abandoned Graph";#N/A,#N/A,FALSE,"6-5 Within 30 Sec"}</definedName>
    <definedName name="au" hidden="1">{#N/A,#N/A,FALSE,"Index (2)";#N/A,#N/A,FALSE,"1-1 Vol Graph";#N/A,#N/A,FALSE,"1-2 Approve App Graph";#N/A,#N/A,FALSE,"6-1 Email Graph";#N/A,#N/A,FALSE,"6-2 Chat Graph";#N/A,#N/A,FALSE,"6-3 Total Calls_Abandoned";#N/A,#N/A,FALSE,"6-4 Abandoned Graph";#N/A,#N/A,FALSE,"6-5 Within 30 Sec"}</definedName>
    <definedName name="Aug_97" hidden="1">#REF!</definedName>
    <definedName name="Aug_98" hidden="1">#REF!</definedName>
    <definedName name="Aug_99" hidden="1">#REF!</definedName>
    <definedName name="Aus" localSheetId="8" hidden="1">{"february96",#N/A,FALSE,"report"}</definedName>
    <definedName name="Aus" hidden="1">{"february96",#N/A,FALSE,"report"}</definedName>
    <definedName name="avegmultiple" hidden="1">#REF!</definedName>
    <definedName name="aw" localSheetId="8"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awdfv" localSheetId="8" hidden="1">{"Full-model",#N/A,FALSE,"ProForma-ASPT"}</definedName>
    <definedName name="awdfv" hidden="1">{"Full-model",#N/A,FALSE,"ProForma-ASPT"}</definedName>
    <definedName name="awefa" localSheetId="8" hidden="1">{#N/A,#N/A,FALSE,"Monthly SAIFI";#N/A,#N/A,FALSE,"Yearly SAIFI";#N/A,#N/A,FALSE,"Monthly CAIDI";#N/A,#N/A,FALSE,"Yearly CAIDI";#N/A,#N/A,FALSE,"Monthly SAIDI";#N/A,#N/A,FALSE,"Yearly SAIDI";#N/A,#N/A,FALSE,"Monthly MAIFI";#N/A,#N/A,FALSE,"Yearly MAIFI";#N/A,#N/A,FALSE,"Monthly Cust &gt;=4 Int"}</definedName>
    <definedName name="awefa" hidden="1">{#N/A,#N/A,FALSE,"Monthly SAIFI";#N/A,#N/A,FALSE,"Yearly SAIFI";#N/A,#N/A,FALSE,"Monthly CAIDI";#N/A,#N/A,FALSE,"Yearly CAIDI";#N/A,#N/A,FALSE,"Monthly SAIDI";#N/A,#N/A,FALSE,"Yearly SAIDI";#N/A,#N/A,FALSE,"Monthly MAIFI";#N/A,#N/A,FALSE,"Yearly MAIFI";#N/A,#N/A,FALSE,"Monthly Cust &gt;=4 Int"}</definedName>
    <definedName name="awefaaefaweasd" localSheetId="8" hidden="1">{#N/A,#N/A,FALSE,"Monthly SAIFI";#N/A,#N/A,FALSE,"Yearly SAIFI";#N/A,#N/A,FALSE,"Monthly CAIDI";#N/A,#N/A,FALSE,"Yearly CAIDI";#N/A,#N/A,FALSE,"Monthly SAIDI";#N/A,#N/A,FALSE,"Yearly SAIDI";#N/A,#N/A,FALSE,"Monthly MAIFI";#N/A,#N/A,FALSE,"Yearly MAIFI";#N/A,#N/A,FALSE,"Monthly Cust &gt;=4 Int"}</definedName>
    <definedName name="awefaaefaweasd" hidden="1">{#N/A,#N/A,FALSE,"Monthly SAIFI";#N/A,#N/A,FALSE,"Yearly SAIFI";#N/A,#N/A,FALSE,"Monthly CAIDI";#N/A,#N/A,FALSE,"Yearly CAIDI";#N/A,#N/A,FALSE,"Monthly SAIDI";#N/A,#N/A,FALSE,"Yearly SAIDI";#N/A,#N/A,FALSE,"Monthly MAIFI";#N/A,#N/A,FALSE,"Yearly MAIFI";#N/A,#N/A,FALSE,"Monthly Cust &gt;=4 Int"}</definedName>
    <definedName name="awefaeaaefawef" localSheetId="8" hidden="1">{#N/A,#N/A,FALSE,"Monthly SAIFI";#N/A,#N/A,FALSE,"Yearly SAIFI";#N/A,#N/A,FALSE,"Monthly CAIDI";#N/A,#N/A,FALSE,"Yearly CAIDI";#N/A,#N/A,FALSE,"Monthly SAIDI";#N/A,#N/A,FALSE,"Yearly SAIDI";#N/A,#N/A,FALSE,"Monthly MAIFI";#N/A,#N/A,FALSE,"Yearly MAIFI";#N/A,#N/A,FALSE,"Monthly Cust &gt;=4 Int"}</definedName>
    <definedName name="awefaeaaefawef" hidden="1">{#N/A,#N/A,FALSE,"Monthly SAIFI";#N/A,#N/A,FALSE,"Yearly SAIFI";#N/A,#N/A,FALSE,"Monthly CAIDI";#N/A,#N/A,FALSE,"Yearly CAIDI";#N/A,#N/A,FALSE,"Monthly SAIDI";#N/A,#N/A,FALSE,"Yearly SAIDI";#N/A,#N/A,FALSE,"Monthly MAIFI";#N/A,#N/A,FALSE,"Yearly MAIFI";#N/A,#N/A,FALSE,"Monthly Cust &gt;=4 Int"}</definedName>
    <definedName name="awefaweaefa" localSheetId="8" hidden="1">{#N/A,#N/A,FALSE,"Monthly SAIFI";#N/A,#N/A,FALSE,"Yearly SAIFI";#N/A,#N/A,FALSE,"Monthly CAIDI";#N/A,#N/A,FALSE,"Yearly CAIDI";#N/A,#N/A,FALSE,"Monthly SAIDI";#N/A,#N/A,FALSE,"Yearly SAIDI";#N/A,#N/A,FALSE,"Monthly MAIFI";#N/A,#N/A,FALSE,"Yearly MAIFI";#N/A,#N/A,FALSE,"Monthly Cust &gt;=4 Int"}</definedName>
    <definedName name="awefaweaefa" hidden="1">{#N/A,#N/A,FALSE,"Monthly SAIFI";#N/A,#N/A,FALSE,"Yearly SAIFI";#N/A,#N/A,FALSE,"Monthly CAIDI";#N/A,#N/A,FALSE,"Yearly CAIDI";#N/A,#N/A,FALSE,"Monthly SAIDI";#N/A,#N/A,FALSE,"Yearly SAIDI";#N/A,#N/A,FALSE,"Monthly MAIFI";#N/A,#N/A,FALSE,"Yearly MAIFI";#N/A,#N/A,FALSE,"Monthly Cust &gt;=4 Int"}</definedName>
    <definedName name="awefawefaewfaew" localSheetId="8" hidden="1">{#N/A,#N/A,FALSE,"Monthly SAIFI";#N/A,#N/A,FALSE,"Yearly SAIFI";#N/A,#N/A,FALSE,"Monthly CAIDI";#N/A,#N/A,FALSE,"Yearly CAIDI";#N/A,#N/A,FALSE,"Monthly SAIDI";#N/A,#N/A,FALSE,"Yearly SAIDI";#N/A,#N/A,FALSE,"Monthly MAIFI";#N/A,#N/A,FALSE,"Yearly MAIFI";#N/A,#N/A,FALSE,"Monthly Cust &gt;=4 Int"}</definedName>
    <definedName name="awefawefaewfaew" hidden="1">{#N/A,#N/A,FALSE,"Monthly SAIFI";#N/A,#N/A,FALSE,"Yearly SAIFI";#N/A,#N/A,FALSE,"Monthly CAIDI";#N/A,#N/A,FALSE,"Yearly CAIDI";#N/A,#N/A,FALSE,"Monthly SAIDI";#N/A,#N/A,FALSE,"Yearly SAIDI";#N/A,#N/A,FALSE,"Monthly MAIFI";#N/A,#N/A,FALSE,"Yearly MAIFI";#N/A,#N/A,FALSE,"Monthly Cust &gt;=4 Int"}</definedName>
    <definedName name="awefawefawe" localSheetId="8" hidden="1">{#N/A,#N/A,FALSE,"Monthly SAIFI";#N/A,#N/A,FALSE,"Yearly SAIFI";#N/A,#N/A,FALSE,"Monthly CAIDI";#N/A,#N/A,FALSE,"Yearly CAIDI";#N/A,#N/A,FALSE,"Monthly SAIDI";#N/A,#N/A,FALSE,"Yearly SAIDI";#N/A,#N/A,FALSE,"Monthly MAIFI";#N/A,#N/A,FALSE,"Yearly MAIFI";#N/A,#N/A,FALSE,"Monthly Cust &gt;=4 Int"}</definedName>
    <definedName name="awefawefawe" hidden="1">{#N/A,#N/A,FALSE,"Monthly SAIFI";#N/A,#N/A,FALSE,"Yearly SAIFI";#N/A,#N/A,FALSE,"Monthly CAIDI";#N/A,#N/A,FALSE,"Yearly CAIDI";#N/A,#N/A,FALSE,"Monthly SAIDI";#N/A,#N/A,FALSE,"Yearly SAIDI";#N/A,#N/A,FALSE,"Monthly MAIFI";#N/A,#N/A,FALSE,"Yearly MAIFI";#N/A,#N/A,FALSE,"Monthly Cust &gt;=4 Int"}</definedName>
    <definedName name="awefawefawefaewf" localSheetId="8" hidden="1">{#N/A,#N/A,FALSE,"Monthly SAIFI";#N/A,#N/A,FALSE,"Yearly SAIFI";#N/A,#N/A,FALSE,"Monthly CAIDI";#N/A,#N/A,FALSE,"Yearly CAIDI";#N/A,#N/A,FALSE,"Monthly SAIDI";#N/A,#N/A,FALSE,"Yearly SAIDI";#N/A,#N/A,FALSE,"Monthly MAIFI";#N/A,#N/A,FALSE,"Yearly MAIFI";#N/A,#N/A,FALSE,"Monthly Cust &gt;=4 Int"}</definedName>
    <definedName name="awefawefawefaewf" hidden="1">{#N/A,#N/A,FALSE,"Monthly SAIFI";#N/A,#N/A,FALSE,"Yearly SAIFI";#N/A,#N/A,FALSE,"Monthly CAIDI";#N/A,#N/A,FALSE,"Yearly CAIDI";#N/A,#N/A,FALSE,"Monthly SAIDI";#N/A,#N/A,FALSE,"Yearly SAIDI";#N/A,#N/A,FALSE,"Monthly MAIFI";#N/A,#N/A,FALSE,"Yearly MAIFI";#N/A,#N/A,FALSE,"Monthly Cust &gt;=4 Int"}</definedName>
    <definedName name="awefawefawefawe" localSheetId="8" hidden="1">{#N/A,#N/A,FALSE,"Monthly SAIFI";#N/A,#N/A,FALSE,"Yearly SAIFI";#N/A,#N/A,FALSE,"Monthly CAIDI";#N/A,#N/A,FALSE,"Yearly CAIDI";#N/A,#N/A,FALSE,"Monthly SAIDI";#N/A,#N/A,FALSE,"Yearly SAIDI";#N/A,#N/A,FALSE,"Monthly MAIFI";#N/A,#N/A,FALSE,"Yearly MAIFI";#N/A,#N/A,FALSE,"Monthly Cust &gt;=4 Int"}</definedName>
    <definedName name="awefawefawefawe" hidden="1">{#N/A,#N/A,FALSE,"Monthly SAIFI";#N/A,#N/A,FALSE,"Yearly SAIFI";#N/A,#N/A,FALSE,"Monthly CAIDI";#N/A,#N/A,FALSE,"Yearly CAIDI";#N/A,#N/A,FALSE,"Monthly SAIDI";#N/A,#N/A,FALSE,"Yearly SAIDI";#N/A,#N/A,FALSE,"Monthly MAIFI";#N/A,#N/A,FALSE,"Yearly MAIFI";#N/A,#N/A,FALSE,"Monthly Cust &gt;=4 Int"}</definedName>
    <definedName name="awefawefawefawef" localSheetId="8" hidden="1">{#N/A,#N/A,FALSE,"Monthly SAIFI";#N/A,#N/A,FALSE,"Yearly SAIFI";#N/A,#N/A,FALSE,"Monthly CAIDI";#N/A,#N/A,FALSE,"Yearly CAIDI";#N/A,#N/A,FALSE,"Monthly SAIDI";#N/A,#N/A,FALSE,"Yearly SAIDI";#N/A,#N/A,FALSE,"Monthly MAIFI";#N/A,#N/A,FALSE,"Yearly MAIFI";#N/A,#N/A,FALSE,"Monthly Cust &gt;=4 Int"}</definedName>
    <definedName name="awefawefawefawef" hidden="1">{#N/A,#N/A,FALSE,"Monthly SAIFI";#N/A,#N/A,FALSE,"Yearly SAIFI";#N/A,#N/A,FALSE,"Monthly CAIDI";#N/A,#N/A,FALSE,"Yearly CAIDI";#N/A,#N/A,FALSE,"Monthly SAIDI";#N/A,#N/A,FALSE,"Yearly SAIDI";#N/A,#N/A,FALSE,"Monthly MAIFI";#N/A,#N/A,FALSE,"Yearly MAIFI";#N/A,#N/A,FALSE,"Monthly Cust &gt;=4 Int"}</definedName>
    <definedName name="awefawefeawfawefaew" localSheetId="8" hidden="1">{#N/A,#N/A,FALSE,"Monthly SAIFI";#N/A,#N/A,FALSE,"Yearly SAIFI";#N/A,#N/A,FALSE,"Monthly CAIDI";#N/A,#N/A,FALSE,"Yearly CAIDI";#N/A,#N/A,FALSE,"Monthly SAIDI";#N/A,#N/A,FALSE,"Yearly SAIDI";#N/A,#N/A,FALSE,"Monthly MAIFI";#N/A,#N/A,FALSE,"Yearly MAIFI";#N/A,#N/A,FALSE,"Monthly Cust &gt;=4 Int"}</definedName>
    <definedName name="awefawefeawfawefaew" hidden="1">{#N/A,#N/A,FALSE,"Monthly SAIFI";#N/A,#N/A,FALSE,"Yearly SAIFI";#N/A,#N/A,FALSE,"Monthly CAIDI";#N/A,#N/A,FALSE,"Yearly CAIDI";#N/A,#N/A,FALSE,"Monthly SAIDI";#N/A,#N/A,FALSE,"Yearly SAIDI";#N/A,#N/A,FALSE,"Monthly MAIFI";#N/A,#N/A,FALSE,"Yearly MAIFI";#N/A,#N/A,FALSE,"Monthly Cust &gt;=4 Int"}</definedName>
    <definedName name="awefewfawef" localSheetId="8" hidden="1">{#N/A,#N/A,FALSE,"Monthly SAIFI";#N/A,#N/A,FALSE,"Yearly SAIFI";#N/A,#N/A,FALSE,"Monthly CAIDI";#N/A,#N/A,FALSE,"Yearly CAIDI";#N/A,#N/A,FALSE,"Monthly SAIDI";#N/A,#N/A,FALSE,"Yearly SAIDI";#N/A,#N/A,FALSE,"Monthly MAIFI";#N/A,#N/A,FALSE,"Yearly MAIFI";#N/A,#N/A,FALSE,"Monthly Cust &gt;=4 Int"}</definedName>
    <definedName name="awefewfawef" hidden="1">{#N/A,#N/A,FALSE,"Monthly SAIFI";#N/A,#N/A,FALSE,"Yearly SAIFI";#N/A,#N/A,FALSE,"Monthly CAIDI";#N/A,#N/A,FALSE,"Yearly CAIDI";#N/A,#N/A,FALSE,"Monthly SAIDI";#N/A,#N/A,FALSE,"Yearly SAIDI";#N/A,#N/A,FALSE,"Monthly MAIFI";#N/A,#N/A,FALSE,"Yearly MAIFI";#N/A,#N/A,FALSE,"Monthly Cust &gt;=4 Int"}</definedName>
    <definedName name="aweftg" localSheetId="8" hidden="1">{"Full-model",#N/A,FALSE,"ProForma-ASPT"}</definedName>
    <definedName name="aweftg" hidden="1">{"Full-model",#N/A,FALSE,"ProForma-ASPT"}</definedName>
    <definedName name="awerg" localSheetId="8" hidden="1">{"Valuation",#N/A,FALSE,"ProForma-ASPT"}</definedName>
    <definedName name="awerg" hidden="1">{"Valuation",#N/A,FALSE,"ProForma-ASPT"}</definedName>
    <definedName name="az" localSheetId="8" hidden="1">{"'Metretek HTML'!$A$7:$W$42"}</definedName>
    <definedName name="az" hidden="1">{"'Metretek HTML'!$A$7:$W$42"}</definedName>
    <definedName name="b" localSheetId="8" hidden="1">{#N/A,#N/A,FALSE,"O&amp;M by processes";#N/A,#N/A,FALSE,"Elec Act vs Bud";#N/A,#N/A,FALSE,"G&amp;A";#N/A,#N/A,FALSE,"BGS";#N/A,#N/A,FALSE,"Res Cost"}</definedName>
    <definedName name="b" hidden="1">{#N/A,#N/A,FALSE,"O&amp;M by processes";#N/A,#N/A,FALSE,"Elec Act vs Bud";#N/A,#N/A,FALSE,"G&amp;A";#N/A,#N/A,FALSE,"BGS";#N/A,#N/A,FALSE,"Res Cost"}</definedName>
    <definedName name="bbbb" localSheetId="8"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8"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8" hidden="1">{#N/A,#N/A,FALSE,"O&amp;M by processes";#N/A,#N/A,FALSE,"Elec Act vs Bud";#N/A,#N/A,FALSE,"G&amp;A";#N/A,#N/A,FALSE,"BGS";#N/A,#N/A,FALSE,"Res Cost"}</definedName>
    <definedName name="bbc" hidden="1">{#N/A,#N/A,FALSE,"O&amp;M by processes";#N/A,#N/A,FALSE,"Elec Act vs Bud";#N/A,#N/A,FALSE,"G&amp;A";#N/A,#N/A,FALSE,"BGS";#N/A,#N/A,FALSE,"Res Cost"}</definedName>
    <definedName name="bcc" localSheetId="8" hidden="1">{"All",#N/A,FALSE,"IS-CF";"All",#N/A,FALSE,"Sales";"All",#N/A,FALSE,"CommitedRev";"All",#N/A,FALSE,"COS";"All",#N/A,FALSE,"OE";"All",#N/A,FALSE,"Direct OM";"All",#N/A,FALSE,"SGA-Dev";"All",#N/A,FALSE,"Invest";"All",#N/A,FALSE,"BS";"All",#N/A,FALSE,"Ratios";"All",#N/A,FALSE,"Value";"All",#N/A,FALSE,"Param"}</definedName>
    <definedName name="bcc" hidden="1">{"All",#N/A,FALSE,"IS-CF";"All",#N/A,FALSE,"Sales";"All",#N/A,FALSE,"CommitedRev";"All",#N/A,FALSE,"COS";"All",#N/A,FALSE,"OE";"All",#N/A,FALSE,"Direct OM";"All",#N/A,FALSE,"SGA-Dev";"All",#N/A,FALSE,"Invest";"All",#N/A,FALSE,"BS";"All",#N/A,FALSE,"Ratios";"All",#N/A,FALSE,"Value";"All",#N/A,FALSE,"Param"}</definedName>
    <definedName name="begin_copy" hidden="1">#REF!</definedName>
    <definedName name="beny" localSheetId="8"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rry" localSheetId="8" hidden="1">{#N/A,#N/A,FALSE,"Taxblinc";#N/A,#N/A,FALSE,"Rsvsacls"}</definedName>
    <definedName name="berry" hidden="1">{#N/A,#N/A,FALSE,"Taxblinc";#N/A,#N/A,FALSE,"Rsvsacls"}</definedName>
    <definedName name="BEx0017DGUEDPCFJUPUZOOLJCS2B" hidden="1">#REF!</definedName>
    <definedName name="BEx001CNWHJ5RULCSFM36ZCGJ1UH"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C31DY11L45SEU4B10BIN6W" hidden="1">#REF!</definedName>
    <definedName name="BEx00KZHZBHP3TDV1YMX4B19B95O" hidden="1">#REF!</definedName>
    <definedName name="BEx00MBY8XXUOHIZ4LHXHPD7WYD5" hidden="1">#REF!</definedName>
    <definedName name="BEx00O4PAWETUBT0XVI1C4OHM15U" hidden="1">#REF!</definedName>
    <definedName name="BEx01HY6E3GJ66ABU5ABN26V6Q13" hidden="1">#REF!</definedName>
    <definedName name="BEx01PQPVA98GRAAKX3HEZZ0XK5C" hidden="1">#REF!</definedName>
    <definedName name="BEx01PW5YQKEGAR8JDDI5OARYXDF" hidden="1">#REF!</definedName>
    <definedName name="BEx01XJ94SHJ1YQ7ORPW0RQGKI2H" hidden="1">#REF!</definedName>
    <definedName name="BEx0262TTS9LPE4KF6VUW72201AB" hidden="1">#REF!</definedName>
    <definedName name="BEx02PPH4OWYB9ZB2611OC9DA9MZ"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XBADB31WUEH8U617C5F40X9" hidden="1">#REF!</definedName>
    <definedName name="BEx1FZV2CM77TBH1R6YYV9P06KA2" hidden="1">#REF!</definedName>
    <definedName name="BEx1G59AY8195JTUM6P18VXUFJ3E" hidden="1">#REF!</definedName>
    <definedName name="BEx1GRFPRSO5UT952RBFGUHDUZN5"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HU8WGEGZ07PO2AYJ3Q7JV682"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VTNDJQ0189VAB5O88Z9N2B1" hidden="1">#REF!</definedName>
    <definedName name="BEx1JXBM5W4YRWNQ0P95QQS6JWD6" hidden="1">#REF!</definedName>
    <definedName name="BEx1K4D3BL8221FE5HGCB9VDX83Q" hidden="1">#REF!</definedName>
    <definedName name="BEx1K95QRKBCQOHKAK00IAOF748I" hidden="1">#REF!</definedName>
    <definedName name="BEx1KGCOC0TV99C9CNDK7IZRHVGO" hidden="1">#REF!</definedName>
    <definedName name="BEx1KGY9QEHZ9QSARMQUTQKRK4UX" hidden="1">#REF!</definedName>
    <definedName name="BEx1KKP1ELIF2UII2FWVGL7M1X7J" hidden="1">#REF!</definedName>
    <definedName name="BEx1KUVWMB0QCWA3RBE4CADFVRIS" hidden="1">#REF!</definedName>
    <definedName name="BEx1L2OG1SDFK2TPXELJ77YP4NI2" hidden="1">#REF!</definedName>
    <definedName name="BEx1L6Q60MWRDJB4L20LK0XPA0Z2" hidden="1">#REF!</definedName>
    <definedName name="BEx1LAX8UE95OMEMCKW7PJJO7FX5" hidden="1">#REF!</definedName>
    <definedName name="BEx1LD63FP2Z4BR9TKSHOZW9KKZ5" hidden="1">#REF!</definedName>
    <definedName name="BEx1LDMB9RW982DUILM2WPT5VWQ3" hidden="1">#REF!</definedName>
    <definedName name="BEx1LR3VGF6TOZ4ZPIXZ96JKRKKD" hidden="1">#REF!</definedName>
    <definedName name="BEx1LRPGDQCOEMW8YT80J1XCDCIV" hidden="1">#REF!</definedName>
    <definedName name="BEx1LRUSJW4JG54X07QWD9R27WV9" hidden="1">#REF!</definedName>
    <definedName name="BEx1LU92C01NBTGCF0WADTO32CU2" hidden="1">#REF!</definedName>
    <definedName name="BEx1M1WBK5T0LP1AK2JYV6W87ID6" hidden="1">#REF!</definedName>
    <definedName name="BEx1M51HHDYGIT8PON7U8ICL2S95" hidden="1">#REF!</definedName>
    <definedName name="BEx1M68NRL0QD9UQV1RA9L68505H" hidden="1">#REF!</definedName>
    <definedName name="BEx1MQ0S8ZPM3QRPBJFVO8KGKJO2" hidden="1">#REF!</definedName>
    <definedName name="BEx1MTRKKVCHOZ0YGID6HZ49LJTO" hidden="1">#REF!</definedName>
    <definedName name="BEx1N3CUJ3UX61X38ZAJVPEN4KMC" hidden="1">#REF!</definedName>
    <definedName name="BEx1NM34KQTO1LDNSAFD1L82UZFG" hidden="1">#REF!</definedName>
    <definedName name="BEx1NNQJ0R56EJAAW1MXNECZ55XH"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24FHGT1KV1PHK1VQ1OUH4VP" hidden="1">#REF!</definedName>
    <definedName name="BEx1OFB62PDZZNV8TCVH2GJNNOSC" hidden="1">#REF!</definedName>
    <definedName name="BEx1OLAZ915OGYWP0QP1QQWDLCRX" hidden="1">#REF!</definedName>
    <definedName name="BEx1OO5ER042IS6IC4TLDI75JNVH" hidden="1">#REF!</definedName>
    <definedName name="BEx1OTE544O0H6QOAIX6QZKHCDFW"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58EB7DAA5Y346WUQVQR9QEO" hidden="1">#REF!</definedName>
    <definedName name="BEx1P7S1J4TKGVJ43C2Q2R3M9WRB" hidden="1">#REF!</definedName>
    <definedName name="BEx1PA11BLPVZM8RC5BL46WX8YB5" hidden="1">#REF!</definedName>
    <definedName name="BEx1PBZ4BEFIPGMQXT9T8S4PZ2IM" hidden="1">#REF!</definedName>
    <definedName name="BEx1PKINWPH6BLUM5BTUM1OMO78L" hidden="1">#REF!</definedName>
    <definedName name="BEx1PLF2CFSXBZPVI6CJ534EIJDN" hidden="1">#REF!</definedName>
    <definedName name="BEx1PMWZB2DO6EM9BKLUICZJ65HD" hidden="1">#REF!</definedName>
    <definedName name="BEx1PUK290DX9LHEN2RS5E5L92YR" hidden="1">#REF!</definedName>
    <definedName name="BEx1PWNKPN825TMXC0L3V3FWMXS4" hidden="1">#REF!</definedName>
    <definedName name="BEx1Q21TG5PWZ4V504UC7VGQ9FEI" hidden="1">#REF!</definedName>
    <definedName name="BEx1QA54J2A4I7IBQR19BTY28ZMR" hidden="1">#REF!</definedName>
    <definedName name="BEx1QMKTAIQ9VGEWQ95YM98EUX0H" hidden="1">#REF!</definedName>
    <definedName name="BEx1QMQAHG3KQUK59DVM68SWKZIZ" hidden="1">#REF!</definedName>
    <definedName name="BEx1R9YFKJCMSEST8OVCAO5E47FO" hidden="1">#REF!</definedName>
    <definedName name="BEx1RBGC06B3T52OIC0EQ1KGVP1I" hidden="1">#REF!</definedName>
    <definedName name="BEx1RG3NJLA83JCT26IM1NH7FHA3" hidden="1">#REF!</definedName>
    <definedName name="BEx1RPJGA9DKDGRAYU2BHE6FRJ0N" hidden="1">#REF!</definedName>
    <definedName name="BEx1RRC7X4NI1CU4EO5XYE2GVARJ" hidden="1">#REF!</definedName>
    <definedName name="BEx1RZA1NCGT832L7EMR7GMF588W" hidden="1">#REF!</definedName>
    <definedName name="BEx1S0XGIPUSZQUCSGWSK10GKW7Y" hidden="1">#REF!</definedName>
    <definedName name="BEx1S5VFNKIXHTTCWSV60UC50EZ8" hidden="1">#REF!</definedName>
    <definedName name="BEx1SFGNVAFMGBWWJ1P5SP00N381" hidden="1">#REF!</definedName>
    <definedName name="BEx1SFGP1BMG8LP140SHD1AEEPXP" hidden="1">#REF!</definedName>
    <definedName name="BEx1SK3U02H0RGKEYXW7ZMCEOF3V" hidden="1">#REF!</definedName>
    <definedName name="BEx1SO5L68CL3H1IC2HQ6TPY8U6F" hidden="1">#REF!</definedName>
    <definedName name="BEx1SSNEZINBJT29QVS62VS1THT4" hidden="1">#REF!</definedName>
    <definedName name="BEx1SVNCHNANBJIDIQVB8AFK4HAN" hidden="1">#REF!</definedName>
    <definedName name="BEx1TE2YGKCOGDSQUWA9TLZW5GV4" hidden="1">#REF!</definedName>
    <definedName name="BEx1TJ0WLS9O7KNSGIPWTYHDYI1D" hidden="1">#REF!</definedName>
    <definedName name="BEx1TLF98B75D1P3EJQ1GRYKUU6P" hidden="1">#REF!</definedName>
    <definedName name="BEx1TYRAHXVPGDVF5KTTB3900F58" hidden="1">#REF!</definedName>
    <definedName name="BEx1U15M7LVVFZENH830B2BGWC04" hidden="1">#REF!</definedName>
    <definedName name="BEx1U5NGVTXGL4CIPVT5O034KGGR" hidden="1">#REF!</definedName>
    <definedName name="BEx1U7WFO8OZKB1EBF4H386JW91L" hidden="1">#REF!</definedName>
    <definedName name="BEx1U87938YR9N6HYI24KVBKLOS3" hidden="1">#REF!</definedName>
    <definedName name="BEx1UESH4KDWHYESQU2IE55RS3LI" hidden="1">#REF!</definedName>
    <definedName name="BEx1UFZM4VZBYSPNK43H7Y6HNB2B" hidden="1">#REF!</definedName>
    <definedName name="BEx1UI8N9KTCPSOJ7RDW0T8UEBNP" hidden="1">#REF!</definedName>
    <definedName name="BEx1UML0HHJFHA5TBOYQ24I3RV1W" hidden="1">#REF!</definedName>
    <definedName name="BEx1UUDIQPZ23XQ79GUL0RAWRSCK" hidden="1">#REF!</definedName>
    <definedName name="BEx1UUTSK2C11SHV8AJXLYCJP9N4" hidden="1">#REF!</definedName>
    <definedName name="BEx1V67SEV778NVW68J8W5SND1J7" hidden="1">#REF!</definedName>
    <definedName name="BEx1VAK6RBDZVE57N471WHPORUOE" hidden="1">#REF!</definedName>
    <definedName name="BEx1VIY9SQLRESD11CC4PHYT0XSG" hidden="1">#REF!</definedName>
    <definedName name="BEx1WC67EH10SC38QWX3WEA5KH3A"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B1FAS5PHU33TJ60SUHR618" hidden="1">#REF!</definedName>
    <definedName name="BEx1WX04G0INSPPG9NTNR3DYR6PZ" hidden="1">#REF!</definedName>
    <definedName name="BEx1X1SS6VBZVRNQ2BCV14SDSN2T" hidden="1">#REF!</definedName>
    <definedName name="BEx1X3LHU9DPG01VWX2IF65TRATF" hidden="1">#REF!</definedName>
    <definedName name="BEx1XK8AAMO0AH0Z1OUKW30CA7EQ" hidden="1">#REF!</definedName>
    <definedName name="BEx1XL4MZ7C80495GHQRWOBS16PQ" hidden="1">#REF!</definedName>
    <definedName name="BEx1Y2IGS2K95E1M51PEF9KJZ0KB" hidden="1">#REF!</definedName>
    <definedName name="BEx1Y3PKK83X2FN9SAALFHOWKMRQ" hidden="1">#REF!</definedName>
    <definedName name="BEx1Y40E3PP1FR4Z1T8TYMERO4NV" hidden="1">#REF!</definedName>
    <definedName name="BEx1YESSUDLAERX6LBB8V56M8SLC"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3OD51ISAN2LLIBMULN0U4ZC" hidden="1">#REF!</definedName>
    <definedName name="BEx3BAKI5N8MFGVWZWCRJQZ879OO" hidden="1">#REF!</definedName>
    <definedName name="BEx3BG9I89VA2OLYT4PV61JDXU69" hidden="1">#REF!</definedName>
    <definedName name="BEx3BG9J3N0QW0HQLPDKHG4LNUP8"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WAOSJWUXB8I63LLLOB0IJP1" hidden="1">#REF!</definedName>
    <definedName name="BEx3BYP0FG369M7G3JEFLMMXAKTS" hidden="1">#REF!</definedName>
    <definedName name="BEx3C2QR0WUD19QSVO8EMIPNQJKH" hidden="1">#REF!</definedName>
    <definedName name="BEx3C8AAGO4EJFEL0JJN2VY0HYIB" hidden="1">#REF!</definedName>
    <definedName name="BEx3CCS3VNR1KW2R7DKSQFZ17QW0" hidden="1">#REF!</definedName>
    <definedName name="BEx3CJTRYTU2EE1EL7M6DVFD01KO" hidden="1">#REF!</definedName>
    <definedName name="BEx3CKFCCPZZ6ROLAT5C1DZNIC1U" hidden="1">#REF!</definedName>
    <definedName name="BEx3CN4AESXZTH159TR8B9DJG12Z" hidden="1">#REF!</definedName>
    <definedName name="BEx3CO0SVO4WLH0DO43DCHYDTH1P" hidden="1">#REF!</definedName>
    <definedName name="BEx3D9G6QTSPF9UYI4X0XY0VE896" hidden="1">#REF!</definedName>
    <definedName name="BEx3DCQU9PBRXIMLO62KS5RLH447" hidden="1">#REF!</definedName>
    <definedName name="BEx3E9K8R6R3TVXS3UM0127D8DNP" hidden="1">#REF!</definedName>
    <definedName name="BEx3EE23XC21IEMZ81C84ZBTBZA8"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UUAX947Q5N6MY6W0KSNY78Y" hidden="1">#REF!</definedName>
    <definedName name="BEx3EYVWCTX3E5LGECYH82ENAGBU" hidden="1">#REF!</definedName>
    <definedName name="BEx3F0JC8H5K4UPZ6HTO1OZ2OOOA" hidden="1">#REF!</definedName>
    <definedName name="BEx3F86EA79UA9R15EEYT5ZAYQGI" hidden="1">#REF!</definedName>
    <definedName name="BEx3FF2JGKF9FOM69W2I5I0JVUSZ" hidden="1">#REF!</definedName>
    <definedName name="BEx3FHMD1P5XBCH23ZKIFO6ZTCNB" hidden="1">#REF!</definedName>
    <definedName name="BEx3FI2G3YYIACQHXNXEA15M8ZK5" hidden="1">#REF!</definedName>
    <definedName name="BEx3FJ9MHSLDK8W91GO85FX1GX57" hidden="1">#REF!</definedName>
    <definedName name="BEx3FNM4HIBMXBBXPV7LKCWA3GHW" hidden="1">#REF!</definedName>
    <definedName name="BEx3FR251HFU7A33PU01SJUENL2B" hidden="1">#REF!</definedName>
    <definedName name="BEx3FRIE1T53ZMO1E61ZGQ9THDOQ"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HT0ZM1BO84RTJMXZ1842C6" hidden="1">#REF!</definedName>
    <definedName name="BEx3GCXR6IAS0B6WJ03GJVH7CO52"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VD97A24S6H24BSXJFP4JCW6" hidden="1">#REF!</definedName>
    <definedName name="BEx3H5UX2GZFZZT657YR76RHW5I6" hidden="1">#REF!</definedName>
    <definedName name="BEx3HMSEFOP6DBM4R97XA6B7NFG6" hidden="1">#REF!</definedName>
    <definedName name="BEx3HNZM1GOP9RT8C2AXOMFXIMQ8" hidden="1">#REF!</definedName>
    <definedName name="BEx3HWJ5SQSD2CVCQNR183X44FR8" hidden="1">#REF!</definedName>
    <definedName name="BEx3I09YVXO0G4X7KGSA4WGORM35" hidden="1">#REF!</definedName>
    <definedName name="BEx3I7BLM11AXCZ8E4JU8ZIAXPAS" hidden="1">#REF!</definedName>
    <definedName name="BEx3ICF1GY8HQEBIU9S43PDJ90BX" hidden="1">#REF!</definedName>
    <definedName name="BEx3IYAH2DEBFWO8F94H4MXE3RLY" hidden="1">#REF!</definedName>
    <definedName name="BEx3IZXXSYEW50379N2EAFWO8DZV" hidden="1">#REF!</definedName>
    <definedName name="BEx3J1VZVGTKT4ATPO9O5JCSFTTR" hidden="1">#REF!</definedName>
    <definedName name="BEx3JC2TY7JNAAC3L7QHVPQXLGQ8" hidden="1">#REF!</definedName>
    <definedName name="BEx3JHMINP1THWDI6C83QR21FBGR" hidden="1">#REF!</definedName>
    <definedName name="BEx3JX23SYDIGOGM4Y0CQFBW8ZBV" hidden="1">#REF!</definedName>
    <definedName name="BEx3JXCXCVBZJGV5VEG9MJEI01AL" hidden="1">#REF!</definedName>
    <definedName name="BEx3JY98ZGQOIJAD31AKR12C64LP" hidden="1">#REF!</definedName>
    <definedName name="BEx3JYK2N7X59TPJSKYZ77ENY8SS" hidden="1">#REF!</definedName>
    <definedName name="BEx3K4EII7GU1CG0BN7UL15M6J8Z" hidden="1">#REF!</definedName>
    <definedName name="BEx3K4ZXQUQ2KYZF74B84SO48XMW" hidden="1">#REF!</definedName>
    <definedName name="BEx3K5QZUNWBEQQWDCJDXXFBV4QK" hidden="1">#REF!</definedName>
    <definedName name="BEx3KC6WKRCQX6L4P34ZM7CCJFBT"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7NTB2BHXP26B5F4A3PRTY0Z" hidden="1">#REF!</definedName>
    <definedName name="BEx3LM1PR4Y7KINKMTMKR984GX8Q" hidden="1">#REF!</definedName>
    <definedName name="BEx3LPCEZ1C0XEKNCM3YT09JWCUO" hidden="1">#REF!</definedName>
    <definedName name="BEx3LTU80DDHQRJRLVN79J3RC5Z0" hidden="1">#REF!</definedName>
    <definedName name="BEx3LUL5EICSTN6KP1M6B7NAHYVO" hidden="1">#REF!</definedName>
    <definedName name="BEx3M1MR1K1NQD03H74BFWOK4MWQ" hidden="1">#REF!</definedName>
    <definedName name="BEx3M4H77MYUKOOD31H9F80NMVK8" hidden="1">#REF!</definedName>
    <definedName name="BEx3M885DQ9KX2HJ6T6P6HDY9GC4" hidden="1">#REF!</definedName>
    <definedName name="BEx3M9VFX329PZWYC4DMZ6P3W9R2" hidden="1">#REF!</definedName>
    <definedName name="BEx3MCQ0L5NQSPA1DGA0QTYSLHNP" hidden="1">#REF!</definedName>
    <definedName name="BEx3MCQ0VEBV0CZXDS505L38EQ8N" hidden="1">#REF!</definedName>
    <definedName name="BEx3ME2HC294KYAUDR73NXYGVDW0" hidden="1">#REF!</definedName>
    <definedName name="BEx3MEYV5LQY0BAL7V3CFAFVOM3T" hidden="1">#REF!</definedName>
    <definedName name="BEx3MREOFWJQEYMCMBL7ZE06NBN6" hidden="1">#REF!</definedName>
    <definedName name="BEx3MRPHDEYR919ZKPYTH3O7DQTY" hidden="1">#REF!</definedName>
    <definedName name="BEx3NKXF7GYXHBK75UI6MDRUSU0J" hidden="1">#REF!</definedName>
    <definedName name="BEx3NLIZ7PHF2XE59ECZ3MD04ZG1" hidden="1">#REF!</definedName>
    <definedName name="BEx3NMQ4BVC94728AUM7CCX7UHTU" hidden="1">#REF!</definedName>
    <definedName name="BEx3NNBPZUO6BZU0DLA11SQERG4L" hidden="1">#REF!</definedName>
    <definedName name="BEx3NR2I4OUFP3Z2QZEDU2PIFIDI" hidden="1">#REF!</definedName>
    <definedName name="BEx3NVV3RL4UV2EU430NY5LKTPXD" hidden="1">#REF!</definedName>
    <definedName name="BEx3O1420BO99ELGBDOEK6YUS2AH" hidden="1">#REF!</definedName>
    <definedName name="BEx3O19B8FTTAPVT5DZXQGQXWFR8" hidden="1">#REF!</definedName>
    <definedName name="BEx3O208V4211X3WMWUFFIW28Y5U" hidden="1">#REF!</definedName>
    <definedName name="BEx3O7JY7N5U41CVEUHYIEK343YH" hidden="1">#REF!</definedName>
    <definedName name="BEx3O85IKWARA6NCJOLRBRJFMEWW" hidden="1">#REF!</definedName>
    <definedName name="BEx3OFCGQH8N5QT3C8M44CX5CLHX" hidden="1">#REF!</definedName>
    <definedName name="BEx3OJZSCGFRW7SVGBFI0X9DNVMM" hidden="1">#REF!</definedName>
    <definedName name="BEx3ORSBUXAF21MKEY90YJV9AY9A" hidden="1">#REF!</definedName>
    <definedName name="BEx3OV8BH6PYNZT7C246LOAU9SVX" hidden="1">#REF!</definedName>
    <definedName name="BEx3OXRYJZUEY6E72UJU0PHLMYAR" hidden="1">#REF!</definedName>
    <definedName name="BEx3P59TTRSGQY888P5C1O7M2PQT" hidden="1">#REF!</definedName>
    <definedName name="BEx3PDNRRNKD5GOUBUQFXAHIXLD9" hidden="1">#REF!</definedName>
    <definedName name="BEx3PDT8GNPWLLN02IH1XPV90XYK" hidden="1">#REF!</definedName>
    <definedName name="BEx3PG24EE6BFX4WK0PD7YR4MWXE"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CKN624WDXN9HIU6BDOOFL1" hidden="1">#REF!</definedName>
    <definedName name="BEx3PVXYZC8WB9ZJE7OCKUXZ46EA" hidden="1">#REF!</definedName>
    <definedName name="BEx3Q0VWPU5EQECK7MQ47TYJ3SWW" hidden="1">#REF!</definedName>
    <definedName name="BEx3Q7BZ9PUXK2RLIOFSIS9AHU1B" hidden="1">#REF!</definedName>
    <definedName name="BEx3Q8J42S9VU6EAN2Y28MR6DF88" hidden="1">#REF!</definedName>
    <definedName name="BEx3QEDFOYFY5NBTININ5W4RLD4Q" hidden="1">#REF!</definedName>
    <definedName name="BEx3QIKJ3U962US1Q564NZDLU8LD" hidden="1">#REF!</definedName>
    <definedName name="BEx3QLKKMOCYGB7DSNC29XGRU52O" hidden="1">#REF!</definedName>
    <definedName name="BEx3QR9D45DHW50VQ7Y3Q1AXPOB9" hidden="1">#REF!</definedName>
    <definedName name="BEx3QSWT2S5KWG6U2V9711IYDQBM" hidden="1">#REF!</definedName>
    <definedName name="BEx3QU9AM2D9N0887SF1H9427JKU" hidden="1">#REF!</definedName>
    <definedName name="BEx3QVGG7Q2X4HZHJAM35A8T3VR7" hidden="1">#REF!</definedName>
    <definedName name="BEx3R0JUB9YN8PHPPQTAMIT1IHWK" hidden="1">#REF!</definedName>
    <definedName name="BEx3R81NFRO7M81VHVKOBFT0QBIL" hidden="1">#REF!</definedName>
    <definedName name="BEx3R8N7YCUKJFKXRC8VVKDGUCWT" hidden="1">#REF!</definedName>
    <definedName name="BEx3RFJCSRTFFKD3A8DC3F4ZHW92" hidden="1">#REF!</definedName>
    <definedName name="BEx3RHC2ZD5UFS6QD4OPFCNNMWH1" hidden="1">#REF!</definedName>
    <definedName name="BEx3RHMVYSP3UJFE4JFGYN439AJK" hidden="1">#REF!</definedName>
    <definedName name="BEx3RKHARL8IJX5B7DY70B7NIRVT" hidden="1">#REF!</definedName>
    <definedName name="BEx3RQ10QIWBAPHALAA91BUUCM2X" hidden="1">#REF!</definedName>
    <definedName name="BEx3RV4E1WT43SZBUN09RTB8EK1O" hidden="1">#REF!</definedName>
    <definedName name="BEx3RXO31FBRRLV0JNYV5WKXBI0B" hidden="1">#REF!</definedName>
    <definedName name="BEx3RXYU0QLFXSFTM5EB20GD03W5" hidden="1">#REF!</definedName>
    <definedName name="BEx3RYKLC3QQO3XTUN7BEW2AQL98" hidden="1">#REF!</definedName>
    <definedName name="BEx3S0D6JUMB108LOCZDSMZJEEJ5" hidden="1">#REF!</definedName>
    <definedName name="BEx3SHWF5FZ1ENNWE8YT6JTBCDWU" hidden="1">#REF!</definedName>
    <definedName name="BEx3SICJ45BYT6FHBER86PJT25FC" hidden="1">#REF!</definedName>
    <definedName name="BEx3SMUCMJVGQ2H4EHQI5ZFHEF0P" hidden="1">#REF!</definedName>
    <definedName name="BEx3SN56F03CPDRDA7LZ763V0N4I" hidden="1">#REF!</definedName>
    <definedName name="BEx3SPE6N1ORXPRCDL3JPZD73Z9F" hidden="1">#REF!</definedName>
    <definedName name="BEx3T29ZTULQE0OMSMWUMZDU9ZZ0" hidden="1">#REF!</definedName>
    <definedName name="BEx3T6MJ1QDJ929WMUDVZ0O3UW0Y" hidden="1">#REF!</definedName>
    <definedName name="BEx3T90SRPHVFZGKZPEL156PTBLG" hidden="1">#REF!</definedName>
    <definedName name="BEx3TMNO7NM03FQTML6ZEBRQXY0M"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G11PSVRK9DW5ZNKOB4T24MN" hidden="1">#REF!</definedName>
    <definedName name="BEx3UIQ5B7PL8QJ6RI0LF7QJWLLO" hidden="1">#REF!</definedName>
    <definedName name="BEx3UIQ5WRJBGNTFCCLOR4N7B1OQ" hidden="1">#REF!</definedName>
    <definedName name="BEx3UJMIX2NUSSWGMSI25A5DM4CH" hidden="1">#REF!</definedName>
    <definedName name="BEx3UKOCOQG7S1YQ436S997K1KWV" hidden="1">#REF!</definedName>
    <definedName name="BEx3UQ7WT8T56S476IYJBFTP1FBY" hidden="1">#REF!</definedName>
    <definedName name="BEx3UU46FGPB8C5GM6QZZZNI8FY1" hidden="1">#REF!</definedName>
    <definedName name="BEx3UYM19VIXLA0EU7LB9NHA77PB" hidden="1">#REF!</definedName>
    <definedName name="BEx3V0EPR8DD44FA1TJFATXBJ5BA" hidden="1">#REF!</definedName>
    <definedName name="BEx3VML7CG70HPISMVYIUEN3711Q" hidden="1">#REF!</definedName>
    <definedName name="BEx56ZID5H04P9AIYLP1OASFGV56" hidden="1">#REF!</definedName>
    <definedName name="BEx57VVOKGYOTHR9Z8AJNKRDSU20" hidden="1">#REF!</definedName>
    <definedName name="BEx587EYSS57E3PI8DT973HLJM9E" hidden="1">#REF!</definedName>
    <definedName name="BEx587KFQ3VKCOCY1SA5F24PQGUI" hidden="1">#REF!</definedName>
    <definedName name="BEx589YSF6Z3BES2WDO9VJF6J7RD" hidden="1">#REF!</definedName>
    <definedName name="BEx58HRBEO7GYHL70I9S0DIIR5Y3" hidden="1">#REF!</definedName>
    <definedName name="BEx58O1WGJ5ARYSTQ7E7Z9CZ70FW" hidden="1">#REF!</definedName>
    <definedName name="BEx58O780PQ05NF0Z1SKKRB3N099" hidden="1">#REF!</definedName>
    <definedName name="BEx58XHO7ZULLF2EUD7YIS0MGQJ5" hidden="1">#REF!</definedName>
    <definedName name="BEx58ZW0HAIGIPEX9CVA1PQQTR6X" hidden="1">#REF!</definedName>
    <definedName name="BEx59BA1KH3RG6K1LHL7YS2VB79N" hidden="1">#REF!</definedName>
    <definedName name="BEx59E9WABJP2TN71QAIKK79HPK9" hidden="1">#REF!</definedName>
    <definedName name="BEx59P7MAPNU129ZTC5H3EH892G1" hidden="1">#REF!</definedName>
    <definedName name="BEx5A11WZRQSIE089QE119AOX9ZG" hidden="1">#REF!</definedName>
    <definedName name="BEx5A6ATFUVEJ0HUDROD1OO0CGV5" hidden="1">#REF!</definedName>
    <definedName name="BEx5A7CIGCOTHJKHGUBDZG91JGPZ" hidden="1">#REF!</definedName>
    <definedName name="BEx5A8UFLT2SWVSG5COFA9B8P376" hidden="1">#REF!</definedName>
    <definedName name="BEx5AFFTN3IXIBHDKM0FYC4OFL1S" hidden="1">#REF!</definedName>
    <definedName name="BEx5AOFIO8KVRHIZ1RII337AA8ML" hidden="1">#REF!</definedName>
    <definedName name="BEx5APRZ66L5BWHFE8E4YYNEDTI4" hidden="1">#REF!</definedName>
    <definedName name="BEx5ARVI26GBOMZ6NBHE2KUBTNSP"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5L6LIQ99M87XJMWWNL031Z" hidden="1">#REF!</definedName>
    <definedName name="BEx5BDR56MEV4IHY6CIH2SVNG1UB" hidden="1">#REF!</definedName>
    <definedName name="BEx5BESZC5H329SKHGJOHZFILYJJ" hidden="1">#REF!</definedName>
    <definedName name="BEx5BHSQ42B50IU1TEQFUXFX9XQD" hidden="1">#REF!</definedName>
    <definedName name="BEx5BKHUCQEM4FA2DEQUKKC2QEYR" hidden="1">#REF!</definedName>
    <definedName name="BEx5BKSM4UN4C1DM3EYKM79MRC5K" hidden="1">#REF!</definedName>
    <definedName name="BEx5BNN8NPH9KVOBARB9CDD9WLB6" hidden="1">#REF!</definedName>
    <definedName name="BEx5BQ6UF5C89VX5ZUUUNN7Q2S3Z" hidden="1">#REF!</definedName>
    <definedName name="BEx5BWC3RHNNZZNXQ3IJ1GNNZW7M" hidden="1">#REF!</definedName>
    <definedName name="BEx5BXJATFA4GZNILN2UJ1D2AOGO"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PEKNSJORIPFQC2E1LTRYY8L" hidden="1">#REF!</definedName>
    <definedName name="BEx5CSUOL05D8PAM2TRDA9VRJT1O" hidden="1">#REF!</definedName>
    <definedName name="BEx5CUNFOO4YDFJ22HCMI2QKIGKM" hidden="1">#REF!</definedName>
    <definedName name="BEx5D2W3OTZO7F8Q91CV254Q4LKE" hidden="1">#REF!</definedName>
    <definedName name="BEx5D5W0OED6788ZKXNBW6BMYRB4" hidden="1">#REF!</definedName>
    <definedName name="BEx5D8L47OF0WHBPFWXGZINZWUBZ" hidden="1">#REF!</definedName>
    <definedName name="BEx5DAJAHQ2SKUPCKSCR3PYML67L" hidden="1">#REF!</definedName>
    <definedName name="BEx5DC18JM1KJCV44PF18E0LNRKA"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W87ACRI46LAKG0VDJVFLG7R" hidden="1">#REF!</definedName>
    <definedName name="BEx5F6KF3SROYIFF0A1HJRV87YZC" hidden="1">#REF!</definedName>
    <definedName name="BEx5F6V72QTCK7O39Y59R0EVM6CW" hidden="1">#REF!</definedName>
    <definedName name="BEx5F9K9B2XA4LVU2LJMI89AW8BO" hidden="1">#REF!</definedName>
    <definedName name="BEx5FGLQVACD5F5YZG4DGSCHCGO2" hidden="1">#REF!</definedName>
    <definedName name="BEx5FLJWHLW3BTZILDPN5NMA449V" hidden="1">#REF!</definedName>
    <definedName name="BEx5FNI2O10YN2SI1NO4X5GP3GTF" hidden="1">#REF!</definedName>
    <definedName name="BEx5FO8YRFSZCG3L608EHIHIHFY4" hidden="1">#REF!</definedName>
    <definedName name="BEx5FOUK8T0EOTFUKGIWKKOE6F7G" hidden="1">#REF!</definedName>
    <definedName name="BEx5FQNA6V4CNYSH013K45RI4BCV" hidden="1">#REF!</definedName>
    <definedName name="BEx5FVQPPEU32CPNV9RRQ9MNLLVE" hidden="1">#REF!</definedName>
    <definedName name="BEx5FZC6RK92TU32WZ4N099LWYKZ"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ID9MVBUPFFT9M8K8B5MO9NV" hidden="1">#REF!</definedName>
    <definedName name="BEx5GN0EWA9SCQDPQ7NTUQH82QVK" hidden="1">#REF!</definedName>
    <definedName name="BEx5GNBCU4WZ74I0UXFL9ZG2XSGJ" hidden="1">#REF!</definedName>
    <definedName name="BEx5GUCTYC7QCWGWU5BTO7Y7HDZX" hidden="1">#REF!</definedName>
    <definedName name="BEx5GYUPJULJQ624TEESYFG1NFOH" hidden="1">#REF!</definedName>
    <definedName name="BEx5H0NEE0AIN5E2UHJ9J9ISU9N1" hidden="1">#REF!</definedName>
    <definedName name="BEx5H1UJSEUQM2K8QHQXO5THVHSO" hidden="1">#REF!</definedName>
    <definedName name="BEx5H78SWSMTWKQVAC01YN6480JD"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8DU0ZDRX2BY3TDR7LG7FYG" hidden="1">#REF!</definedName>
    <definedName name="BEx5HJZ9FAVNZSSBTAYRPZDYM9NU" hidden="1">#REF!</definedName>
    <definedName name="BEx5HMDKAGHEFJ193YZUKU547LDS" hidden="1">#REF!</definedName>
    <definedName name="BEx5HZ9JMKHNLFWLVUB1WP5B39BL" hidden="1">#REF!</definedName>
    <definedName name="BEx5I1D22RX2VD9NZESVVM6JZ8G5" hidden="1">#REF!</definedName>
    <definedName name="BEx5I244LQHZTF3XI66J8705R9XX" hidden="1">#REF!</definedName>
    <definedName name="BEx5I5K5UOAJ82FDJ4HULUM3KX7E"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MN4F143KVYVDFOQYZVJG5X6" hidden="1">#REF!</definedName>
    <definedName name="BEx5ITU42638OWOBF2BOWE37XFP9" hidden="1">#REF!</definedName>
    <definedName name="BEx5J0FFP1KS4NGY20AEJI8VREEA"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NCT8Z7XSSPD5EMNAJELCU2V" hidden="1">#REF!</definedName>
    <definedName name="BEx5JQCNT9Y4RM306CHC8IPY3HBZ" hidden="1">#REF!</definedName>
    <definedName name="BEx5K08PYKE6JOKBYIB006TX619P" hidden="1">#REF!</definedName>
    <definedName name="BEx5K51DSERT1TR7B4A29R41W4NX" hidden="1">#REF!</definedName>
    <definedName name="BEx5KF88OT7666J799PZCTHRBOPU" hidden="1">#REF!</definedName>
    <definedName name="BEx5KMVAY7UVXRQY7NI5EZYMNGC7"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Z9QXSWRX35EGBF4FB303PNE" hidden="1">#REF!</definedName>
    <definedName name="BEx5MB9BR71LZDG7XXQ2EO58JC5F" hidden="1">#REF!</definedName>
    <definedName name="BEx5MLQZM68YQSKARVWTTPINFQ2C" hidden="1">#REF!</definedName>
    <definedName name="BEx5MVXTKNBXHNWTL43C670E4KXC" hidden="1">#REF!</definedName>
    <definedName name="BEx5N4XI4PWB1W9PMZ4O5R0HWTYD" hidden="1">#REF!</definedName>
    <definedName name="BEx5N8TQPT9Q7AMBG5SNEYKR98Y8" hidden="1">#REF!</definedName>
    <definedName name="BEx5NA68N6FJFX9UJXK4M14U487F" hidden="1">#REF!</definedName>
    <definedName name="BEx5ND64XZTLSC6HF2CJ3WYIIH2F" hidden="1">#REF!</definedName>
    <definedName name="BEx5NHTGLW35S2ITT7VPUKDNZRF7" hidden="1">#REF!</definedName>
    <definedName name="BEx5NIKBG2GDJOYGE3WCXKU7YY51" hidden="1">#REF!</definedName>
    <definedName name="BEx5NV06L5J5IMKGOMGKGJ4PBZCD" hidden="1">#REF!</definedName>
    <definedName name="BEx5NZSSQ6PY99ZX2D7Q9IGOR34W" hidden="1">#REF!</definedName>
    <definedName name="BEx5O2CHK5IPBZFPSJ15PKMKXH2W" hidden="1">#REF!</definedName>
    <definedName name="BEx5O3ZUQ2OARA1CDOZ3NC4UE5AA" hidden="1">#REF!</definedName>
    <definedName name="BEx5OAFS0NJ2CB86A02E1JYHMLQ1" hidden="1">#REF!</definedName>
    <definedName name="BEx5OFDQH6J3G0YOE5U93X2QN95E" hidden="1">#REF!</definedName>
    <definedName name="BEx5OG4RPU8W1ETWDWM234NYYYEN" hidden="1">#REF!</definedName>
    <definedName name="BEx5OP9Y43F99O2IT69MKCCXGL61" hidden="1">#REF!</definedName>
    <definedName name="BEx5ORDB6IPFBL15XLQCRC6PS01K" hidden="1">#REF!</definedName>
    <definedName name="BEx5P3243YD55WK9A04WKXBOHZ9F" hidden="1">#REF!</definedName>
    <definedName name="BEx5P9Y9RDXNUAJ6CZ2LHMM8IM7T" hidden="1">#REF!</definedName>
    <definedName name="BEx5PF76KPATYJ4N41VA1D7CDWY4"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QPSW4IPLH50WSR87HRER05RF" hidden="1">#REF!</definedName>
    <definedName name="BEx73V0EP8EMNRC3EZJJKKVKWQVB" hidden="1">#REF!</definedName>
    <definedName name="BEx741WJHIJVXUX131SBXTVW8D71" hidden="1">#REF!</definedName>
    <definedName name="BEx74ESIB9Y8KGETIERMKU5PLCQR" hidden="1">#REF!</definedName>
    <definedName name="BEx74Q6H3O7133AWQXWC21MI2UFT" hidden="1">#REF!</definedName>
    <definedName name="BEx74SVN624OKKQLMBVAPE9KAL13" hidden="1">#REF!</definedName>
    <definedName name="BEx74W6BJ8ENO3J25WNM5H5APKA3" hidden="1">#REF!</definedName>
    <definedName name="BEx7532GP65LPFYWT7B0NMQMFZNV" hidden="1">#REF!</definedName>
    <definedName name="BEx755GRRD9BL27YHLH5QWIYLWB7" hidden="1">#REF!</definedName>
    <definedName name="BEx7579IFVUAVJ784K1JNXQW1Z9I" hidden="1">#REF!</definedName>
    <definedName name="BEx759D1D5SXS5ELLZVBI0SXYUNF" hidden="1">#REF!</definedName>
    <definedName name="BEx75GJZSZHUDN6OOAGQYFUDA2LP" hidden="1">#REF!</definedName>
    <definedName name="BEx75HGCCV5K4UCJWYV8EV9AG5YT" hidden="1">#REF!</definedName>
    <definedName name="BEx75OHUDAC9RZDLL9L4I1L7VQ21" hidden="1">#REF!</definedName>
    <definedName name="BEx75PZT8TY5P13U978NVBUXKHT4" hidden="1">#REF!</definedName>
    <definedName name="BEx75T55F7GML8V1DMWL26WRT006" hidden="1">#REF!</definedName>
    <definedName name="BEx75VJGR07JY6UUWURQ4PJ29UKC" hidden="1">#REF!</definedName>
    <definedName name="BEx7696C3JFS7JTBL4CH2YB4GLHQ" hidden="1">#REF!</definedName>
    <definedName name="BEx76F0MJW2PS2LZH14RJZO14ARD"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NIZM6XEWOV6EXQU2UG5MSUR" hidden="1">#REF!</definedName>
    <definedName name="BEx77P0S3GVMS7BJUL9OWUGJ1B02" hidden="1">#REF!</definedName>
    <definedName name="BEx77P69SYJJ2S37W7MAD4IWKUO4" hidden="1">#REF!</definedName>
    <definedName name="BEx77QDESURI6WW5582YXSK3A972" hidden="1">#REF!</definedName>
    <definedName name="BEx77U9O8O8ZI1JB5ZFCC25C06DJ"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7GF57Y7X323F3OTRWSGH7HZ" hidden="1">#REF!</definedName>
    <definedName name="BEx7881ZZBWHRAX6W2GY19J8MGEQ" hidden="1">#REF!</definedName>
    <definedName name="BEx78HHRIWDLHQX2LG0HWFRYEL1T" hidden="1">#REF!</definedName>
    <definedName name="BEx78LE2GHJ4PVWT3ULLA2J3TY1V" hidden="1">#REF!</definedName>
    <definedName name="BEx78QMXZ2P1ZB3HJ9O50DWHCMXR" hidden="1">#REF!</definedName>
    <definedName name="BEx78SFO5VR28677DWZEMDN7G86X" hidden="1">#REF!</definedName>
    <definedName name="BEx78SFOYH1Z0ZDTO47W2M60TW6K" hidden="1">#REF!</definedName>
    <definedName name="BEx79APUP133FLMIO8AZJFIIYD1L"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UC7B0V77FSBGIRCY1BR4VK" hidden="1">#REF!</definedName>
    <definedName name="BEx7A06T3RC2891FUX05G3QPRAUE" hidden="1">#REF!</definedName>
    <definedName name="BEx7A18OPKC61FNESSBTAXMF8AW7" hidden="1">#REF!</definedName>
    <definedName name="BEx7A1DZ3ACKTQDO9ELXW44GL8Y2" hidden="1">#REF!</definedName>
    <definedName name="BEx7A7DRZSSF2EG6JQH27X93U90I" hidden="1">#REF!</definedName>
    <definedName name="BEx7A9S3JA1X7FH4CFSQLTZC4691" hidden="1">#REF!</definedName>
    <definedName name="BEx7ABA2C9IWH5VSLVLLLCY62161" hidden="1">#REF!</definedName>
    <definedName name="BEx7AE4LPLX8N85BYB0WCO5S7ZPV" hidden="1">#REF!</definedName>
    <definedName name="BEx7AJ81S7N0ZOX5HWUXTT04D8KK" hidden="1">#REF!</definedName>
    <definedName name="BEx7AQKAXA50BVHLEWZFVHEFM6BR" hidden="1">#REF!</definedName>
    <definedName name="BEx7ASD1I654MEDCO6GGWA95PXSC" hidden="1">#REF!</definedName>
    <definedName name="BEx7AVCX9S5RJP3NSZ4QM4E6ERDT" hidden="1">#REF!</definedName>
    <definedName name="BEx7AVT704ZMAOMB9JGPZ6LXHSQG" hidden="1">#REF!</definedName>
    <definedName name="BEx7AVYIGP0930MV5JEBWRYCJN68" hidden="1">#REF!</definedName>
    <definedName name="BEx7B6LH6917TXOSAAQ6U7HVF018" hidden="1">#REF!</definedName>
    <definedName name="BEx7BPXFZXJ79FQ0E8AQE21PGVHA" hidden="1">#REF!</definedName>
    <definedName name="BEx7C04AM39DQMC1TIX7CFZ2ADHX" hidden="1">#REF!</definedName>
    <definedName name="BEx7C1RKPVBM823KIGN85C8NOGLB" hidden="1">#REF!</definedName>
    <definedName name="BEx7C40F0PQURHPI6YQ39NFIR86Z" hidden="1">#REF!</definedName>
    <definedName name="BEx7C93VR7SYRIJS1JO8YZKSFAW9" hidden="1">#REF!</definedName>
    <definedName name="BEx7CCPC6R1KQQZ2JQU6EFI1G0RM" hidden="1">#REF!</definedName>
    <definedName name="BEx7CDAXF5MHW62MV0JHIEM92MPI" hidden="1">#REF!</definedName>
    <definedName name="BEx7CIJST9GLS2QD383UK7VUDTGL" hidden="1">#REF!</definedName>
    <definedName name="BEx7CN1OPV8F04BRSJJSWFTXJAD5"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E2QSW841R32GCRO0M9X6GW5L"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V2C287ME9PQ0FIM5QWZ3O9K" hidden="1">#REF!</definedName>
    <definedName name="BEx7EWK9GUVV6FXWYIGH0TAI4V2O" hidden="1">#REF!</definedName>
    <definedName name="BEx7EYYLHMBYQTH6I377FCQS7CSX" hidden="1">#REF!</definedName>
    <definedName name="BEx7F3R8WBC6E9U65SYE1VCBPKTN" hidden="1">#REF!</definedName>
    <definedName name="BEx7FCLG1RYI2SNOU1Y2GQZNZSWA" hidden="1">#REF!</definedName>
    <definedName name="BEx7FN32ZGWOAA4TTH79KINTDWR9" hidden="1">#REF!</definedName>
    <definedName name="BEx7G0F5491O5LOO00O1AXXAE24R" hidden="1">#REF!</definedName>
    <definedName name="BEx7G82CKM3NIY1PHNFK28M09PCH" hidden="1">#REF!</definedName>
    <definedName name="BEx7GR3ENYWRXXS5IT0UMEGOLGUH" hidden="1">#REF!</definedName>
    <definedName name="BEx7GSAL6P7TASL8MB63RFST1LJL" hidden="1">#REF!</definedName>
    <definedName name="BEx7H0JCP7ZU8M0UWQXEBQ8U7WXG" hidden="1">#REF!</definedName>
    <definedName name="BEx7H0JD6I5I8WQLLWOYWY5YWPQE" hidden="1">#REF!</definedName>
    <definedName name="BEx7H14XCXH7WEXEY1HVO53A6AGH" hidden="1">#REF!</definedName>
    <definedName name="BEx7HFTIA8AC8BR8HKIN81VE1SGW" hidden="1">#REF!</definedName>
    <definedName name="BEx7HGVBEF4LEIF6RC14N3PSU461" hidden="1">#REF!</definedName>
    <definedName name="BEx7HNM5QUG90PN1J2VL176TH6KY" hidden="1">#REF!</definedName>
    <definedName name="BEx7HQ5T9FZ42QWS09UO4DT42Y0R" hidden="1">#REF!</definedName>
    <definedName name="BEx7HRCZE3CVGON1HV07MT5MNDZ3" hidden="1">#REF!</definedName>
    <definedName name="BEx7HWGE2CANG5M17X4C8YNC3N8F" hidden="1">#REF!</definedName>
    <definedName name="BEx7I8FZ96C5JAHXS18ZV0912LZP" hidden="1">#REF!</definedName>
    <definedName name="BEx7IBVYN47SFZIA0K4MDKQZNN9V" hidden="1">#REF!</definedName>
    <definedName name="BEx7IJOI6V63WKXYU6YTHPHUSP7U" hidden="1">#REF!</definedName>
    <definedName name="BEx7IRRUY5JMPVVS2G8ZTVLVF9H8" hidden="1">#REF!</definedName>
    <definedName name="BEx7IV2IJ5WT7UC0UG7WP0WF2JZI" hidden="1">#REF!</definedName>
    <definedName name="BEx7IXGU74GE5E4S6W4Z13AR092Y" hidden="1">#REF!</definedName>
    <definedName name="BEx7J4YL8Q3BI1MLH16YYQ18IJRD" hidden="1">#REF!</definedName>
    <definedName name="BEx7J7CWKB4WKZAQMK3Z0S9GSOSM" hidden="1">#REF!</definedName>
    <definedName name="BEx7JH3HGBPI07OHZ5LFYK0UFZQR" hidden="1">#REF!</definedName>
    <definedName name="BEx7JV194190CNM6WWGQ3UBJ3CHH" hidden="1">#REF!</definedName>
    <definedName name="BEx7JZJ4XFUATU0PG7083JPTXG4K" hidden="1">#REF!</definedName>
    <definedName name="BEx7K469BHM1J8L2PEX3Z5HEMTCE" hidden="1">#REF!</definedName>
    <definedName name="BEx7K7GZ607XQOGB81A1HINBTGOZ" hidden="1">#REF!</definedName>
    <definedName name="BEx7KEYPBDXSNROH8M6CDCBN6B50" hidden="1">#REF!</definedName>
    <definedName name="BEx7KMGGB2E6YDRM0M7DPVYH3ADI" hidden="1">#REF!</definedName>
    <definedName name="BEx7KR92AZ8OH3I7N51J8AU9LRP3" hidden="1">#REF!</definedName>
    <definedName name="BEx7KSAS8BZT6H8OQCZ5DNSTMO07" hidden="1">#REF!</definedName>
    <definedName name="BEx7KWHTBD21COXVI4HNEQH0Z3L8" hidden="1">#REF!</definedName>
    <definedName name="BEx7KWY24UYSDR57WCCVR4KEHE7U" hidden="1">#REF!</definedName>
    <definedName name="BEx7KXUGRMRSUXCM97Z7VRZQ9JH2" hidden="1">#REF!</definedName>
    <definedName name="BEx7L21IQVP1N1TTQLRMANSSLSLE" hidden="1">#REF!</definedName>
    <definedName name="BEx7L5C6U8MP6IZ67BD649WQYJEK" hidden="1">#REF!</definedName>
    <definedName name="BEx7L7QID2UUN1F4435LIWAW8DV3" hidden="1">#REF!</definedName>
    <definedName name="BEx7L8HEYEVTATR0OG5JJO647KNI" hidden="1">#REF!</definedName>
    <definedName name="BEx7L8XOV64OMS15ZFURFEUXLMWF" hidden="1">#REF!</definedName>
    <definedName name="BEx7LJVFQACL9F4DRS9YZQ9R2N30" hidden="1">#REF!</definedName>
    <definedName name="BEx7LZ0D7JSY0VK5FBGMZE26ZKFJ" hidden="1">#REF!</definedName>
    <definedName name="BEx7MAUI1JJFDIJGDW4RWY5384LY" hidden="1">#REF!</definedName>
    <definedName name="BEx7MJZO3UKAMJ53UWOJ5ZD4GGMQ" hidden="1">#REF!</definedName>
    <definedName name="BEx7MQ4RBQK32VUVPFRBYN76KSOD" hidden="1">#REF!</definedName>
    <definedName name="BEx7MT4MFNXIVQGAT6D971GZW7CA" hidden="1">#REF!</definedName>
    <definedName name="BEx7NE3X8Z6J8PMTHDO51G0HICD5" hidden="1">#REF!</definedName>
    <definedName name="BEx7NI062THZAM6I8AJWTFJL91CS" hidden="1">#REF!</definedName>
    <definedName name="BEx8Z3M9Z5VD3MZ8TD1F5M49MOTD" hidden="1">#REF!</definedName>
    <definedName name="BEx8ZCWSI30U7NSNHLBK5HV2J2EN" hidden="1">#REF!</definedName>
    <definedName name="BEx904S75BPRYMHF0083JF7ES4NG" hidden="1">#REF!</definedName>
    <definedName name="BEx90EZ2HAURBQ5I4V6WD6NYD0AQ" hidden="1">#REF!</definedName>
    <definedName name="BEx90H2KA91ZVRIJCDN62HJVKQWC" hidden="1">#REF!</definedName>
    <definedName name="BEx90HDD4RWF7JZGA8GCGG7D63MG" hidden="1">#REF!</definedName>
    <definedName name="BEx90VGH5H09ON2QXYC9WIIEU98T" hidden="1">#REF!</definedName>
    <definedName name="BEx911LKH78Q9WUWXLOQFEL59ITN" hidden="1">#REF!</definedName>
    <definedName name="BEx911WE3W1AI7TEJHN5ROFMFVQ8" hidden="1">#REF!</definedName>
    <definedName name="BEx9175B70QXYAU5A8DJPGZQ46L9" hidden="1">#REF!</definedName>
    <definedName name="BEx917QTZAYKMWFVDPZEDX8FH1J3" hidden="1">#REF!</definedName>
    <definedName name="BEx91AQQRTV87AO27VWHSFZAD4ZR" hidden="1">#REF!</definedName>
    <definedName name="BEx91FU57YXJK7RHMFDKKYY2JFS7" hidden="1">#REF!</definedName>
    <definedName name="BEx91KXLTRYJVT47UU2JUUFNKFUT"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20O0C4FBKNO2WASY82KSAGWC" hidden="1">#REF!</definedName>
    <definedName name="BEx921PNZ46VORG2VRMWREWIC0SE" hidden="1">#REF!</definedName>
    <definedName name="BEx929YGVS1SWUVBOM0JDPJFRIAE"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18BWFQZC3NQS37Q6XU3D425" hidden="1">#REF!</definedName>
    <definedName name="BEx93B9OULL2YGC896XXYAAJSTRK"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1SIC58506DFIGKOLIHQ7KCX" hidden="1">#REF!</definedName>
    <definedName name="BEx942UCRHMI4B0US31HO95GSC2X" hidden="1">#REF!</definedName>
    <definedName name="BEx944SDUSMOBHNE6J8XN1EOL90T" hidden="1">#REF!</definedName>
    <definedName name="BEx948ZFFQWVIDNG4AZAUGGGEB5U" hidden="1">#REF!</definedName>
    <definedName name="BEx94CKXG92OMURH41SNU6IOHK4J" hidden="1">#REF!</definedName>
    <definedName name="BEx94GXG30CIVB6ZQN3X3IK6BZXQ" hidden="1">#REF!</definedName>
    <definedName name="BEx94HZ5LURYM9ST744ALV6ZCKYP" hidden="1">#REF!</definedName>
    <definedName name="BEx94IQ75E90YUMWJ9N591LR7DQQ" hidden="1">#REF!</definedName>
    <definedName name="BEx94L9TBK45AUQSX1IUZ86U1GPQ" hidden="1">#REF!</definedName>
    <definedName name="BEx94N7W5T3U7UOE97D6OVIBUCXS"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TXH048JPPZ7VXKTCAEE6GQS"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KWJ7BHXX4IIM048C3O7S59S" hidden="1">#REF!</definedName>
    <definedName name="BEx96SUFKHHFE8XQ6UUO6ILDOXHO" hidden="1">#REF!</definedName>
    <definedName name="BEx96UN4YWXBDEZ1U1ZUIPP41Z7I" hidden="1">#REF!</definedName>
    <definedName name="BEx970MYCPJ6DQ44TKLOIGZO5LHH" hidden="1">#REF!</definedName>
    <definedName name="BEx978KSD61YJH3S9DGO050R2EHA" hidden="1">#REF!</definedName>
    <definedName name="BEx97CBOZZVIAFCLYWXO84QIM5RH"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0QZQVMVK22H7FW8VJ1Y8HJR" hidden="1">#REF!</definedName>
    <definedName name="BEx981HW73BUZWT14TBTZHC0ZTJ4" hidden="1">#REF!</definedName>
    <definedName name="BEx9853EGK21LS9VVKSCCC6V43AN" hidden="1">#REF!</definedName>
    <definedName name="BEx985JLSPMNH380TKBDXAEFC980" hidden="1">#REF!</definedName>
    <definedName name="BEx9871KU0N99P0900EAK69VFYT2" hidden="1">#REF!</definedName>
    <definedName name="BEx98A6S6VO1UKBYLX05KBIT7SC0" hidden="1">#REF!</definedName>
    <definedName name="BEx98IFKNJFGZFLID1YTRFEG1SXY" hidden="1">#REF!</definedName>
    <definedName name="BEx98N2R8QZSZ6MEH3L7U7U7D9GD" hidden="1">#REF!</definedName>
    <definedName name="BEx9915UVD4G7RA3IMLFZ0LG3UA2" hidden="1">#REF!</definedName>
    <definedName name="BEx992CZON8AO7U7V88VN1JBO0MG" hidden="1">#REF!</definedName>
    <definedName name="BEx9952469XMFGSPXL7CMXHPJF90" hidden="1">#REF!</definedName>
    <definedName name="BEx996PK8YMHSV0CFJOHOX1OCXHG" hidden="1">#REF!</definedName>
    <definedName name="BEx99B77I7TUSHRR4HIZ9FU2EIUT" hidden="1">#REF!</definedName>
    <definedName name="BEx99Q6PH5F3OQKCCAAO75PYDEFN" hidden="1">#REF!</definedName>
    <definedName name="BEx99WBYT2D6UUC1PT7A40ENYID4" hidden="1">#REF!</definedName>
    <definedName name="BEx99XOGHOM28CNCYKQWYGL56W2S" hidden="1">#REF!</definedName>
    <definedName name="BEx99ZRZ4I7FHDPGRAT5VW7NVBPU"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BFT5XKMEOKSZYR2JDGKF" hidden="1">#REF!</definedName>
    <definedName name="BEx9B917EUP13X6FQ3NPQL76XM5V" hidden="1">#REF!</definedName>
    <definedName name="BEx9BAJ5WYEQ623HUT9NNCMP3RUG" hidden="1">#REF!</definedName>
    <definedName name="BEx9BURCKUDZU2MLNSZIIBVDAXBV" hidden="1">#REF!</definedName>
    <definedName name="BEx9BYNN9WBL0OZNO7QKTM7XA0XO" hidden="1">#REF!</definedName>
    <definedName name="BEx9BYSYW7QCPXS2NAVLFAU5Y2Z2" hidden="1">#REF!</definedName>
    <definedName name="BEx9C590HJ2O31IWJB73C1HR74AI" hidden="1">#REF!</definedName>
    <definedName name="BEx9CCQRMYYOGIOYTOM73VKDIPS1" hidden="1">#REF!</definedName>
    <definedName name="BEx9COA2U27AO1YZGMLP7B8DR22D" hidden="1">#REF!</definedName>
    <definedName name="BEx9D1BC9FT19KY0INAABNDBAMR1" hidden="1">#REF!</definedName>
    <definedName name="BEx9DN6ZMF18Q39MPMXSDJTZQNJ3" hidden="1">#REF!</definedName>
    <definedName name="BEx9DUU8DALPSCW66GTMQRPXZ6GL" hidden="1">#REF!</definedName>
    <definedName name="BEx9E14TDNSEMI784W0OTIEQMWN6" hidden="1">#REF!</definedName>
    <definedName name="BEx9E2BZ2B1R41FMGJCJ7JLGLUAJ" hidden="1">#REF!</definedName>
    <definedName name="BEx9E6DJDRR3E21QMZAPDC3O470U" hidden="1">#REF!</definedName>
    <definedName name="BEx9EG9KBJ77M8LEOR9ITOKN5KXY"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RBEEYPS5HLS3XT34AKZN94G" hidden="1">#REF!</definedName>
    <definedName name="BEx9GD1Q3X2QNEWIFN2YPBFX6LMO" hidden="1">#REF!</definedName>
    <definedName name="BEx9GDY4D8ZPQJCYFIMYM0V0C51Y" hidden="1">#REF!</definedName>
    <definedName name="BEx9GGY04V0ZWI6O9KZH4KSBB389" hidden="1">#REF!</definedName>
    <definedName name="BEx9GNOPB6OZ2RH3FCDNJR38RJOS"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645M2VLV3GR46GAUCXDZQ4K" hidden="1">#REF!</definedName>
    <definedName name="BEx9H8YR0E906F1JXZMBX3LNT004" hidden="1">#REF!</definedName>
    <definedName name="BEx9HVQR4IC0WPZ653S8B4V0A13M" hidden="1">#REF!</definedName>
    <definedName name="BEx9I38IOO8BH8XCE1W3NL31U1L9" hidden="1">#REF!</definedName>
    <definedName name="BEx9I8XIG7E5NB48QQHXP23FIN60" hidden="1">#REF!</definedName>
    <definedName name="BEx9IHX7C0FG3M2R14H0SWIUGAOA" hidden="1">#REF!</definedName>
    <definedName name="BEx9IQRF01ATLVK0YE60ARKQJ68L" hidden="1">#REF!</definedName>
    <definedName name="BEx9IT5QNZWKM6YQ5WER0DC2PMMU" hidden="1">#REF!</definedName>
    <definedName name="BEx9ITRA6B7P81T57OO22V5XLX9P" hidden="1">#REF!</definedName>
    <definedName name="BEx9IW5MFLXTVCJHVUZTUH93AXOS" hidden="1">#REF!</definedName>
    <definedName name="BEx9IXCSPSZC80YZUPRCYTG326KV" hidden="1">#REF!</definedName>
    <definedName name="BEx9IZR39NHDGOM97H4E6F81RTQW" hidden="1">#REF!</definedName>
    <definedName name="BEx9J07CU8X78XP5E4QC8XZ6YRCG" hidden="1">#REF!</definedName>
    <definedName name="BEx9J6CH5E7YZPER7HXEIOIKGPCA" hidden="1">#REF!</definedName>
    <definedName name="BEx9JJTZKVUJAVPTRE0RAVTEH41G" hidden="1">#REF!</definedName>
    <definedName name="BEx9JLBYK239B3F841C7YG1GT7ST" hidden="1">#REF!</definedName>
    <definedName name="BEx9JQQ6BSIHSV0FS8QDIRPHMMLE" hidden="1">#REF!</definedName>
    <definedName name="BEx9KP7077LQ4Q2NWSIETHZ0VA05" hidden="1">#REF!</definedName>
    <definedName name="BExAW4IIW5D0MDY6TJ3G4FOLPYIR" hidden="1">#REF!</definedName>
    <definedName name="BExAW4TAPBZ18ES67GKFVYMS67N7" hidden="1">#REF!</definedName>
    <definedName name="BExAWOAN9I36Q6B2P1316PE3048X" hidden="1">#REF!</definedName>
    <definedName name="BExAWSSHUYAPXJEDC9JT9394SHQ5" hidden="1">#REF!</definedName>
    <definedName name="BExAX410NB4F2XOB84OR2197H8M5" hidden="1">#REF!</definedName>
    <definedName name="BExAX70W4OH6R7K3QT3YA9PA2APO" hidden="1">#REF!</definedName>
    <definedName name="BExAX8TNG8LQ5Q4904SAYQIPGBSV" hidden="1">#REF!</definedName>
    <definedName name="BExAXLK9UGB0UFRV7X4UPIUEJ3VZ" hidden="1">#REF!</definedName>
    <definedName name="BExAY0EAT2LXR5MFGM0DLIB45PLO" hidden="1">#REF!</definedName>
    <definedName name="BExAYE6LNIEBR9DSNI5JGNITGKIT" hidden="1">#REF!</definedName>
    <definedName name="BExAYHMLXGGO25P8HYB2S75DEB4F" hidden="1">#REF!</definedName>
    <definedName name="BExAYJQ9G4ZXJFPWD4VIWQU6WUFT" hidden="1">#REF!</definedName>
    <definedName name="BExAYKXAUWGDOPG952TEJ2UKZKWN"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UYTMF7YSRG951CIIWKZM0T5"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AZXXGBA3DZ26LBRJCSRIMDYY6"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WE4PI3NOBXXVO9CTEN4DIU2" hidden="1">#REF!</definedName>
    <definedName name="BExB0ZJIGMTDV9JC5IILPRZ5BXNJ" hidden="1">#REF!</definedName>
    <definedName name="BExB10QNIVITUYS55OAEKK3VLJFE" hidden="1">#REF!</definedName>
    <definedName name="BExB14HG3PSHTJ4S9G0Y803UWLWP" hidden="1">#REF!</definedName>
    <definedName name="BExB15ZDRY4CIJ911DONP0KCY9KU" hidden="1">#REF!</definedName>
    <definedName name="BExB16VQY0O0RLZYJFU3OFEONVTE" hidden="1">#REF!</definedName>
    <definedName name="BExB1C4HDPDZBISSQ3JREULJJZ7K" hidden="1">#REF!</definedName>
    <definedName name="BExB1FKNY2UO4W5FUGFHJOA2WFGG" hidden="1">#REF!</definedName>
    <definedName name="BExB1GMD0PIDGTFBGQOPRWQSP9I4" hidden="1">#REF!</definedName>
    <definedName name="BExB1Q29OO6LNFNT1EQLA3KYE7MX" hidden="1">#REF!</definedName>
    <definedName name="BExB1TNRV5EBWZEHYLHI76T0FVA7" hidden="1">#REF!</definedName>
    <definedName name="BExB1WI6M8I0EEP1ANUQZCFY24EV" hidden="1">#REF!</definedName>
    <definedName name="BExB203OWC9QZA3BYOKQ18L4FUJE" hidden="1">#REF!</definedName>
    <definedName name="BExB215I6XJMAXZ5JDHT0R7K0CS1"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TBL7K5D70TOLTXT6SAAJQS9" hidden="1">#REF!</definedName>
    <definedName name="BExB2WRQ815O1VGMGAGDGQHTTUIN" hidden="1">#REF!</definedName>
    <definedName name="BExB30IP1DNKNQ6PZ5ERUGR5MK4Z" hidden="1">#REF!</definedName>
    <definedName name="BExB30YTF8EK04RZ190LBP9R44TW" hidden="1">#REF!</definedName>
    <definedName name="BExB31PVM8TBKT8GI5VYI71JWZ0D" hidden="1">#REF!</definedName>
    <definedName name="BExB37UZ7KOLOBAPDS5EM5MJTPFJ" hidden="1">#REF!</definedName>
    <definedName name="BExB3S8NRKFKQZGZDLCF1J5OPNQX" hidden="1">#REF!</definedName>
    <definedName name="BExB4016U17W1T4ZWNG5SJCGWE9P" hidden="1">#REF!</definedName>
    <definedName name="BExB442RX0T3L6HUL6X5T21CENW6" hidden="1">#REF!</definedName>
    <definedName name="BExB472MUJSUYK7SI8BX1ZGQL0NK" hidden="1">#REF!</definedName>
    <definedName name="BExB4ADD0L7417CII901XTFKXD1J" hidden="1">#REF!</definedName>
    <definedName name="BExB4DO1V1NL2AVK5YE1RSL5RYHL" hidden="1">#REF!</definedName>
    <definedName name="BExB4DYU06HCGRIPBSWRCXK804UM" hidden="1">#REF!</definedName>
    <definedName name="BExB4XW9A16UWK9TUIA84W8X2ZEA" hidden="1">#REF!</definedName>
    <definedName name="BExB4Z3EZBGYYI33U0KQ8NEIH8PY"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IFAFRG56RCEOOXLOQHCNSLB"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C3FUAKK9ML5T767NMWGA9YB" hidden="1">#REF!</definedName>
    <definedName name="BExB6C8X6JYRLKZKK17VE3QUNL3D" hidden="1">#REF!</definedName>
    <definedName name="BExB6HN3QRFPXM71MDUK21BKM7PF" hidden="1">#REF!</definedName>
    <definedName name="BExB6IZMHCZ3LB7N73KD90YB1HBZ" hidden="1">#REF!</definedName>
    <definedName name="BExB6RZAN4TW4BIS93TJP3MTSF2V" hidden="1">#REF!</definedName>
    <definedName name="BExB6SKVVBQPHZ4Y692I5525S418" hidden="1">#REF!</definedName>
    <definedName name="BExB719SGNX4Y8NE6JEXC555K596" hidden="1">#REF!</definedName>
    <definedName name="BExB7265DCHKS7V2OWRBXCZTEIW9" hidden="1">#REF!</definedName>
    <definedName name="BExB73DAG0L10ZK0L6HQWV9BISN7" hidden="1">#REF!</definedName>
    <definedName name="BExB74PS5P9G0P09Y6DZSCX0FLTJ" hidden="1">#REF!</definedName>
    <definedName name="BExB77KDAUB9VYWBDJP50RIW7Y73" hidden="1">#REF!</definedName>
    <definedName name="BExB78RH79J0MIF7H8CAZ0CFE88Q" hidden="1">#REF!</definedName>
    <definedName name="BExB7ELT09HGDVO5BJC1ZY9D09GZ" hidden="1">#REF!</definedName>
    <definedName name="BExB7PZU5KVXW0MOS9BQNVV0U4WD" hidden="1">#REF!</definedName>
    <definedName name="BExB7R1PBLH2KKT4OJI4ESYMV3B3" hidden="1">#REF!</definedName>
    <definedName name="BExB7SUFBKOZJWAZHJSNHTBMUZE4" hidden="1">#REF!</definedName>
    <definedName name="BExB806PAXX70XUTA3ZI7OORD78R" hidden="1">#REF!</definedName>
    <definedName name="BExB88FBDZ0MSRCK5MB3E06QBO1N" hidden="1">#REF!</definedName>
    <definedName name="BExB89H5ZI7PL41B4CQN2OSUPK7A" hidden="1">#REF!</definedName>
    <definedName name="BExB8HF4UBVZKQCSRFRUQL2EE6VL" hidden="1">#REF!</definedName>
    <definedName name="BExB8HKHKZ1ORJZUYGG2M4VSCC39" hidden="1">#REF!</definedName>
    <definedName name="BExB8PIBXT2X11LCOX7RIO57ITDV" hidden="1">#REF!</definedName>
    <definedName name="BExB8QPH8DC5BESEVPSMBCWVN6PO" hidden="1">#REF!</definedName>
    <definedName name="BExB8U5N0D85YR8APKN3PPKG0FWP" hidden="1">#REF!</definedName>
    <definedName name="BExB91I17P2IIQ85B7OF9X01BBL0" hidden="1">#REF!</definedName>
    <definedName name="BExB9DHI5I2TJ2LXYPM98EE81L27" hidden="1">#REF!</definedName>
    <definedName name="BExB9IVQ5K36625BTKIXXB3R8NKE" hidden="1">#REF!</definedName>
    <definedName name="BExB9Q2MZZHBGW8QQKVEYIMJBPIE" hidden="1">#REF!</definedName>
    <definedName name="BExB9UVAU97XX5IFJV05VHTKS512" hidden="1">#REF!</definedName>
    <definedName name="BExB9WTBZ1ZNJ5PYDE80FJ9A5MQS" hidden="1">#REF!</definedName>
    <definedName name="BExBA1GON0EZRJ20UYPILAPLNQWM" hidden="1">#REF!</definedName>
    <definedName name="BExBA1RFNTGEN0TO2IRNXT6F3QKR" hidden="1">#REF!</definedName>
    <definedName name="BExBA69ASGYRZW1G1DYIS9QRRTBN" hidden="1">#REF!</definedName>
    <definedName name="BExBA6K42582A14WFFWQ3Q8QQWB6" hidden="1">#REF!</definedName>
    <definedName name="BExBA6PL9AA5J2L0KPL378AA2VZ4" hidden="1">#REF!</definedName>
    <definedName name="BExBA8I5D4R8R2PYQ1K16TWGTOEP" hidden="1">#REF!</definedName>
    <definedName name="BExBA8NMWNC4ESE854DLVFP3K8UR" hidden="1">#REF!</definedName>
    <definedName name="BExBA93PE0DGUUTA7LLSIGBIXWE5" hidden="1">#REF!</definedName>
    <definedName name="BExBAAWGR2BBXC8GXEYNQ9TYNUN8" hidden="1">#REF!</definedName>
    <definedName name="BExBAG5D16CADDC0MWOKCY7JZQO0" hidden="1">#REF!</definedName>
    <definedName name="BExBAHY3NCFFKJ0L0RWLV9Q2XEA7"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VKX8Q09370X1GCZWJ4E91YJ" hidden="1">#REF!</definedName>
    <definedName name="BExBAX2X2ENJYO4QTR5VAIQ86L7B" hidden="1">#REF!</definedName>
    <definedName name="BExBAZ13D3F1DVJQ6YJ8JGUYEYJE" hidden="1">#REF!</definedName>
    <definedName name="BExBBTG649R9I0CT042JLL8LXV18" hidden="1">#REF!</definedName>
    <definedName name="BExBBUCJQRR74Q7GPWDEZXYK2KJL" hidden="1">#REF!</definedName>
    <definedName name="BExBBV8XVMD9CKZY711T0BN7H3PM" hidden="1">#REF!</definedName>
    <definedName name="BExBC5L31H53WLFYF54SQM4A7EU4" hidden="1">#REF!</definedName>
    <definedName name="BExBC78HXWXHO3XAB6E8NVTBGLJS" hidden="1">#REF!</definedName>
    <definedName name="BExBCATYYZZEDHH6VTB2O2HIRMIR" hidden="1">#REF!</definedName>
    <definedName name="BExBCKKJTIRKC1RZJRTK65HHLX4W" hidden="1">#REF!</definedName>
    <definedName name="BExBCLMEPAN3XXX174TU8SS0627Q" hidden="1">#REF!</definedName>
    <definedName name="BExBCRBEYR2KZ8FAQFZ2NHY13WIY" hidden="1">#REF!</definedName>
    <definedName name="BExBD05M2XLZ3FDJC1J5FM7IICZB"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87JCZT4EZQQ1HEUN7ZAMNT" hidden="1">#REF!</definedName>
    <definedName name="BExBDUVGK3E1J4JY9ZYTS7V14BLY" hidden="1">#REF!</definedName>
    <definedName name="BExBDVH3DOL955WK34ZBD4XWH6OI" hidden="1">#REF!</definedName>
    <definedName name="BExBE162OSBKD30I7T1DKKPT3I9I" hidden="1">#REF!</definedName>
    <definedName name="BExBE5YPUY1T7N7DHMMIGGXK8TMP" hidden="1">#REF!</definedName>
    <definedName name="BExBE827OBMEXJZS59TKFQS6FC0Z" hidden="1">#REF!</definedName>
    <definedName name="BExBEC9ATLQZF86W1M3APSM4HEOH" hidden="1">#REF!</definedName>
    <definedName name="BExBEHCOWXYAJ0G8WL2C0YAEM0A3" hidden="1">#REF!</definedName>
    <definedName name="BExBEIUMJGTX2SBNU3E8Z2XPR27P" hidden="1">#REF!</definedName>
    <definedName name="BExBEYFQJE9YK12A6JBMRFKEC7RN" hidden="1">#REF!</definedName>
    <definedName name="BExBG1ED81J2O4A2S5F5Y3BPHMCR" hidden="1">#REF!</definedName>
    <definedName name="BExCRHX1OTQXWVM4RKG8IHHYCVFP" hidden="1">#REF!</definedName>
    <definedName name="BExCRLIHS7466WFJ3RPIUGGXYESZ"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OMZRUX4W3XE4LX5XXH5F2L" hidden="1">#REF!</definedName>
    <definedName name="BExCSMOFTXSUEC1T46LR1UPYRCX5" hidden="1">#REF!</definedName>
    <definedName name="BExCSMTPZZ9RQU93PT4098LW6KAZ" hidden="1">#REF!</definedName>
    <definedName name="BExCSSDG3TM6TPKS19E9QYJEELZ6" hidden="1">#REF!</definedName>
    <definedName name="BExCSZV7U67UWXL2HKJNM5W1E4OO" hidden="1">#REF!</definedName>
    <definedName name="BExCT4NSDT61OCH04Y2QIFIOP75H" hidden="1">#REF!</definedName>
    <definedName name="BExCTDNIGAFFV0FMRGUS25TGONCJ" hidden="1">#REF!</definedName>
    <definedName name="BExCTNE23PLYUM60ZCQ942C1KG81" hidden="1">#REF!</definedName>
    <definedName name="BExCTW8G3VCZ55S09HTUGXKB1P2M" hidden="1">#REF!</definedName>
    <definedName name="BExCTWJ9A4QCQ9OZN28V6HYAACMI" hidden="1">#REF!</definedName>
    <definedName name="BExCTYS2KX0QANOLT8LGZ9WV3S3T" hidden="1">#REF!</definedName>
    <definedName name="BExCTZZ9JNES4EDHW97NP0EGQALX" hidden="1">#REF!</definedName>
    <definedName name="BExCU0A1V6NMZQ9ASYJ8QIVQ5UR2" hidden="1">#REF!</definedName>
    <definedName name="BExCU2834920JBHSPCRC4UF80OLL" hidden="1">#REF!</definedName>
    <definedName name="BExCU8O54I3P3WRYWY1CRP3S78QY" hidden="1">#REF!</definedName>
    <definedName name="BExCUBILFA1EYYEOFEX37L275Z4P" hidden="1">#REF!</definedName>
    <definedName name="BExCUDRJO23YOKT8GPWOVQ4XEHF5" hidden="1">#REF!</definedName>
    <definedName name="BExCUPAXFR16YMWL30ME3F3BSRDZ" hidden="1">#REF!</definedName>
    <definedName name="BExCUR94DHCE47PUUWEMT5QZOYR2" hidden="1">#REF!</definedName>
    <definedName name="BExCUT768Y9WTBMX7GXYUGHWIXZD" hidden="1">#REF!</definedName>
    <definedName name="BExCUW1QXVMEP3B9SFPNEEWCG9I0" hidden="1">#REF!</definedName>
    <definedName name="BExCUWN57J3KE1LMYFY8FAMDD57T" hidden="1">#REF!</definedName>
    <definedName name="BExCV4VXZA9HAYPSLTWYK66MGS3Y" hidden="1">#REF!</definedName>
    <definedName name="BExCV634L7SVHGB0UDDTRRQ2Q72H" hidden="1">#REF!</definedName>
    <definedName name="BExCVA4UIZYJL3LZ7EQQOM9CIPAD" hidden="1">#REF!</definedName>
    <definedName name="BExCVBMRUN39FYTXYMM2N12EFLG1" hidden="1">#REF!</definedName>
    <definedName name="BExCVBXGSXT9FWJRG62PX9S1RK83" hidden="1">#REF!</definedName>
    <definedName name="BExCVEH7A1VWBBC4BVU6VNJA1WGJ" hidden="1">#REF!</definedName>
    <definedName name="BExCVHBNLOHNFS0JAV3I1XGPNH9W" hidden="1">#REF!</definedName>
    <definedName name="BExCVI86R31A2IOZIEBY1FJLVILD" hidden="1">#REF!</definedName>
    <definedName name="BExCVKGZXE0I9EIXKBZVSGSEY2RR" hidden="1">#REF!</definedName>
    <definedName name="BExCVM4B2PZUHY0W5DLK6RO6HSGU" hidden="1">#REF!</definedName>
    <definedName name="BExCVV44WY5807WGMTGKPW0GT256" hidden="1">#REF!</definedName>
    <definedName name="BExCVZ5PN4V6MRBZ04PZJW3GEF8S" hidden="1">#REF!</definedName>
    <definedName name="BExCW13R0GWJYGXZBNCPAHQN4NR2" hidden="1">#REF!</definedName>
    <definedName name="BExCW9Y5HWU4RJTNX74O6L24VGCK" hidden="1">#REF!</definedName>
    <definedName name="BExCWJOP24TCAR0PRZG8HD526AHX" hidden="1">#REF!</definedName>
    <definedName name="BExCWM8JQB8SI9MNZVUOQN3547K8" hidden="1">#REF!</definedName>
    <definedName name="BExCWOBVOESHXLNFULF3L3PHKV9U" hidden="1">#REF!</definedName>
    <definedName name="BExCWP2YCA04PGYT4V2CKSHBG2N7" hidden="1">#REF!</definedName>
    <definedName name="BExCWPDPESGZS07QGBLSBWDNVJLZ" hidden="1">#REF!</definedName>
    <definedName name="BExCWTVKHIVCRHF8GC39KI58YM5K" hidden="1">#REF!</definedName>
    <definedName name="BExCWZPWC0LNH9ZNEEWXFFTQFZN4" hidden="1">#REF!</definedName>
    <definedName name="BExCX2KGRZBRVLZNM8SUSIE6A0RL" hidden="1">#REF!</definedName>
    <definedName name="BExCX30QEPK6YY3L5B9A865PM1XZ" hidden="1">#REF!</definedName>
    <definedName name="BExCX3X451T70LZ1VF95L7W4Y4TM" hidden="1">#REF!</definedName>
    <definedName name="BExCX4NZ2N1OUGXM7EV0U7VULJMM" hidden="1">#REF!</definedName>
    <definedName name="BExCX5KCKNR3QHCET9D7RK52DEJB" hidden="1">#REF!</definedName>
    <definedName name="BExCX8V1U9KN0DWRM7RHUYCTBVEN" hidden="1">#REF!</definedName>
    <definedName name="BExCXCGIFCIU1476QTARIGF5OXEL" hidden="1">#REF!</definedName>
    <definedName name="BExCXILMURGYMAH6N5LF5DV6K3GM" hidden="1">#REF!</definedName>
    <definedName name="BExCXMY5ISUXV19SSN8W6FPXAY3L" hidden="1">#REF!</definedName>
    <definedName name="BExCXQUFBMXQ1650735H48B1AZT3" hidden="1">#REF!</definedName>
    <definedName name="BExCXUFX19ADNJAUPHJ62T1ZS5A4" hidden="1">#REF!</definedName>
    <definedName name="BExCY2DQO9VLA77Q7EG3T0XNXX4F" hidden="1">#REF!</definedName>
    <definedName name="BExCY6VMJ68MX3C981R5Q0BX5791" hidden="1">#REF!</definedName>
    <definedName name="BExCYAH2SAZCPW6XCB7V7PMMCAWO" hidden="1">#REF!</definedName>
    <definedName name="BExCYE2K07U5UQ0WQNHXML7T0NJO" hidden="1">#REF!</definedName>
    <definedName name="BExCYH7R2U5R12XVG3NJ54H052NJ" hidden="1">#REF!</definedName>
    <definedName name="BExCYJBB52X8B3AREHCC1L5QNPX7" hidden="1">#REF!</definedName>
    <definedName name="BExCYPRC5HJE6N2XQTHCT6NXGP8N" hidden="1">#REF!</definedName>
    <definedName name="BExCYUK0I3UEXZNFDW71G6Z6D8XR" hidden="1">#REF!</definedName>
    <definedName name="BExCZ9UA19GWDW0TL6HVTOXIRSPV" hidden="1">#REF!</definedName>
    <definedName name="BExCZFZCXMLY5DWESYJ9NGTJYQ8M" hidden="1">#REF!</definedName>
    <definedName name="BExCZIJ0082EB1UPRKX9EHOOUV0U" hidden="1">#REF!</definedName>
    <definedName name="BExCZJ4P8WS0BDT31WDXI0ROE7D6" hidden="1">#REF!</definedName>
    <definedName name="BExCZKH6NI0EE02L995IFVBD1J59" hidden="1">#REF!</definedName>
    <definedName name="BExCZNH3KPWE50T7YYORPIC1TXLN" hidden="1">#REF!</definedName>
    <definedName name="BExCZSKJ3H9C3V7IL5VIJR1XCVS6" hidden="1">#REF!</definedName>
    <definedName name="BExCZUD9FEOJBKDJ51Z3JON9LKJ8" hidden="1">#REF!</definedName>
    <definedName name="BExD03NQ5GR56X8Y0Y29FLTRLLS2" hidden="1">#REF!</definedName>
    <definedName name="BExD0508DAALLU00PHFPBC8SRRKT" hidden="1">#REF!</definedName>
    <definedName name="BExD0BAT3ER3NBREZM75FYDXWDA7" hidden="1">#REF!</definedName>
    <definedName name="BExD0BG9BZG0I2HQ6PWHGGVEMY6K" hidden="1">#REF!</definedName>
    <definedName name="BExD0C1TNBFIEWNG3IH7R8WOPI6B" hidden="1">#REF!</definedName>
    <definedName name="BExD0HALIN0JR4JTPGDEVAEE5EX5" hidden="1">#REF!</definedName>
    <definedName name="BExD0LCCDPG16YLY5WQSZF1XI5DA" hidden="1">#REF!</definedName>
    <definedName name="BExD0M38AXH7IMGDWBCB3CT349N5" hidden="1">#REF!</definedName>
    <definedName name="BExD0RMWSB4TRECEHTH6NN4K9DFZ" hidden="1">#REF!</definedName>
    <definedName name="BExD0U6KG10QGVDI1XSHK0J10A2V" hidden="1">#REF!</definedName>
    <definedName name="BExD11Z3KEWZ3PWH1UZSJRDRV9IH" hidden="1">#REF!</definedName>
    <definedName name="BExD13RUIBGRXDL4QDZ305UKUR12" hidden="1">#REF!</definedName>
    <definedName name="BExD14DETV5R4OOTMAXD5NAKWRO3" hidden="1">#REF!</definedName>
    <definedName name="BExD160UKTD6MG5W79IBIHP0ZPKQ" hidden="1">#REF!</definedName>
    <definedName name="BExD16BM4TPPOCZ5ARF5HM6XKRFF" hidden="1">#REF!</definedName>
    <definedName name="BExD1OAU9OXQAZA4D70HP72CU6GB" hidden="1">#REF!</definedName>
    <definedName name="BExD1Y1JV61416YA1XRQHKWPZIE7" hidden="1">#REF!</definedName>
    <definedName name="BExD25DU4ZMU9XFJZTH3WMVIKAK6" hidden="1">#REF!</definedName>
    <definedName name="BExD2CFHIRMBKN5KXE5QP4XXEWFS" hidden="1">#REF!</definedName>
    <definedName name="BExD2DMHH1HWXQ9W0YYMDP8AAX8Q" hidden="1">#REF!</definedName>
    <definedName name="BExD2HTPC7IWBAU6OSQ67MQA8BYZ" hidden="1">#REF!</definedName>
    <definedName name="BExD2I9RDS4BGCN1GXO7T9OCTVFP" hidden="1">#REF!</definedName>
    <definedName name="BExD2O9JP64FF7WFAC5CXN0SJ91I" hidden="1">#REF!</definedName>
    <definedName name="BExD363H2VGFIQUCE6LS4AC5J0ZT" hidden="1">#REF!</definedName>
    <definedName name="BExD3A588E939V61P1XEW0FI5Q0S" hidden="1">#REF!</definedName>
    <definedName name="BExD3AW300FSO6AAXTER82E4G06O"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QXA2UQ2W4N7NYLUEOG40BZB" hidden="1">#REF!</definedName>
    <definedName name="BExD3U2N041TEJ7GCN005UTPHNXY" hidden="1">#REF!</definedName>
    <definedName name="BExD3ZGUHLSCF22XMCGLGJ6SWTEA" hidden="1">#REF!</definedName>
    <definedName name="BExD40O0CFTNJFOFMMM1KH0P7BUI" hidden="1">#REF!</definedName>
    <definedName name="BExD42M7FXJ8KK8AK9LDV75Z0U92" hidden="1">#REF!</definedName>
    <definedName name="BExD4440VK5VJ036LP729F6A0YGC" hidden="1">#REF!</definedName>
    <definedName name="BExD4BLRYNKM0GO3B3KP6590EN75" hidden="1">#REF!</definedName>
    <definedName name="BExD4BR9HJ3MWWZ5KLVZWX9FJAUS" hidden="1">#REF!</definedName>
    <definedName name="BExD4CYDIFKUQ00ORL8MH1G8AEOH"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ZQEW7F25SBOT6GFHWYONPD2" hidden="1">#REF!</definedName>
    <definedName name="BExD50MT3M6XZLNUP9JL93EG6D9R" hidden="1">#REF!</definedName>
    <definedName name="BExD58FB2E94KZRKVS2HR2X2RPON" hidden="1">#REF!</definedName>
    <definedName name="BExD5EV7KDSVF1CJT38M4IBPFLPY" hidden="1">#REF!</definedName>
    <definedName name="BExD5FRK547OESJRYAW574DZEZ7J" hidden="1">#REF!</definedName>
    <definedName name="BExD5I5X2YA2YNCTCDSMEL4CWF4N" hidden="1">#REF!</definedName>
    <definedName name="BExD5LGLIOQ0OLD32Y77OQHSFA20" hidden="1">#REF!</definedName>
    <definedName name="BExD5QUSRFJWRQ1ZM50WYLCF74DF" hidden="1">#REF!</definedName>
    <definedName name="BExD5SSUIF6AJQHBHK8PNMFBPRYB" hidden="1">#REF!</definedName>
    <definedName name="BExD623C9LRX18BE0W2V6SZLQUXX"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IKQHK6BAYQM4S5BEVL56Z8X" hidden="1">#REF!</definedName>
    <definedName name="BExD71LTOE015TV5RSAHM8NT8GVW" hidden="1">#REF!</definedName>
    <definedName name="BExD73USXVADC7EHGHVTQNCT06ZA" hidden="1">#REF!</definedName>
    <definedName name="BExD7BHVRBZ6463MAK6KNCZQQAZL" hidden="1">#REF!</definedName>
    <definedName name="BExD7GAI1HJ9MD4ZU26MDRDS4E2B" hidden="1">#REF!</definedName>
    <definedName name="BExD7GAIGULTB3YHM1OS9RBQOTEC" hidden="1">#REF!</definedName>
    <definedName name="BExD7IE1DHIS52UFDCTSKPJQNRD5" hidden="1">#REF!</definedName>
    <definedName name="BExD7IUBGUWHYC9UNZ1IY5XFYKQN" hidden="1">#REF!</definedName>
    <definedName name="BExD7JQOJ35HGL8U2OCEI2P2JT7I" hidden="1">#REF!</definedName>
    <definedName name="BExD7KSDKNDNH95NDT3S7GM3MUU2" hidden="1">#REF!</definedName>
    <definedName name="BExD7N6P5ERNDX7C0TYFQOP08EQQ" hidden="1">#REF!</definedName>
    <definedName name="BExD87EVTIE7IAHSBAD70MNJUTK8" hidden="1">#REF!</definedName>
    <definedName name="BExD8H5O087KQVWIVPUUID5VMGMS" hidden="1">#REF!</definedName>
    <definedName name="BExD8OCLZMFN5K3VZYI4Q4ITVKUA" hidden="1">#REF!</definedName>
    <definedName name="BExD8UY01RLLF0MGPUZLE6EXR9AC" hidden="1">#REF!</definedName>
    <definedName name="BExD90MZC8CFEENJPJGQXGWBZL33" hidden="1">#REF!</definedName>
    <definedName name="BExD93C1R6LC0631ECHVFYH0R0PD" hidden="1">#REF!</definedName>
    <definedName name="BExD97TXIO0COVNN4OH3DEJ33YLM" hidden="1">#REF!</definedName>
    <definedName name="BExD99RZ1RFIMK6O1ZHSPJ68X9Y5" hidden="1">#REF!</definedName>
    <definedName name="BExD9C0ZMLX1WR2QR1YPWX15IH8W"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2JS3GCJ8M5I4XF4ZMYZ4BXT" hidden="1">#REF!</definedName>
    <definedName name="BExDA6LD9061UULVKUUI4QP8SK13" hidden="1">#REF!</definedName>
    <definedName name="BExDA7SHULP5GGGVSZFK3FMN833U" hidden="1">#REF!</definedName>
    <definedName name="BExDABE0KA94036RVJKMXL7GB30N" hidden="1">#REF!</definedName>
    <definedName name="BExDAGMVMNLQ6QXASB9R6D8DIT12" hidden="1">#REF!</definedName>
    <definedName name="BExDAYBHU9ADLXI8VRC7F608RVGM" hidden="1">#REF!</definedName>
    <definedName name="BExDBDR1XR0FV0CYUCB2OJ7CJCZU" hidden="1">#REF!</definedName>
    <definedName name="BExDBO8QK1FUFVLO07NZ0BZ9BKA0" hidden="1">#REF!</definedName>
    <definedName name="BExDBRJDI7W1042W6UYNA12BZGBJ" hidden="1">#REF!</definedName>
    <definedName name="BExDBY4R8EXLUENLCDFC4YRRVQPS" hidden="1">#REF!</definedName>
    <definedName name="BExDC7F818VN0S18ID7XRCRVYPJ4" hidden="1">#REF!</definedName>
    <definedName name="BExDCL7K96PC9VZYB70ZW3QPVIJE" hidden="1">#REF!</definedName>
    <definedName name="BExDCP3UZ3C2O4C1F7KMU0Z9U32N" hidden="1">#REF!</definedName>
    <definedName name="BExEOBX3WECDMYCV9RLN49APTXMM" hidden="1">#REF!</definedName>
    <definedName name="BExEOKLZRPEMPJO02S4EGHZXAWN3" hidden="1">#REF!</definedName>
    <definedName name="BExEP4E4F36662JDI0TOD85OP7X9"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XZALJLD4OBF74IKZBR13SR" hidden="1">#REF!</definedName>
    <definedName name="BExEQE3GC6W9CGTSGR7X502XUI5L" hidden="1">#REF!</definedName>
    <definedName name="BExEQFLE2RPWGMWQAI4JMKUEFRPT" hidden="1">#REF!</definedName>
    <definedName name="BExEQK38GYRBUH7XFJUH04UET47Q" hidden="1">#REF!</definedName>
    <definedName name="BExEQKE1O2TX2P7ZGJMB9VWDXWO4" hidden="1">#REF!</definedName>
    <definedName name="BExEQTZAP8R69U31W4LKGTKKGKQE" hidden="1">#REF!</definedName>
    <definedName name="BExEQU4RR1SZE5XJ90D8ZQ8KRZFG" hidden="1">#REF!</definedName>
    <definedName name="BExER2O72H1F9WV6S1J04C15PXX7" hidden="1">#REF!</definedName>
    <definedName name="BExERFEPB2LP5DWH3DNZJF8R0AK9" hidden="1">#REF!</definedName>
    <definedName name="BExERRUIKIOATPZ9U4HQ0V52RJAU" hidden="1">#REF!</definedName>
    <definedName name="BExERSANFNM1O7T65PC5MJ301YET" hidden="1">#REF!</definedName>
    <definedName name="BExERTNAJZ59DKI5JCRPJKMWW067" hidden="1">#REF!</definedName>
    <definedName name="BExERWCEBKQRYWRQLYJ4UCMMKTHG" hidden="1">#REF!</definedName>
    <definedName name="BExES1QK2RJM42AWEVW7RIMFEW0F" hidden="1">#REF!</definedName>
    <definedName name="BExES44RHHDL3V7FLV6M20834WF1" hidden="1">#REF!</definedName>
    <definedName name="BExES4A7VE2X3RYYTVRLKZD4I7WU" hidden="1">#REF!</definedName>
    <definedName name="BExES6ZC8R7PHJ21OVJFLIR7DY30" hidden="1">#REF!</definedName>
    <definedName name="BExESEH25TCNEETUCSRK8DYHROYY"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3SPX08PMIJ6NN1UTG16Y6O2" hidden="1">#REF!</definedName>
    <definedName name="BExETA3B1FCIOA80H94K90FWXQKE" hidden="1">#REF!</definedName>
    <definedName name="BExETAZOYT4CJIT8RRKC9F2HJG1D" hidden="1">#REF!</definedName>
    <definedName name="BExETDZJZBM897WV9SJ54R7KH7MG" hidden="1">#REF!</definedName>
    <definedName name="BExETDZKK8E89XXW4SLL9AY29YEZ" hidden="1">#REF!</definedName>
    <definedName name="BExETF6QD5A9GEINE1KZRRC2LXWM" hidden="1">#REF!</definedName>
    <definedName name="BExETQ9XRXLUACN82805SPSPNKHI" hidden="1">#REF!</definedName>
    <definedName name="BExETR0YRMOR63E6DHLEHV9QVVON" hidden="1">#REF!</definedName>
    <definedName name="BExETU66ISCWFE06X0BBMH4H32HS" hidden="1">#REF!</definedName>
    <definedName name="BExETVTGY38YXYYF7N73OYN6FYY3" hidden="1">#REF!</definedName>
    <definedName name="BExEUNE4T242Y59C6MS28MXEUGCP" hidden="1">#REF!</definedName>
    <definedName name="BExEV1H9B1FRT8LPRHN7ODLAOI8T"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7MBFVP1I7TO351C06LT5IXR" hidden="1">#REF!</definedName>
    <definedName name="BExEVET98G3FU6QBF9LHYWSAMV0O" hidden="1">#REF!</definedName>
    <definedName name="BExEVNCUT0PDUYNJH7G6BSEWZOT2" hidden="1">#REF!</definedName>
    <definedName name="BExEVPGF4V5J0WQRZKUM8F9TTKZJ" hidden="1">#REF!</definedName>
    <definedName name="BExEVPWH8S9GER9M14SPIT6XZ8SG" hidden="1">#REF!</definedName>
    <definedName name="BExEVSLKRULT27602UIM13PGVL2R"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SCJJRAF57MFJ81MB2U6K1N" hidden="1">#REF!</definedName>
    <definedName name="BExEW68M9WL8214QH9C7VCK7BN08" hidden="1">#REF!</definedName>
    <definedName name="BExEW8C5SY1NQL4BKYZVXQ6JPR0W" hidden="1">#REF!</definedName>
    <definedName name="BExEW8HFKH6F47KIHYBDRUEFZ2ZZ"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RTB911TBBZNA61Y44XXUP7N" hidden="1">#REF!</definedName>
    <definedName name="BExEWY3WYCWEMX9F15OWWUSC6ITZ" hidden="1">#REF!</definedName>
    <definedName name="BExEX25M63XO5LQD9ZS2VHQ0U8SR" hidden="1">#REF!</definedName>
    <definedName name="BExEX85F3OSW8NSCYGYPS9372Z1Q" hidden="1">#REF!</definedName>
    <definedName name="BExEX9HWY2G6928ZVVVQF77QCM2C" hidden="1">#REF!</definedName>
    <definedName name="BExEXBQWAYKMVBRJRHB8PFCSYFVN" hidden="1">#REF!</definedName>
    <definedName name="BExEXRBZ0DI9E2UFLLKYWGN66B61" hidden="1">#REF!</definedName>
    <definedName name="BExEY3GVGXSA8OTWWVC0OOM3N7EO" hidden="1">#REF!</definedName>
    <definedName name="BExEYLG9FL9V1JPPNZ3FUDNSEJ4V" hidden="1">#REF!</definedName>
    <definedName name="BExEYOW8C1B3OUUCIGEC7L8OOW1Z" hidden="1">#REF!</definedName>
    <definedName name="BExEYUQJXZT6N5HJH8ACJF6SRWEE" hidden="1">#REF!</definedName>
    <definedName name="BExEZ1S6VZCG01ZPLBSS9Z1SBOJ2" hidden="1">#REF!</definedName>
    <definedName name="BExEZGBFNJR8DLPN0V11AU22L6WY" hidden="1">#REF!</definedName>
    <definedName name="BExF02Y3V3QEPO2XLDSK47APK9XJ" hidden="1">#REF!</definedName>
    <definedName name="BExF09OS91RT7N7IW8JLMZ121ZP3" hidden="1">#REF!</definedName>
    <definedName name="BExF0JFE12J96ZPQZ2WHQZ66M1PC" hidden="1">#REF!</definedName>
    <definedName name="BExF0LOEHV42P2DV7QL8O7HOQ3N9" hidden="1">#REF!</definedName>
    <definedName name="BExF0MVJ4YGAIOT97BSBZTKKMJLO" hidden="1">#REF!</definedName>
    <definedName name="BExF0WRM9VO25RLSO03ZOCE8H7K5" hidden="1">#REF!</definedName>
    <definedName name="BExF0ZRI7W4RSLIDLHTSM0AWXO3S" hidden="1">#REF!</definedName>
    <definedName name="BExF15RBGKENVWZEFUPEK40YBRA7" hidden="1">#REF!</definedName>
    <definedName name="BExF19CT3MMZZ2T5EWMDNG3UOJ01" hidden="1">#REF!</definedName>
    <definedName name="BExF1I6ZCNOTATBG3PZ1RGSJ7JEC"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1Z9Z270BYA12GL2T6GSF2ZTY" hidden="1">#REF!</definedName>
    <definedName name="BExF29MBQUXJYOPZW1LVIKUJ4C01" hidden="1">#REF!</definedName>
    <definedName name="BExF2CWZN6E87RGTBMD4YQI2QT7R" hidden="1">#REF!</definedName>
    <definedName name="BExF2DYO1WQ7GMXSTAQRDBW1NSFG" hidden="1">#REF!</definedName>
    <definedName name="BExF2MSVB7MZZMDR2SCNEYJX21AU"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HDFSQD839XTC1DA8K1VHPZK" hidden="1">#REF!</definedName>
    <definedName name="BExF3I9T44X7DV9HHV51DVDDPPZG" hidden="1">#REF!</definedName>
    <definedName name="BExF3JMFX5DILOIFUDIO1HZUK875" hidden="1">#REF!</definedName>
    <definedName name="BExF3NO0RE1VBB19GCRR03V0B690"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WT0ZHF3EL0ASMG2VZWM9G8I"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RZ6DOAJ22UKB3277ZIOU46S" hidden="1">#REF!</definedName>
    <definedName name="BExF4SF9NEX1FZE9N8EXT89PM54D" hidden="1">#REF!</definedName>
    <definedName name="BExF52GTGP8MHGII4KJ8TJGR8W8U" hidden="1">#REF!</definedName>
    <definedName name="BExF57K7L3UC1I2FSAWURR4SN0UN"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6H4GVM169LVJ9EMCTORM8Q7" hidden="1">#REF!</definedName>
    <definedName name="BExF6786I4LDI5XCLJEAUR1360PJ"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NUXJI11W2IAZNAM1QWC0459" hidden="1">#REF!</definedName>
    <definedName name="BExF6QUSYQJK98BYSLTE5MXT70P5" hidden="1">#REF!</definedName>
    <definedName name="BExF6RR76KNVIXGJOVFO8GDILKGZ" hidden="1">#REF!</definedName>
    <definedName name="BExF6ZE8D5CMPJPRWT6S4HM56LPF" hidden="1">#REF!</definedName>
    <definedName name="BExF76FV8SF7AJK7B35AL7VTZF6D" hidden="1">#REF!</definedName>
    <definedName name="BExF7EOIMC1OYL1N7835KGOI0FIZ" hidden="1">#REF!</definedName>
    <definedName name="BExF7K88K7ASGV6RAOAGH52G04VR" hidden="1">#REF!</definedName>
    <definedName name="BExF7OVDRP3LHNAF2CX4V84CKKIR" hidden="1">#REF!</definedName>
    <definedName name="BExF7QO41X2A2SL8UXDNP99GY7U9" hidden="1">#REF!</definedName>
    <definedName name="BExF7R9OJ83YUOQJTFS47QJFPBA6" hidden="1">#REF!</definedName>
    <definedName name="BExF7WD56YB3STK93BIQP3486ZEI" hidden="1">#REF!</definedName>
    <definedName name="BExF80K6MCUWS9W99VRNYEN44QQZ" hidden="1">#REF!</definedName>
    <definedName name="BExF81GI8B8WBHXFTET68A9358BR" hidden="1">#REF!</definedName>
    <definedName name="BExF87GAYMXKMUTK8SVUQ03Q8QZR" hidden="1">#REF!</definedName>
    <definedName name="BExGKVQARCQ9KIFMMXBXEKHDTREN" hidden="1">#REF!</definedName>
    <definedName name="BExGL97US0Y3KXXASUTVR26XLT70" hidden="1">#REF!</definedName>
    <definedName name="BExGLA47VYPH5Q19X9DS7CT55B4I"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X716Z4UBZVUK6LS4LCBZ8EV" hidden="1">#REF!</definedName>
    <definedName name="BExGLYE6RZTAAWHJBG2QFJPTDS2Q" hidden="1">#REF!</definedName>
    <definedName name="BExGM4DZ65OAQP7MA4LN6QMYZOFF" hidden="1">#REF!</definedName>
    <definedName name="BExGMCXCWEC9XNUOEMZ61TMI6CUO"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4I0QATXNZCLZJM1KH1OIJQH" hidden="1">#REF!</definedName>
    <definedName name="BExGN7SOVSLKC6I1KE8PWWP0JN74" hidden="1">#REF!</definedName>
    <definedName name="BExGN9FZ2RWCMSY1YOBJKZMNIM9R" hidden="1">#REF!</definedName>
    <definedName name="BExGNDSIMTHOCXXG6QOGR6DA8SGG" hidden="1">#REF!</definedName>
    <definedName name="BExGNG6TCN1ZSYO3FQ0I1CHBMQSK" hidden="1">#REF!</definedName>
    <definedName name="BExGNN2YQ9BDAZXT2GLCSAPXKIM7"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93Y9EAR1NQIAT7U7P8UVVPK" hidden="1">#REF!</definedName>
    <definedName name="BExGOB25QJMQCQE76MRW9X58OIOO" hidden="1">#REF!</definedName>
    <definedName name="BExGOD5OOOBUBIMGTY10CMMLMXNN" hidden="1">#REF!</definedName>
    <definedName name="BExGODAZKJ9EXMQZNQR5YDBSS525" hidden="1">#REF!</definedName>
    <definedName name="BExGODR8ZSMUC11I56QHSZ686XV5" hidden="1">#REF!</definedName>
    <definedName name="BExGOT6UXUX5FVTAYL9SOBZ1D0II" hidden="1">#REF!</definedName>
    <definedName name="BExGOXJDHUDPDT8I8IVGVW9J0R5Q" hidden="1">#REF!</definedName>
    <definedName name="BExGP3TT3CY5VYQJQ82YO0NMENH1"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4E4XWZBZNG82O3F6S3IX0UD" hidden="1">#REF!</definedName>
    <definedName name="BExGQ61DTJ0SBFMDFBAK3XZ9O0ZO" hidden="1">#REF!</definedName>
    <definedName name="BExGQ6SG9XEOD0VMBAR22YPZWSTA" hidden="1">#REF!</definedName>
    <definedName name="BExGQGJ1A7LNZUS8QSMOG8UNGLMK" hidden="1">#REF!</definedName>
    <definedName name="BExGQNPYSR0588CMPYC6F4KV9EDE" hidden="1">#REF!</definedName>
    <definedName name="BExGQPO7ENFEQC0NC6MC9OZR2LHY" hidden="1">#REF!</definedName>
    <definedName name="BExGQX0H4EZMXBJTKJJE4ICJWN5O"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AY9F658TSUK4B5X7SAIOYT9" hidden="1">#REF!</definedName>
    <definedName name="BExGRD74EJWS14SU2OOJCGK9X1W7" hidden="1">#REF!</definedName>
    <definedName name="BExGROQL61G1JF22224SED98B361" hidden="1">#REF!</definedName>
    <definedName name="BExGRUKVVKDL8483WI70VN2QZDGD" hidden="1">#REF!</definedName>
    <definedName name="BExGRW2VUL2RYAVBES5DLY6VH9EK" hidden="1">#REF!</definedName>
    <definedName name="BExGS2IWR5DUNJ1U9PAKIV8CMBNI" hidden="1">#REF!</definedName>
    <definedName name="BExGS39S7AWXR3SMHER030GA9FHE"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CKA06Y0QKMK697YEVLEA9FY" hidden="1">#REF!</definedName>
    <definedName name="BExGSJWJN6NORKNRWIN4W0MANCAV" hidden="1">#REF!</definedName>
    <definedName name="BExGSQY65LH1PCKKM5WHDW83F35O" hidden="1">#REF!</definedName>
    <definedName name="BExGSSW8N9A0O48I1Z0M4ZIIXNTV" hidden="1">#REF!</definedName>
    <definedName name="BExGSYW1GKISF0PMUAK3XJK9PEW9" hidden="1">#REF!</definedName>
    <definedName name="BExGSZCAQHVWXD4N87N0EW2W1JGB" hidden="1">#REF!</definedName>
    <definedName name="BExGT0DZJB6LSF6L693UUB9EY1VQ" hidden="1">#REF!</definedName>
    <definedName name="BExGTGVFIF8HOQXR54SK065A8M4K" hidden="1">#REF!</definedName>
    <definedName name="BExGTHRSN7OEWMFAXSHGKS2ECVLO" hidden="1">#REF!</definedName>
    <definedName name="BExGTIYX3OWPIINOGY1E4QQYSKHP" hidden="1">#REF!</definedName>
    <definedName name="BExGTKGUN0KUU3C0RL2LK98D8MEK" hidden="1">#REF!</definedName>
    <definedName name="BExGTTWOFVNMXRUNAMNODBN7I5RE" hidden="1">#REF!</definedName>
    <definedName name="BExGTZ046J7VMUG4YPKFN2K8TWB7" hidden="1">#REF!</definedName>
    <definedName name="BExGU1JWSVXPWIF3A5PN098ST2ZB"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PZ6NZ68L2EDDWJAMBIUVHKZ" hidden="1">#REF!</definedName>
    <definedName name="BExGUQF9N9FKI7S0H30WUAEB5LPD"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LQV4WLYED6UCM4VDJMDIODS" hidden="1">#REF!</definedName>
    <definedName name="BExGVQE1PH4Q46QUDV9GXTDJHSBP" hidden="1">#REF!</definedName>
    <definedName name="BExGVQUBBCND7N6N8UAFSJ3XMO2K" hidden="1">#REF!</definedName>
    <definedName name="BExGVV6OOLDQ3TXZK51TTF3YX0WN" hidden="1">#REF!</definedName>
    <definedName name="BExGW0KVS7U0C87XFZ78QW991IEV" hidden="1">#REF!</definedName>
    <definedName name="BExGW2Z7AMPG6H9EXA9ML6EZVGGA" hidden="1">#REF!</definedName>
    <definedName name="BExGW4XE5DHK7GOPYX8TT51CSG15" hidden="1">#REF!</definedName>
    <definedName name="BExGW5Z3L0OX08J99L459WM06JKA" hidden="1">#REF!</definedName>
    <definedName name="BExGWABG5VT5XO1A196RK61AXA8C" hidden="1">#REF!</definedName>
    <definedName name="BExGWE2ENPKKCYNRTQY1QKPWFLXM" hidden="1">#REF!</definedName>
    <definedName name="BExGWEO0JDG84NYLEAV5NSOAGMJZ" hidden="1">#REF!</definedName>
    <definedName name="BExGWK7JDSL1M5WZ40HT9QXFJ1EM" hidden="1">#REF!</definedName>
    <definedName name="BExGWLEOC70Z8QAJTPT2PDHTNM4L" hidden="1">#REF!</definedName>
    <definedName name="BExGWNCXLCRTLBVMTXYJ5PHQI6SS" hidden="1">#REF!</definedName>
    <definedName name="BExGWTI0YD2LF2C6MIF0OB6ZIWO7"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R7QM0F3N9OYEG8V5BZ8X5WD" hidden="1">#REF!</definedName>
    <definedName name="BExGXWB73RJ4BASBQTQ8EY0EC1EB" hidden="1">#REF!</definedName>
    <definedName name="BExGXZ0ABB43C7SMRKZHWOSU9EQX"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M8ENAT3UBFMSYCXQG8WWNVD" hidden="1">#REF!</definedName>
    <definedName name="BExGYMZGRR1O4VFUEQP4FPY9SFY6" hidden="1">#REF!</definedName>
    <definedName name="BExGYOS6TV2C72PLRFU8RP1I58GY" hidden="1">#REF!</definedName>
    <definedName name="BExGZ7NXZ0IBS44C2NZ9VMD6T6K2" hidden="1">#REF!</definedName>
    <definedName name="BExGZJ78ZWZCVHZ3BKEKFJZ6MAEO" hidden="1">#REF!</definedName>
    <definedName name="BExGZOLH2QV73J3M9IWDDPA62TP4" hidden="1">#REF!</definedName>
    <definedName name="BExGZP1PWGFKVVVN4YDIS22DZPCR" hidden="1">#REF!</definedName>
    <definedName name="BExGZTE5G7WSV7TYWM2Q9FW7YZUN" hidden="1">#REF!</definedName>
    <definedName name="BExH00L21GZX5YJJGVMOAWBERLP5" hidden="1">#REF!</definedName>
    <definedName name="BExH02ZD6VAY1KQLAQYBBI6WWIZB" hidden="1">#REF!</definedName>
    <definedName name="BExH08Z6LQCGGSGSAILMHX4X7JMD" hidden="1">#REF!</definedName>
    <definedName name="BExH0BTMHS9M9C5JSOE1DK83LRCJ"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12Y4WX542WI3ZEM15AK4UM9J" hidden="1">#REF!</definedName>
    <definedName name="BExH181KIGEHYN7U002O6RO1HZT7" hidden="1">#REF!</definedName>
    <definedName name="BExH1COQB2N3U6HS9ITOY40KC6JA" hidden="1">#REF!</definedName>
    <definedName name="BExH1FDTQXR9QQ31WDB7OPXU7MPT" hidden="1">#REF!</definedName>
    <definedName name="BExH1FOMEUIJNIDJAUY0ZQFBJSY9" hidden="1">#REF!</definedName>
    <definedName name="BExH1G4VNA3BFMF4QK35PGSBQJMB" hidden="1">#REF!</definedName>
    <definedName name="BExH1JFFHEBFX9BWJMNIA3N66R3Z" hidden="1">#REF!</definedName>
    <definedName name="BExH1UYUZFQ3NQ2E3UANIJDR9U8U" hidden="1">#REF!</definedName>
    <definedName name="BExH1Z0GIUSVTF2H1G1I3PDGBNK2" hidden="1">#REF!</definedName>
    <definedName name="BExH225UTM6S9FW4MUDZS7F1PQSH" hidden="1">#REF!</definedName>
    <definedName name="BExH22M34C4EGB2M8ES9K2NBZFIX" hidden="1">#REF!</definedName>
    <definedName name="BExH23271RF7AYZ542KHQTH68GQ7" hidden="1">#REF!</definedName>
    <definedName name="BExH25LUU6AHETNY34SBU5S7UOWE" hidden="1">#REF!</definedName>
    <definedName name="BExH2EARUVJ0LN7IJXI0S3UWLQB2" hidden="1">#REF!</definedName>
    <definedName name="BExH2GJQR4JALNB314RY0LDI49VH" hidden="1">#REF!</definedName>
    <definedName name="BExH2JZR49T7644JFVE7B3N7RZM9" hidden="1">#REF!</definedName>
    <definedName name="BExH2UHF0QTJG107MULYB16WBJM9"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E9HZ3QJCDZW7WI7YACFQCHE" hidden="1">#REF!</definedName>
    <definedName name="BExH3IRB6764RQ5HBYRLH6XCT29X" hidden="1">#REF!</definedName>
    <definedName name="BExIG2U8V6RSB47SXLCQG3Q68YRO" hidden="1">#REF!</definedName>
    <definedName name="BExIGHTQQA3RHXK08CNPZI42FVSA" hidden="1">#REF!</definedName>
    <definedName name="BExIGJBO8R13LV7CZ7C1YCP974NN" hidden="1">#REF!</definedName>
    <definedName name="BExIGWT86FPOEYTI8GXCGU5Y3KGK" hidden="1">#REF!</definedName>
    <definedName name="BExIHBHXA7E7VUTBVHXXXCH3A5CL" hidden="1">#REF!</definedName>
    <definedName name="BExIHBHXMSLC44C053SZXSYO7792" hidden="1">#REF!</definedName>
    <definedName name="BExIHPQCQTGEW8QOJVIQ4VX0P6DX" hidden="1">#REF!</definedName>
    <definedName name="BExII1F6IZ6R90QEXPQM797VHUO1" hidden="1">#REF!</definedName>
    <definedName name="BExII1KN91Q7DLW0UB7W2TJ5ACT9" hidden="1">#REF!</definedName>
    <definedName name="BExII50LI8I0CDOOZEMIVHVA2V95" hidden="1">#REF!</definedName>
    <definedName name="BExIIFCX8RFH3G7Q9DCH3HTE14VA"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DISZXEB5UAC55IINOQUBK6X" hidden="1">#REF!</definedName>
    <definedName name="BExIJFGZJ5ED9D6KAY4PGQYLELAX" hidden="1">#REF!</definedName>
    <definedName name="BExIJQK80ZEKSTV62E59AYJYUNLI" hidden="1">#REF!</definedName>
    <definedName name="BExIJRLX3M0YQLU1D5Y9V7HM5QNM" hidden="1">#REF!</definedName>
    <definedName name="BExIJRR7W9PHGSRPIHRCMIOQUEQQ"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KHTXPZR5A8OHB6HDP6QWDHAD" hidden="1">#REF!</definedName>
    <definedName name="BExIKMMJOETSAXJYY1SIKM58LMA2" hidden="1">#REF!</definedName>
    <definedName name="BExIKPRX2YB5WTLBU2ZIIDKTSZLB" hidden="1">#REF!</definedName>
    <definedName name="BExIKRF6AQ6VOO9KCIWSM6FY8M7D" hidden="1">#REF!</definedName>
    <definedName name="BExIKTYZESFT3LC0ASFMFKSE0D1X" hidden="1">#REF!</definedName>
    <definedName name="BExIKXVA6M8K0PTRYAGXS666L335" hidden="1">#REF!</definedName>
    <definedName name="BExIL0PMZ2SXK9R6MLP43KBU1J2P" hidden="1">#REF!</definedName>
    <definedName name="BExIL5T2MJ6DXYOSVERRYGMDV89B" hidden="1">#REF!</definedName>
    <definedName name="BExILAAXRTRAD18K74M6MGUEEPUM" hidden="1">#REF!</definedName>
    <definedName name="BExILG5F338C0FFLMVOKMKF8X5ZP" hidden="1">#REF!</definedName>
    <definedName name="BExILGQTQM0HOD0BJI90YO7GOIN3" hidden="1">#REF!</definedName>
    <definedName name="BExILT6PKNSR8V0R7UE4IRG590K6" hidden="1">#REF!</definedName>
    <definedName name="BExIM2RXHXBO63HBPUTHF775IIRY" hidden="1">#REF!</definedName>
    <definedName name="BExIM2RXYS5BGYBDMFLU1RE8039Z" hidden="1">#REF!</definedName>
    <definedName name="BExIM2X90EG7J3TG4STQ3J1OK4O0" hidden="1">#REF!</definedName>
    <definedName name="BExIM9DBUB7ZGF4B20FVUO9QGOX2" hidden="1">#REF!</definedName>
    <definedName name="BExIMGK9Z94TFPWWZFMD10HV0IF6" hidden="1">#REF!</definedName>
    <definedName name="BExIMPEGKG18TELVC33T4OQTNBWC" hidden="1">#REF!</definedName>
    <definedName name="BExIN4OR435DL1US13JQPOQK8GD5" hidden="1">#REF!</definedName>
    <definedName name="BExINHQ27UK79IK88M14P1SXMGYY" hidden="1">#REF!</definedName>
    <definedName name="BExINI6A7H3KSFRFA6UBBDPKW37F" hidden="1">#REF!</definedName>
    <definedName name="BExINIMK8XC3JOBT2EXYFHHH52H0" hidden="1">#REF!</definedName>
    <definedName name="BExINLGZTO4C3BAICP3I2AXI0L3L" hidden="1">#REF!</definedName>
    <definedName name="BExINLX401ZKEGWU168DS4JUM2J6" hidden="1">#REF!</definedName>
    <definedName name="BExINMYYJO1FTV1CZF6O5XCFAMQX" hidden="1">#REF!</definedName>
    <definedName name="BExINP2H4KI05FRFV5PKZFE00HKO" hidden="1">#REF!</definedName>
    <definedName name="BExINT417AAWC51ZA8X4TDJCY0QV" hidden="1">#REF!</definedName>
    <definedName name="BExINT42RM5ESUGKCUN8IZFWEV0D" hidden="1">#REF!</definedName>
    <definedName name="BExINZELBUXH0OXC3SAGC2RI7DXI" hidden="1">#REF!</definedName>
    <definedName name="BExINZELVWYGU876QUUZCIMXPBQC" hidden="1">#REF!</definedName>
    <definedName name="BExIOCQUQHKUU1KONGSDOLQTQEIC" hidden="1">#REF!</definedName>
    <definedName name="BExIOFL8Y5O61VLKTB4H20IJNWS1" hidden="1">#REF!</definedName>
    <definedName name="BExIOMBXRW5NS4ZPYX9G5QREZ5J6" hidden="1">#REF!</definedName>
    <definedName name="BExIOP121EZ0DOU3CLJVVRUIQPZP" hidden="1">#REF!</definedName>
    <definedName name="BExIORA3GK78T7C7SNBJJUONJ0LS" hidden="1">#REF!</definedName>
    <definedName name="BExIORFDXP4AVIEBLSTZ8ETSXMNM" hidden="1">#REF!</definedName>
    <definedName name="BExIOTZ5EFZ2NASVQ05RH15HRSW6"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NFUDPDKOSH5GHDVNA8D66S" hidden="1">#REF!</definedName>
    <definedName name="BExIPMWA45QSRZBQJ7J5LE412D5J"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65DFEB0L9IMMF5X977SD" hidden="1">#REF!</definedName>
    <definedName name="BExIQBMDE1L6J4H27K1FMSHQKDSE" hidden="1">#REF!</definedName>
    <definedName name="BExIQE65LVXUOF3UZFO7SDHFJH22" hidden="1">#REF!</definedName>
    <definedName name="BExIQG9OO2KKBOWTMD1OXY36TEGA" hidden="1">#REF!</definedName>
    <definedName name="BExIQK0FRCT7UYOFPF6HXKEUARNJ" hidden="1">#REF!</definedName>
    <definedName name="BExIQX1XBB31HZTYEEVOBSE3C5A6" hidden="1">#REF!</definedName>
    <definedName name="BExIQY8VY7PMQS8M5UTSAF3MW1AA"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RRM8X5MMN15Q3SPFK13165ZR" hidden="1">#REF!</definedName>
    <definedName name="BExIS4T0DRF57HYO7OGG72KBOFOI" hidden="1">#REF!</definedName>
    <definedName name="BExIS77BJDDK18PGI9DSEYZPIL7P" hidden="1">#REF!</definedName>
    <definedName name="BExIS8UME1A94FJH5YHFVEO8E03Z" hidden="1">#REF!</definedName>
    <definedName name="BExIS8USL1T3Z97CZ30HJ98E2GXQ" hidden="1">#REF!</definedName>
    <definedName name="BExISC5B700MZUBFTQ9K4IKTF7HR" hidden="1">#REF!</definedName>
    <definedName name="BExISDHXS49S1H56ENBPRF1NLD5C" hidden="1">#REF!</definedName>
    <definedName name="BExISM1JLV54A21A164IURMPGUMU" hidden="1">#REF!</definedName>
    <definedName name="BExISRFKJYUZ4AKW44IJF7RF9Y90" hidden="1">#REF!</definedName>
    <definedName name="BExISXVMB9A7MHHRJTQGWLTINL5K" hidden="1">#REF!</definedName>
    <definedName name="BExIT1MK8TBAK3SNP36A8FKDQSOK" hidden="1">#REF!</definedName>
    <definedName name="BExITBNYANV2S8KD56GOGCKW393R" hidden="1">#REF!</definedName>
    <definedName name="BExITENTNC8AZE7V0WRWRYW8HP0C" hidden="1">#REF!</definedName>
    <definedName name="BExITKI640SU7Y4KLZY9I1Z9R6TT" hidden="1">#REF!</definedName>
    <definedName name="BExITTSMS5QHJIV39IX8L172UTTU" hidden="1">#REF!</definedName>
    <definedName name="BExITU3FT317H7G8057DIO12TN7U" hidden="1">#REF!</definedName>
    <definedName name="BExITXE2V3RFP2CB0EZVVTMZFX7T" hidden="1">#REF!</definedName>
    <definedName name="BExIUAFCGGFQDEDMTXUYTTA3EYBT" hidden="1">#REF!</definedName>
    <definedName name="BExIUD4OJGH65NFNQ4VMCE3R4J1X" hidden="1">#REF!</definedName>
    <definedName name="BExIUKGWIPE992U6T8OUR0LZQDXK" hidden="1">#REF!</definedName>
    <definedName name="BExIUM46R6FW1PBJUL86BQVXB96X" hidden="1">#REF!</definedName>
    <definedName name="BExIUTB5OAAXYW0OFMP0PS40SPOB" hidden="1">#REF!</definedName>
    <definedName name="BExIUUT2MHIOV6R3WHA0DPM1KBKY" hidden="1">#REF!</definedName>
    <definedName name="BExIUY3RMHPHDAHQNA21GY3ZUTMU"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8AM80CS6E5TN6IATF33GV1V" hidden="1">#REF!</definedName>
    <definedName name="BExIVBFYNRU691AQPVWWPH7PG4PX" hidden="1">#REF!</definedName>
    <definedName name="BExIVC6WZMHRBRGIBUVX0CO2RK05" hidden="1">#REF!</definedName>
    <definedName name="BExIVCXWL6H5LD9DHDIA4F5U9TQL" hidden="1">#REF!</definedName>
    <definedName name="BExIVEL6GUMOY062S9PFOGOGJ1UX"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CGFM00Y1WAFPJT5KRD1K5XP" hidden="1">#REF!</definedName>
    <definedName name="BExIWG1W7XP9DFYYSZAIOSHM0QLQ" hidden="1">#REF!</definedName>
    <definedName name="BExIWH3KUK94B7833DD4TB0Y6KP9" hidden="1">#REF!</definedName>
    <definedName name="BExIWKE9MGIDWORBI43AWTUNYFAN" hidden="1">#REF!</definedName>
    <definedName name="BExIWLFXFUPVKEPUHWJYGEW9I7SQ" hidden="1">#REF!</definedName>
    <definedName name="BExIWNZR6BI167OK1PHT0XMDHSMS" hidden="1">#REF!</definedName>
    <definedName name="BExIWQ8KOCZ9G1137JOM03I28GP4" hidden="1">#REF!</definedName>
    <definedName name="BExIX34PM5DBTRHRQWP6PL6WIX88" hidden="1">#REF!</definedName>
    <definedName name="BExIX5OAP9KSUE5SIZCW9P39Q4WE" hidden="1">#REF!</definedName>
    <definedName name="BExIXB7UUMLUUU4G2KWA00VKHNEJ"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P9Q6FV9T0R9G3UDKLS4TTYX" hidden="1">#REF!</definedName>
    <definedName name="BExIYQ63QDPSPOEL1H0OP89YQTZH" hidden="1">#REF!</definedName>
    <definedName name="BExIYV9IMIVVVSZNL48E412WN7ZF" hidden="1">#REF!</definedName>
    <definedName name="BExIYWWSSNFJ49218D4EO9QWKL69" hidden="1">#REF!</definedName>
    <definedName name="BExIYZGLDQ1TN7BIIN4RLDP31GIM" hidden="1">#REF!</definedName>
    <definedName name="BExIZ4K0EZJK6PW3L8SVKTJFSWW9" hidden="1">#REF!</definedName>
    <definedName name="BExIZ5GDN6WSJ55BFCN2CC7G80L0" hidden="1">#REF!</definedName>
    <definedName name="BExIZ6YBLNY9O1BQC129VGDXCVNX"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PWWYANUHL8A16ETV0RDAXC3" hidden="1">#REF!</definedName>
    <definedName name="BExKCDYKAEV45AFXHVHZZ62E5BM3" hidden="1">#REF!</definedName>
    <definedName name="BExKCJCRGT5SGXIHDQI24Z6J8GI4" hidden="1">#REF!</definedName>
    <definedName name="BExKDKO0W4AGQO1V7K6Q4VM750FT" hidden="1">#REF!</definedName>
    <definedName name="BExKDLF10G7W77J87QWH3ZGLUCLW" hidden="1">#REF!</definedName>
    <definedName name="BExKE0PBX3XGOUM78ZT54ALDAVSP" hidden="1">#REF!</definedName>
    <definedName name="BExKEFE0I3MT6ZLC4T1L9465HKTN" hidden="1">#REF!</definedName>
    <definedName name="BExKEK6O5BVJP4VY02FY7JNAZ6BT" hidden="1">#REF!</definedName>
    <definedName name="BExKEKXK6E6QX339ELPXDIRZSJE0" hidden="1">#REF!</definedName>
    <definedName name="BExKEOOIBMP7N8033EY2CJYCBX6H" hidden="1">#REF!</definedName>
    <definedName name="BExKEW0RR5LA3VC46A2BEOOMQE56" hidden="1">#REF!</definedName>
    <definedName name="BExKFA3VI1CZK21SM0N3LZWT9LA1" hidden="1">#REF!</definedName>
    <definedName name="BExKFHGARZIYPYRZWQNLP5VVCRE2" hidden="1">#REF!</definedName>
    <definedName name="BExKFINBFV5J2NFRCL4YUO3YF0ZE" hidden="1">#REF!</definedName>
    <definedName name="BExKFISRBFACTAMJSALEYMY66F6X" hidden="1">#REF!</definedName>
    <definedName name="BExKFOSK5DJ151C4E8544UWMYTOC" hidden="1">#REF!</definedName>
    <definedName name="BExKFY32BHV278YC2ID5UIB5O51K" hidden="1">#REF!</definedName>
    <definedName name="BExKFYJC4EVEV54F82K6VKP7Q3OU" hidden="1">#REF!</definedName>
    <definedName name="BExKG4IYHBKQQ8J8FN10GB2IKO33" hidden="1">#REF!</definedName>
    <definedName name="BExKG60XBDFYOF7ZU3F5US7CM2Y4" hidden="1">#REF!</definedName>
    <definedName name="BExKG6XA0DGM4VUMUE4NHHVYVJ0J"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RLRYB3OW56X3JCUII1OOS3K" hidden="1">#REF!</definedName>
    <definedName name="BExKGV77YH9YXIQTRKK2331QGYKF" hidden="1">#REF!</definedName>
    <definedName name="BExKH170S7VQ0NRNOWNT98XVEWUH" hidden="1">#REF!</definedName>
    <definedName name="BExKH3FTZ5VGTB86W9M4AB39R0G8" hidden="1">#REF!</definedName>
    <definedName name="BExKH3FV5U5O6XZM7STS3NZKQFGJ"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HWD5BOLP8DQJHOIBWHYCSY9W" hidden="1">#REF!</definedName>
    <definedName name="BExKI4076KXCDE5KXL79KT36OKLO" hidden="1">#REF!</definedName>
    <definedName name="BExKI45P8VH8M6QPIX8B2CFPOGZ3" hidden="1">#REF!</definedName>
    <definedName name="BExKI7LO70WYISR7Q0Y1ZDWO9M3B" hidden="1">#REF!</definedName>
    <definedName name="BExKIEN5C2YIQQSVLK8YO62XYJMM"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CRXE2B5CHO3044NF9QAKPIW" hidden="1">#REF!</definedName>
    <definedName name="BExKKIM9NPF6B3SPMPIQB27HQME4" hidden="1">#REF!</definedName>
    <definedName name="BExKKIX1BCBQ4R3K41QD8NTV0OV0" hidden="1">#REF!</definedName>
    <definedName name="BExKKKV82VW7RLX4HE7NYZULP4I5" hidden="1">#REF!</definedName>
    <definedName name="BExKKLGTZTV7J4XD4AGDM4UEZFTY" hidden="1">#REF!</definedName>
    <definedName name="BExKKQ3ZWADYV03YHMXDOAMU90EB" hidden="1">#REF!</definedName>
    <definedName name="BExKKRWPS7N7KUY6X06X0TEINQM6" hidden="1">#REF!</definedName>
    <definedName name="BExKKUGD2HMJWQEYZ8H3X1BMXFS9" hidden="1">#REF!</definedName>
    <definedName name="BExKKX05KCZZZPKOR1NE5A8RGVT4" hidden="1">#REF!</definedName>
    <definedName name="BExKKX5GX2R75C9E5OJC8AEQ02WR" hidden="1">#REF!</definedName>
    <definedName name="BExKLD6S9L66QYREYHBE5J44OK7X" hidden="1">#REF!</definedName>
    <definedName name="BExKLEZK32L28GYJWVO63BZ5E1JD" hidden="1">#REF!</definedName>
    <definedName name="BExKLHTYKCAWH7WCYP78L3516NDH" hidden="1">#REF!</definedName>
    <definedName name="BExKLLKVVHT06LA55JB2FC871DC5" hidden="1">#REF!</definedName>
    <definedName name="BExKMFUOVKD6ZRRWMW0FAANYOY14" hidden="1">#REF!</definedName>
    <definedName name="BExKMM52P2JTD826GL7EUFZ2GOWA"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SP7EUXMQ7HQ1I4UI51T620P" hidden="1">#REF!</definedName>
    <definedName name="BExKNV8UOHVWEHDJWI2WMJ9X6QHZ"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QIBD5QN64WI0VMWG8ECVY" hidden="1">#REF!</definedName>
    <definedName name="BExKODIZGWW2EQD0FEYW6WK6XLCM" hidden="1">#REF!</definedName>
    <definedName name="BExKOPO2HPWVQGAKW8LOZMPIDEFG" hidden="1">#REF!</definedName>
    <definedName name="BExKOU0G4S03BPJYQJ7Q6BXA1XZE" hidden="1">#REF!</definedName>
    <definedName name="BExKP1NNUBCM89W1AWCQ4GYT46VL" hidden="1">#REF!</definedName>
    <definedName name="BExKPEZP0QTKOTLIMMIFSVTHQEEK" hidden="1">#REF!</definedName>
    <definedName name="BExKPJXT3SWOS15NRMD9RAD4AXOC" hidden="1">#REF!</definedName>
    <definedName name="BExKPLFRCAYNO7ZNGISMPGFFXB00" hidden="1">#REF!</definedName>
    <definedName name="BExKPLQJX0HJ8OTXBXH9IC9J2V0W" hidden="1">#REF!</definedName>
    <definedName name="BExKPN8C7GN36ZJZHLOB74LU6KT0" hidden="1">#REF!</definedName>
    <definedName name="BExKPUKRNDWTKQ8SV8FLABPPXTJK" hidden="1">#REF!</definedName>
    <definedName name="BExKPX9VZ1J5021Q98K60HMPJU58" hidden="1">#REF!</definedName>
    <definedName name="BExKQJGAAWNM3NT19E9I0CQDBTU0" hidden="1">#REF!</definedName>
    <definedName name="BExKQM5GJ1ZN5REKFE7YVBQ0KXWF" hidden="1">#REF!</definedName>
    <definedName name="BExKQOEA7HV9U5DH9C8JXFD62EKH" hidden="1">#REF!</definedName>
    <definedName name="BExKQQ71278061G7ZFYGPWOMOMY2" hidden="1">#REF!</definedName>
    <definedName name="BExKQR8NYY6S7G0RNG3W5UHF26LU" hidden="1">#REF!</definedName>
    <definedName name="BExKQRUAOHG635WYE6STI4YHGJPE" hidden="1">#REF!</definedName>
    <definedName name="BExKQTXRG3ECU8NT47UR7643LO5G" hidden="1">#REF!</definedName>
    <definedName name="BExKQVL7HPOIZ4FHANDFMVOJLEPR" hidden="1">#REF!</definedName>
    <definedName name="BExKR1VS7ERDDF8HXB3WTPYEUCIU" hidden="1">#REF!</definedName>
    <definedName name="BExKR32XG1WY77WDT8KW9FJPGQTU" hidden="1">#REF!</definedName>
    <definedName name="BExKR510GA0MUAKSG4OVIQ26I0BG" hidden="1">#REF!</definedName>
    <definedName name="BExKR8RZSEHW184G0Z56B4EGNU72" hidden="1">#REF!</definedName>
    <definedName name="BExKRVUSQ6PA7ZYQSTEQL3X7PB9P" hidden="1">#REF!</definedName>
    <definedName name="BExKRY3KZ7F7RB2KH8HXSQ85IEQO" hidden="1">#REF!</definedName>
    <definedName name="BExKSA37DZTCK6H13HPIKR0ZFVL8"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LH6QVG81B35VZ8FUSPBKTD5" hidden="1">#REF!</definedName>
    <definedName name="BExKSRX3BUJY78UHYYZJVTVLMZVP" hidden="1">#REF!</definedName>
    <definedName name="BExKSU0MKNAVZYYPKCYTZDWQX4R8" hidden="1">#REF!</definedName>
    <definedName name="BExKSUBFNA2CM15GD0QR99POCR5I" hidden="1">#REF!</definedName>
    <definedName name="BExKSV7ROT5B5BVJ3G19JSC85BAD" hidden="1">#REF!</definedName>
    <definedName name="BExKSX60G1MUS689FXIGYP2F7C62" hidden="1">#REF!</definedName>
    <definedName name="BExKT2UZ7Y2VWF5NQE18SJRLD2RN" hidden="1">#REF!</definedName>
    <definedName name="BExKT3GJFNGAM09H5F615E36A38C" hidden="1">#REF!</definedName>
    <definedName name="BExKT9AWCJUL6FVVYMI7NGFTAEEG" hidden="1">#REF!</definedName>
    <definedName name="BExKTQZGN8GI3XGSEXMPCCA3S19H" hidden="1">#REF!</definedName>
    <definedName name="BExKTSBXGP8YGSN5UO0FUHVXT92J" hidden="1">#REF!</definedName>
    <definedName name="BExKTUKYYU0F6TUW1RXV24LRAZFE" hidden="1">#REF!</definedName>
    <definedName name="BExKU3FBLHQBIUTN6XEZW5GC9OG1" hidden="1">#REF!</definedName>
    <definedName name="BExKU3KMPVWH483Q5TP8K2H0S2L4" hidden="1">#REF!</definedName>
    <definedName name="BExKU82I99FEUIZLODXJDOJC96CQ" hidden="1">#REF!</definedName>
    <definedName name="BExKU9EXMNZKVJV6GSO4XEI3YCWM" hidden="1">#REF!</definedName>
    <definedName name="BExKUDM0DFSCM3D91SH0XLXJSL18" hidden="1">#REF!</definedName>
    <definedName name="BExKUGGKEOHX3EEPQ7NGSZWZ8UPA" hidden="1">#REF!</definedName>
    <definedName name="BExKULEKJLA77AUQPDUHSM94Y76Z" hidden="1">#REF!</definedName>
    <definedName name="BExKUPAT7VWF9ZS0PSYAV71U4N72" hidden="1">#REF!</definedName>
    <definedName name="BExKV08R85MKI3MAX9E2HERNQUNL" hidden="1">#REF!</definedName>
    <definedName name="BExKV334XOSQSXAYPE1ZFCWHR4J8" hidden="1">#REF!</definedName>
    <definedName name="BExKV4AAUNNJL5JWD7PX6BFKVS6O" hidden="1">#REF!</definedName>
    <definedName name="BExKV6J9WVQH09L0UOV4PHTLKXRK" hidden="1">#REF!</definedName>
    <definedName name="BExKVDVK6HN74GQPTXICP9BFC8CF" hidden="1">#REF!</definedName>
    <definedName name="BExKVFZ3ZZGIC1QI8XN6BYFWN0ZY" hidden="1">#REF!</definedName>
    <definedName name="BExKVG4KGO28KPGTAFL1R8TTZ10N" hidden="1">#REF!</definedName>
    <definedName name="BExKVQRICZRKMKC3XFBPYJM79KT1" hidden="1">#REF!</definedName>
    <definedName name="BExKW0CSH7DA02YSNV64PSEIXB2P" hidden="1">#REF!</definedName>
    <definedName name="BExKW61SUXF65SCFWSZUR9GUOOMH" hidden="1">#REF!</definedName>
    <definedName name="BExM9NUG3Q31X01AI9ZJCZIX25CS" hidden="1">#REF!</definedName>
    <definedName name="BExM9OG182RP30MY23PG49LVPZ1C" hidden="1">#REF!</definedName>
    <definedName name="BExMA64MW1S18NH8DCKPCCEI5KCB" hidden="1">#REF!</definedName>
    <definedName name="BExMAAMGWSV264QND3PEEFNT51OK" hidden="1">#REF!</definedName>
    <definedName name="BExMAC4FBX1U0Y3998JERGS9KL2T" hidden="1">#REF!</definedName>
    <definedName name="BExMAIF09XQ94J83IAH3DFXTENQV" hidden="1">#REF!</definedName>
    <definedName name="BExMALEWFUEM8Y686IT03ECURUBR" hidden="1">#REF!</definedName>
    <definedName name="BExMAR3XSK6RSFLHP7ZX1EWGHASI"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MVGO0XJ71IWHILW9QA74NPG" hidden="1">#REF!</definedName>
    <definedName name="BExMBYPQDG9AYDQ5E8IECVFREPO6" hidden="1">#REF!</definedName>
    <definedName name="BExMBZ5YTPW7PFDUD2A9VUJ4HTNH" hidden="1">#REF!</definedName>
    <definedName name="BExMBZM2XYYERB8X75SWZCZRQTT3" hidden="1">#REF!</definedName>
    <definedName name="BExMC8AZUTX8LG89K2JJR7ZG62XX" hidden="1">#REF!</definedName>
    <definedName name="BExMCA96YR10V72G2R0SCIKPZLIZ" hidden="1">#REF!</definedName>
    <definedName name="BExMCB5JU5I2VQDUBS4O42BTEVKI" hidden="1">#REF!</definedName>
    <definedName name="BExMCFSQFSEMPY5IXDIRKZDASDBR" hidden="1">#REF!</definedName>
    <definedName name="BExMCGUFAIU47IPVOIVWOZPLSX79" hidden="1">#REF!</definedName>
    <definedName name="BExMCMZOEYWVOOJ98TBHTTCS7XB8" hidden="1">#REF!</definedName>
    <definedName name="BExMCQQH8CGFPPPG70D6VV4J3XR6" hidden="1">#REF!</definedName>
    <definedName name="BExMCS8EF2W3FS9QADNKREYSI8P0" hidden="1">#REF!</definedName>
    <definedName name="BExMCUS7GSOM96J0HJ7EH0FFM2AC" hidden="1">#REF!</definedName>
    <definedName name="BExMCYTT6TVDWMJXO1NZANRTVNAN" hidden="1">#REF!</definedName>
    <definedName name="BExMD5F6IAV108XYJLXUO9HD0IT6"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UWB7VWHFFR266QXO46BNV2S" hidden="1">#REF!</definedName>
    <definedName name="BExME2U47N8LZG0BPJ49ANY5QVV2" hidden="1">#REF!</definedName>
    <definedName name="BExME5OOQT5THEZMTKUDCTJQJ75P" hidden="1">#REF!</definedName>
    <definedName name="BExME88DH5DUKMUFI9FNVECXFD2E" hidden="1">#REF!</definedName>
    <definedName name="BExME9A7MOGAK7YTTQYXP5DL6VYA" hidden="1">#REF!</definedName>
    <definedName name="BExMEIF7MG94HDIP9UUN2B1R7AP9" hidden="1">#REF!</definedName>
    <definedName name="BExMEOV9YFRY5C3GDLU60GIX10BY" hidden="1">#REF!</definedName>
    <definedName name="BExMEQ7OI6NAP3UP3UX0O5JKS0DV" hidden="1">#REF!</definedName>
    <definedName name="BExMEY09ESM4H2YGKEQQRYUD114R" hidden="1">#REF!</definedName>
    <definedName name="BExMF4G4IUPQY1Y5GEY5N3E04CL6" hidden="1">#REF!</definedName>
    <definedName name="BExMF5I0YYHYSHHGNQEI50YPTUFU" hidden="1">#REF!</definedName>
    <definedName name="BExMF9UIGYMOAQK0ELUWP0S0HZZY" hidden="1">#REF!</definedName>
    <definedName name="BExMFDLBSWFMRDYJ2DZETI3EXKN2" hidden="1">#REF!</definedName>
    <definedName name="BExMFLDTMRTCHKA37LQW67BG8D5C" hidden="1">#REF!</definedName>
    <definedName name="BExMFYPXA6CPPQEIQCZVJ1O8CC3D" hidden="1">#REF!</definedName>
    <definedName name="BExMG3IJ4BTO1ISLMJY91RJVU21M" hidden="1">#REF!</definedName>
    <definedName name="BExMG9NSK30KD01QX0UBN2VNRTG4" hidden="1">#REF!</definedName>
    <definedName name="BExMGD99CUH3CN5F5OWTFJPXIOC5" hidden="1">#REF!</definedName>
    <definedName name="BExMGG3PFIHPHX7NXB7HDFI3N12L" hidden="1">#REF!</definedName>
    <definedName name="BExMGGUQP0X7T5PIESJE86819NLZ"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58NHPZ1UTOZCYFOQPS8I7WN" hidden="1">#REF!</definedName>
    <definedName name="BExMI6L9KX05GAK523JFKICJMTA5" hidden="1">#REF!</definedName>
    <definedName name="BExMI6QQ20XHD0NWJUN741B37182" hidden="1">#REF!</definedName>
    <definedName name="BExMI7MYLMINF9AC59CYYVFGQJAY" hidden="1">#REF!</definedName>
    <definedName name="BExMI8JB94SBD9EMNJEK7Y2T6GYU" hidden="1">#REF!</definedName>
    <definedName name="BExMI8OS85YTW3KYVE4YD0R7Z6UV" hidden="1">#REF!</definedName>
    <definedName name="BExMIBOOZU40JS3F89OMPSRCE9MM" hidden="1">#REF!</definedName>
    <definedName name="BExMIHJ01IVQHPV5ZNO9UPQB64N8" hidden="1">#REF!</definedName>
    <definedName name="BExMIIQ5MBWSIHTFWAQADXMZC22Q" hidden="1">#REF!</definedName>
    <definedName name="BExMIL4I2GE866I25CR5JBLJWJ6A" hidden="1">#REF!</definedName>
    <definedName name="BExMIRKIPF27SNO82SPFSB3T5U17" hidden="1">#REF!</definedName>
    <definedName name="BExMITILFEELDXT62AREXCM0DX4R" hidden="1">#REF!</definedName>
    <definedName name="BExMIV0KC8555D5E42ZGWG15Y0MO" hidden="1">#REF!</definedName>
    <definedName name="BExMIZT6AN7E6YMW2S87CTCN2UXH" hidden="1">#REF!</definedName>
    <definedName name="BExMJ03XNEEQE05W28YBDN4G56JD" hidden="1">#REF!</definedName>
    <definedName name="BExMJ15T9F3475M0896SG60TN0SR" hidden="1">#REF!</definedName>
    <definedName name="BExMJ39CRE4I6SJI19LKWDKX3OQ2" hidden="1">#REF!</definedName>
    <definedName name="BExMJC8UI1MMXIJR29O1IWETLHH6" hidden="1">#REF!</definedName>
    <definedName name="BExMJNC8ZFB9DRFOJ961ZAJ8U3A8" hidden="1">#REF!</definedName>
    <definedName name="BExMJSA6JY35531TSI8ZQP6U7CDE" hidden="1">#REF!</definedName>
    <definedName name="BExMJTBV8A3D31W2IQHP9RDFPPHQ" hidden="1">#REF!</definedName>
    <definedName name="BExMK2RTXN4QJWEUNX002XK8VQP8" hidden="1">#REF!</definedName>
    <definedName name="BExMK3YZF17HAMXX3PO2KP6S46ZU" hidden="1">#REF!</definedName>
    <definedName name="BExMKBGQDUZ8AWXYHA3QVMSDVZ3D" hidden="1">#REF!</definedName>
    <definedName name="BExMKBM1467553LDFZRRKVSHN374" hidden="1">#REF!</definedName>
    <definedName name="BExMKGK5FJUC0AU8MABRGDC5ZM70" hidden="1">#REF!</definedName>
    <definedName name="BExMKISYVO6POIGSJWIW3PHDYL45" hidden="1">#REF!</definedName>
    <definedName name="BExMKSP1VOPPTKX4WEPT3LUKE8WQ"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2VXA0E0WCJ13O00WFMOW4RI" hidden="1">#REF!</definedName>
    <definedName name="BExML3XQNDIMX55ZCHHXKUV3D6E6" hidden="1">#REF!</definedName>
    <definedName name="BExML5QGSWHLI18BGY4CGOTD3UWH" hidden="1">#REF!</definedName>
    <definedName name="BExML6MTWMIEAK6NWSBVYN98A7G9"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844A9KG2DK921WGK4O9YPZ" hidden="1">#REF!</definedName>
    <definedName name="BExMMQIUVPCOBISTEJJYNCCLUCPY" hidden="1">#REF!</definedName>
    <definedName name="BExMMSH37SF6GV4N9O9EW1APAZ1E" hidden="1">#REF!</definedName>
    <definedName name="BExMMTIXETA5VAKBSOFDD5SRU887" hidden="1">#REF!</definedName>
    <definedName name="BExMMV0P6P5YS3C35G0JYYHI7992" hidden="1">#REF!</definedName>
    <definedName name="BExMN1WVXE52MEF2NT3IVTY8KJQM" hidden="1">#REF!</definedName>
    <definedName name="BExMN2IH1J3S3D19MIV7YYZMS9DV" hidden="1">#REF!</definedName>
    <definedName name="BExMNAWJNSZ1W6QTQUX8O56Y0NF2"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R38HMPLWAJRQ9MMS3ZAZ9IU" hidden="1">#REF!</definedName>
    <definedName name="BExMNRDZULKJMVY2VKIIRM2M5A1M" hidden="1">#REF!</definedName>
    <definedName name="BExMO9IOWKTWHO8LQJJQI5P3INWY" hidden="1">#REF!</definedName>
    <definedName name="BExMOI29DOEK5R1A5QZPUDKF7N6T" hidden="1">#REF!</definedName>
    <definedName name="BExMOIYOIL4KOXZBI7MJYXPIV1QJ" hidden="1">#REF!</definedName>
    <definedName name="BExMORI2ZA9JU0J28GT1ZAXP5A9C" hidden="1">#REF!</definedName>
    <definedName name="BExMPAJ5AJAXGKGK3F6H3ODS6RF4" hidden="1">#REF!</definedName>
    <definedName name="BExMPD2X55FFBVJ6CBUKNPROIOEU" hidden="1">#REF!</definedName>
    <definedName name="BExMPGZ848E38FUH1JBQN97DGWAT"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PT9KA5ZL7QPEO8EJSGDXUSF6"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8YQHA7N77HGHY4Y6R30I3XT" hidden="1">#REF!</definedName>
    <definedName name="BExMRENOIARWRYOIVPDIEBVNRDO7" hidden="1">#REF!</definedName>
    <definedName name="BExMRQHUEHGF2FS4LCB0THFELGDI" hidden="1">#REF!</definedName>
    <definedName name="BExMRRJNUMGRSDD5GGKKGEIZ6FTS" hidden="1">#REF!</definedName>
    <definedName name="BExMRU3ACIU0RD2BNWO55LH5U2BR" hidden="1">#REF!</definedName>
    <definedName name="BExMS86DS3IHF2GL3USMAG2JZHWC" hidden="1">#REF!</definedName>
    <definedName name="BExMSCO8TZ680ZEYN2WP0KB738IZ" hidden="1">#REF!</definedName>
    <definedName name="BExMSQRCC40AP8BDUPL2I2DNC210" hidden="1">#REF!</definedName>
    <definedName name="BExO4J9LR712G00TVA82VNTG8O7H" hidden="1">#REF!</definedName>
    <definedName name="BExO4WGD4T7PXNGQYFD65V3BP906" hidden="1">#REF!</definedName>
    <definedName name="BExO55G2KVZ7MIJ30N827CLH0I2A" hidden="1">#REF!</definedName>
    <definedName name="BExO5A8PZD9EUHC5CMPU6N3SQ15L" hidden="1">#REF!</definedName>
    <definedName name="BExO5XMAHL7CY3X0B1OPKZ28DCJ5" hidden="1">#REF!</definedName>
    <definedName name="BExO64NREBN75DKW0OMYAUWYVY5S" hidden="1">#REF!</definedName>
    <definedName name="BExO66LZJKY4PTQVREELI6POS4AY" hidden="1">#REF!</definedName>
    <definedName name="BExO6LLHCYTF7CIVHKAO0NMET14Q" hidden="1">#REF!</definedName>
    <definedName name="BExO6QE36OX39618EFGY819YKS0N" hidden="1">#REF!</definedName>
    <definedName name="BExO6Y6LB0P6L4JTH4J6TCB4OHW8" hidden="1">#REF!</definedName>
    <definedName name="BExO7OUQS3XTUQ2LDKGQ8AAQ3OJJ" hidden="1">#REF!</definedName>
    <definedName name="BExO7RUSODZC2NQZMT2AFSMV2ONF" hidden="1">#REF!</definedName>
    <definedName name="BExO7VLLWHHV7J25Z3RPF2PK6D8H" hidden="1">#REF!</definedName>
    <definedName name="BExO7WNA0JRE553ALPEZODW1ICID" hidden="1">#REF!</definedName>
    <definedName name="BExO85HMYXZJ7SONWBKKIAXMCI3C" hidden="1">#REF!</definedName>
    <definedName name="BExO863922O4PBGQMUNEQKGN3K96" hidden="1">#REF!</definedName>
    <definedName name="BExO89ZIOXN0HOKHY24F7HDZ87UT" hidden="1">#REF!</definedName>
    <definedName name="BExO8BXK76C9VFPKRARWMK6YTJ6O" hidden="1">#REF!</definedName>
    <definedName name="BExO8CDTBCABLEUD6PE2UM2EZ6C4" hidden="1">#REF!</definedName>
    <definedName name="BExO8I85NBW303RBA7RZM8Q42KKU" hidden="1">#REF!</definedName>
    <definedName name="BExO8IZ05ZG0XVOL3W41KBQE176A" hidden="1">#REF!</definedName>
    <definedName name="BExO8SK9JB6X989C2E50VDFI9589" hidden="1">#REF!</definedName>
    <definedName name="BExO8SPR4QWYLQRJDDPI2HTYU64C" hidden="1">#REF!</definedName>
    <definedName name="BExO8UTAGQWDBQZEEF4HUNMLQCVU" hidden="1">#REF!</definedName>
    <definedName name="BExO8ZWPPH977G7OJO9G8JR25ZG1" hidden="1">#REF!</definedName>
    <definedName name="BExO937E20IHMGQOZMECL3VZC7OX" hidden="1">#REF!</definedName>
    <definedName name="BExO94UTJKQQ7TJTTJRTSR70YVJC" hidden="1">#REF!</definedName>
    <definedName name="BExO9AZXF5CN7MTM11IM5SV2RXHY"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Q3GKCT7YZW1EMVU3EILSZL2" hidden="1">#REF!</definedName>
    <definedName name="BExOAULC4L2CQJSFPGMEJUUTI5B1" hidden="1">#REF!</definedName>
    <definedName name="BExOAZU2Y521ZUPN4R2HWBIUQKKR"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OUXMP88KJY2BX2JLUJH5N0K" hidden="1">#REF!</definedName>
    <definedName name="BExOBP0FKQ4SVR59FB48UNLKCOR6" hidden="1">#REF!</definedName>
    <definedName name="BExOBXURJP8XL4VX0LAH1M4VR4VL" hidden="1">#REF!</definedName>
    <definedName name="BExOBYAVUCQ0IGM0Y6A75QHP0Q1A" hidden="1">#REF!</definedName>
    <definedName name="BExOC3UEHB1CZNINSQHZANWJYKR8" hidden="1">#REF!</definedName>
    <definedName name="BExOCBSF3XGO9YJ23LX2H78VOUR7" hidden="1">#REF!</definedName>
    <definedName name="BExOCHBYK42SX24MJ239H6G9OJ8E" hidden="1">#REF!</definedName>
    <definedName name="BExOCKXFMOW6WPFEVX1I7R7FNDSS" hidden="1">#REF!</definedName>
    <definedName name="BExOCYEXOB95DH5NOB0M5NOYX398" hidden="1">#REF!</definedName>
    <definedName name="BExOD4ERMDMFD8X1016N4EXOUR0S" hidden="1">#REF!</definedName>
    <definedName name="BExOD55RS7BQUHRQ6H3USVGKR0P7" hidden="1">#REF!</definedName>
    <definedName name="BExOD7UQ6G3P86ZLZV0GY79H7VLL" hidden="1">#REF!</definedName>
    <definedName name="BExODEWDDEABM4ZY3XREJIBZ8IVP" hidden="1">#REF!</definedName>
    <definedName name="BExODNLAA1L7WQ9ZQX6A1ZOXK9VR" hidden="1">#REF!</definedName>
    <definedName name="BExODZFEIWV26E8RFU7XQYX1J458" hidden="1">#REF!</definedName>
    <definedName name="BExOEBKG55EROA2VL360A06LKASE" hidden="1">#REF!</definedName>
    <definedName name="BExOED2F7B5GEHKVIWGRV2BCDE2Y" hidden="1">#REF!</definedName>
    <definedName name="BExOERG5LWXYYEN1DY1H2FWRJS9T" hidden="1">#REF!</definedName>
    <definedName name="BExOEV1S6JJVO5PP4BZ20SNGZR7D" hidden="1">#REF!</definedName>
    <definedName name="BExOF2U4Y5JYM0GUBGC0U2UH931Y" hidden="1">#REF!</definedName>
    <definedName name="BExOF6VWODFNH2HUFTQI5L0UHNQ9" hidden="1">#REF!</definedName>
    <definedName name="BExOFEDNCYI2TPTMQ8SJN3AW4YMF" hidden="1">#REF!</definedName>
    <definedName name="BExOFGRSPF8UTG0K1OGA8LX12P37" hidden="1">#REF!</definedName>
    <definedName name="BExOFVLXVD6RVHSQO8KZOOACSV24" hidden="1">#REF!</definedName>
    <definedName name="BExOG2SW3XOGP9VAPQ3THV3VWV12" hidden="1">#REF!</definedName>
    <definedName name="BExOG45J81K4OPA40KW5VQU54KY3" hidden="1">#REF!</definedName>
    <definedName name="BExOGBXX51PO4FXDL42WFPKYU6Y9"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H9ICZ13C1LAW8OTYTR9S7ZP3" hidden="1">#REF!</definedName>
    <definedName name="BExOHCI9MFNF9Y2P8D4LJGJ5B5CB" hidden="1">#REF!</definedName>
    <definedName name="BExOHL75H3OT4WAKKPUXIVXWFVDS" hidden="1">#REF!</definedName>
    <definedName name="BExOHLHXXJL6363CC082M9M5VVXQ" hidden="1">#REF!</definedName>
    <definedName name="BExOHNAO5UDXSO73BK2ARHWKS90Y" hidden="1">#REF!</definedName>
    <definedName name="BExOHNLFZGEVXCTJ9CWMJJS7C98A"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K437LIDQQW9LPBD4ZIP504X" hidden="1">#REF!</definedName>
    <definedName name="BExOIM7L0Z3LSII9P7ZTV4KJ8RMA" hidden="1">#REF!</definedName>
    <definedName name="BExOIRR9MU1G575D1ZA3HFPLOPHO" hidden="1">#REF!</definedName>
    <definedName name="BExOIWJVMJ6MG6JC4SPD1L00OHU1" hidden="1">#REF!</definedName>
    <definedName name="BExOIYCN8Z4JK3OOG86KYUCV0ME8" hidden="1">#REF!</definedName>
    <definedName name="BExOJ1HV93EOH7BOVAII53VPS2G2" hidden="1">#REF!</definedName>
    <definedName name="BExOJ3AKZ9BCBZT3KD8WMSLK6MN2" hidden="1">#REF!</definedName>
    <definedName name="BExOJ3FWAWMR29DR11VER2OQPUJT" hidden="1">#REF!</definedName>
    <definedName name="BExOJ7XQK71I4YZDD29AKOOWZ47E"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6EKT2189GVNUAT82OZYA3XB" hidden="1">#REF!</definedName>
    <definedName name="BExOKFUDO7FXT8ZXISPIKAJYI0CO" hidden="1">#REF!</definedName>
    <definedName name="BExOKI3C3DWTNF6PRKG2XY34A3JA"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ICXFHJLILCJVFMJE5MGGWKR" hidden="1">#REF!</definedName>
    <definedName name="BExOLOI0WJS3QC12I3ISL0D9AWOF" hidden="1">#REF!</definedName>
    <definedName name="BExOLUCCA6OM4TBUAJHS6O1UU6TO" hidden="1">#REF!</definedName>
    <definedName name="BExOLYZNG5RBD0BTS1OEZJNU92Q5" hidden="1">#REF!</definedName>
    <definedName name="BExOM3HIJ3UZPOKJI68KPBJAHPDC" hidden="1">#REF!</definedName>
    <definedName name="BExOM8VPAS5WZAM0QNYW8ZY56VAP"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41U4296DV3DPG6I5EF3OEYF" hidden="1">#REF!</definedName>
    <definedName name="BExONB3A7CO4YD8RB41PHC93BQ9M" hidden="1">#REF!</definedName>
    <definedName name="BExONDSE2SJ2Q00MS22HA9D59305" hidden="1">#REF!</definedName>
    <definedName name="BExONFQH6UUXF8V0GI4BRIST9RFO"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O0EYS79NAIW0WEELRXCYS9GK" hidden="1">#REF!</definedName>
    <definedName name="BExOO1WWIZSGB0YTGKESB45TSVMZ" hidden="1">#REF!</definedName>
    <definedName name="BExOO4B8FPAFYPHCTYTX37P1TQM5" hidden="1">#REF!</definedName>
    <definedName name="BExOO5D2QZREOU0YQCGPBXBS4YQ1" hidden="1">#REF!</definedName>
    <definedName name="BExOO6ERU9G120RGLKYWC09LZ5RE" hidden="1">#REF!</definedName>
    <definedName name="BExOO824YWJ12GSXLC07K7266C14" hidden="1">#REF!</definedName>
    <definedName name="BExOOIULUDOJRMYABWV5CCL906X6" hidden="1">#REF!</definedName>
    <definedName name="BExOOLE93DKM88V3PQ8ELSMZCHUA"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OYH5SW4PG5JI8ED4NJN4422" hidden="1">#REF!</definedName>
    <definedName name="BExQ29C73XR33S3668YYSYZAIHTG" hidden="1">#REF!</definedName>
    <definedName name="BExQ2D8FO6F5AOMJ5FJODJ81T8C3" hidden="1">#REF!</definedName>
    <definedName name="BExQ2FS228IUDUP2023RA1D4AO4C" hidden="1">#REF!</definedName>
    <definedName name="BExQ2L0XYWLY9VPZWXYYFRIRQRJ1" hidden="1">#REF!</definedName>
    <definedName name="BExQ2M841F5Z1BQYR8DG5FKK0LIU" hidden="1">#REF!</definedName>
    <definedName name="BExQ2V7SO1UTLMJ1NFVRKDOOQAP2" hidden="1">#REF!</definedName>
    <definedName name="BExQ300G8I8TK45A0MVHV15422EU" hidden="1">#REF!</definedName>
    <definedName name="BExQ39R28MXSG2SEV956F0KZ20AN" hidden="1">#REF!</definedName>
    <definedName name="BExQ3D1P3M5Z3HLMEZ17E0BLEE4U" hidden="1">#REF!</definedName>
    <definedName name="BExQ3D1PQ0OOWP5T1D37RLPA9BFX" hidden="1">#REF!</definedName>
    <definedName name="BExQ3LW3GD5LUIS2HB4C1TEJJP2P" hidden="1">#REF!</definedName>
    <definedName name="BExQ3O4W7QF8BOXTUT4IOGF6YKUD" hidden="1">#REF!</definedName>
    <definedName name="BExQ3PXOWSN8561ZR8IEY8ZASI3B" hidden="1">#REF!</definedName>
    <definedName name="BExQ3TZF04IPY0B0UG9CQQ5736UA" hidden="1">#REF!</definedName>
    <definedName name="BExQ42IU9MNDYLODP41DL6YTZMAR" hidden="1">#REF!</definedName>
    <definedName name="BExQ452HF7N1HYPXJXQ8WD6SOWUV" hidden="1">#REF!</definedName>
    <definedName name="BExQ499KBJ5W7A1G293A0K14EVQB" hidden="1">#REF!</definedName>
    <definedName name="BExQ4BTBSHPHVEDRCXC2ROW8PLFC" hidden="1">#REF!</definedName>
    <definedName name="BExQ4DGKF54SRKQUTUT4B1CZSS62" hidden="1">#REF!</definedName>
    <definedName name="BExQ4FV23PRA8ZOTVPNAWYTCYRR2" hidden="1">#REF!</definedName>
    <definedName name="BExQ4KSYQQLLYN7NYUBF7WND3ACX" hidden="1">#REF!</definedName>
    <definedName name="BExQ4T74LQ5PYTV1MUQUW75A4BDY" hidden="1">#REF!</definedName>
    <definedName name="BExQ4XJHD7EJCNH7S1MJDZJ2MNWG" hidden="1">#REF!</definedName>
    <definedName name="BExQ5039ZCEWBUJHU682G4S89J03" hidden="1">#REF!</definedName>
    <definedName name="BExQ56Z9W6YHZHRXOFFI8EFA7CDI" hidden="1">#REF!</definedName>
    <definedName name="BExQ5DQ4DQOLJ6KAS500VUBF9OTL" hidden="1">#REF!</definedName>
    <definedName name="BExQ5DVF3U6CH0PO809ZFLIE9A0F" hidden="1">#REF!</definedName>
    <definedName name="BExQ5IO89JL1G3PO02VX1LHZHLZ1" hidden="1">#REF!</definedName>
    <definedName name="BExQ5KX3Z668H1KUCKZ9J24HUQ1F" hidden="1">#REF!</definedName>
    <definedName name="BExQ5SPMSOCJYLAY20NB5A6O32RE" hidden="1">#REF!</definedName>
    <definedName name="BExQ5UICMGTMK790KTLK49MAGXRC" hidden="1">#REF!</definedName>
    <definedName name="BExQ5UID6Y8WYNRD669UN70IZT91" hidden="1">#REF!</definedName>
    <definedName name="BExQ5VEOVW4SMWTX520KZ3TVUW0I" hidden="1">#REF!</definedName>
    <definedName name="BExQ5VEQEIJO7YY80OJTA3XRQYJ9" hidden="1">#REF!</definedName>
    <definedName name="BExQ5Y3SSM2ICJCUN3XZ10VMPD4D" hidden="1">#REF!</definedName>
    <definedName name="BExQ5YUUK9FD0QGTY4WD0W90O7OL" hidden="1">#REF!</definedName>
    <definedName name="BExQ631QZYS8VO7HE6HNP34CEOR2" hidden="1">#REF!</definedName>
    <definedName name="BExQ63793YQ9BH7JLCNRIATIGTRG" hidden="1">#REF!</definedName>
    <definedName name="BExQ6CN1EF2UPZ57ZYMGK8TUJQSS" hidden="1">#REF!</definedName>
    <definedName name="BExQ6M2YXJ8AMRJF3QGHC40ADAHZ" hidden="1">#REF!</definedName>
    <definedName name="BExQ6M8APM0TVP9WQAFVTB8N0NXA" hidden="1">#REF!</definedName>
    <definedName name="BExQ6M8B0X44N9TV56ATUVHGDI00" hidden="1">#REF!</definedName>
    <definedName name="BExQ6POH065GV0I74XXVD0VUPBJW" hidden="1">#REF!</definedName>
    <definedName name="BExQ6R0YG1HMF8DVPFMIHIOUSMVE" hidden="1">#REF!</definedName>
    <definedName name="BExQ6WV9KPSMXPPLGZ3KK4WNYTHU" hidden="1">#REF!</definedName>
    <definedName name="BExQ6Z48UU3475XVS5MSB61Y2LTN" hidden="1">#REF!</definedName>
    <definedName name="BExQ783XTMM2A9I3UKCFWJH1PP2N" hidden="1">#REF!</definedName>
    <definedName name="BExQ79LX01ZPQB8EGD1ZHR2VK2H3" hidden="1">#REF!</definedName>
    <definedName name="BExQ7AT1ON4L7W584EXCOXCQ8AF8"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NJJ5I2EFVEHCKSRF7BAOJX8" hidden="1">#REF!</definedName>
    <definedName name="BExQ7OLEEXKKDJBY2RBEALGCVGC3" hidden="1">#REF!</definedName>
    <definedName name="BExQ7XL2Q1GVUFL1F9KK0K0EXMWG" hidden="1">#REF!</definedName>
    <definedName name="BExQ804OMLOOLGJAZ76PFIUFBWIX" hidden="1">#REF!</definedName>
    <definedName name="BExQ834L4O72YNJYUPLVXEJ7K3BU"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DX1FNZIJVRD63724J6NDCOG" hidden="1">#REF!</definedName>
    <definedName name="BExQ8G0K46ZORA0QVQTDI7Z8LXGF" hidden="1">#REF!</definedName>
    <definedName name="BExQ8O3WEU8HNTTGKTW5T0QSKCLP" hidden="1">#REF!</definedName>
    <definedName name="BExQ8PWMBELWDMVC65RE0VV0PKJ2" hidden="1">#REF!</definedName>
    <definedName name="BExQ8XEDA0NG4CETTWK2XL8XZWLT" hidden="1">#REF!</definedName>
    <definedName name="BExQ8ZCEDBOBJA3D9LDP5TU2WYGR" hidden="1">#REF!</definedName>
    <definedName name="BExQ94LAW6MAQBWY25WTBFV5PPZJ" hidden="1">#REF!</definedName>
    <definedName name="BExQ97QIPOSSRK978N8P234Y1XA4"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R7UV4VT86NLRFAY9CP2M3CL"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6Y7SIFO3MVYCQACIZ6YV0WS" hidden="1">#REF!</definedName>
    <definedName name="BExQA9HZIN9XEMHEEVHT99UU9Z82" hidden="1">#REF!</definedName>
    <definedName name="BExQAELFYH92K8CJL155181UDORO" hidden="1">#REF!</definedName>
    <definedName name="BExQAG8PP8R5NJKNQD1U4QOSD6X5" hidden="1">#REF!</definedName>
    <definedName name="BExQATFG0VP9HTVNMWL5T6B3N3IP" hidden="1">#REF!</definedName>
    <definedName name="BExQAYDITUO5K8A2FQRB0H1O4I4E"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BZZKW056AXUH7L35UYMATHNR" hidden="1">#REF!</definedName>
    <definedName name="BExQC5TWT21CGBKD0IHAXTIN2QB8" hidden="1">#REF!</definedName>
    <definedName name="BExQC94JL9F5GW4S8DQCAF4WB2DA" hidden="1">#REF!</definedName>
    <definedName name="BExQCDH4D9DTA02ITMHNTDANJREJ" hidden="1">#REF!</definedName>
    <definedName name="BExQCKTD8AT0824LGWREXM1B5D1X" hidden="1">#REF!</definedName>
    <definedName name="BExQCOV3MAQPJ038UJX6SNODPAZU" hidden="1">#REF!</definedName>
    <definedName name="BExQD571YWOXKR2SX85K5MKQ0AO2" hidden="1">#REF!</definedName>
    <definedName name="BExQD8SK7Y1Y0AYWI0WMF0ET8HR1" hidden="1">#REF!</definedName>
    <definedName name="BExQDB6VCHN8PNX8EA6JNIEQ2JC2" hidden="1">#REF!</definedName>
    <definedName name="BExQDE1B6U2Q9B73KBENABP71YM1" hidden="1">#REF!</definedName>
    <definedName name="BExQDG4YSI6HR3RI4SO2KWMGKUPB" hidden="1">#REF!</definedName>
    <definedName name="BExQDGQCN7ZW41QDUHOBJUGQAX40" hidden="1">#REF!</definedName>
    <definedName name="BExQE73VMCL6FGT6439XK03B088Y" hidden="1">#REF!</definedName>
    <definedName name="BExQEC7BRIJ30PTU3UPFOIP2HPE3" hidden="1">#REF!</definedName>
    <definedName name="BExQELXVICMMT0JFDWUW1L3I335X" hidden="1">#REF!</definedName>
    <definedName name="BExQEMUA4HEFM4OVO8M8MA8PIAW1" hidden="1">#REF!</definedName>
    <definedName name="BExQEQ4XZQFIKUXNU9H7WE7AMZ1U" hidden="1">#REF!</definedName>
    <definedName name="BExQERHKUGD73UH278HHQULBSG9M" hidden="1">#REF!</definedName>
    <definedName name="BExQESZI930ZHFKIRJ3TMK3X27PH" hidden="1">#REF!</definedName>
    <definedName name="BExQEY88PESL76JUL4GA11W8IHF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FZZRMR5PQTR0X833N3LRX6ZL" hidden="1">#REF!</definedName>
    <definedName name="BExQG8TYRD2G42UA5ZPCRLNKUDMX" hidden="1">#REF!</definedName>
    <definedName name="BExQGO48J9MPCDQ96RBB9UN9AIGT" hidden="1">#REF!</definedName>
    <definedName name="BExQGSBB6MJWDW7AYWA0MSFTXKRR" hidden="1">#REF!</definedName>
    <definedName name="BExQGV5VQ04IFVBYEFOZQHKJ561J" hidden="1">#REF!</definedName>
    <definedName name="BExQGVB7GL4W9291MCCPQ46Z66C1"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XDHUYC4Q1EIPVGT5YX2JZL4" hidden="1">#REF!</definedName>
    <definedName name="BExQHZBHVN2L4HC7ACTR73T5OCV0" hidden="1">#REF!</definedName>
    <definedName name="BExQI5M37YD0WH3DQITAZHZBB115" hidden="1">#REF!</definedName>
    <definedName name="BExQI7V42EHAI28LLDLOQJ1ETBB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EB09IBJU22LBRVC4SFL687J" hidden="1">#REF!</definedName>
    <definedName name="BExQIJUJOU8IYLVQCFMPTADHZ9J7" hidden="1">#REF!</definedName>
    <definedName name="BExQIS8O6R36CI01XRY9ISM99TW9" hidden="1">#REF!</definedName>
    <definedName name="BExQIVJB9MJ25NDUHTCVMSODJY2C" hidden="1">#REF!</definedName>
    <definedName name="BExQJ2KYENKJB760H4Z8NV8Z08WT" hidden="1">#REF!</definedName>
    <definedName name="BExQJ4DQ84ZQCB1WU62YHO0XEQSV" hidden="1">#REF!</definedName>
    <definedName name="BExQJBF7LAX128WR7VTMJC88ZLPG" hidden="1">#REF!</definedName>
    <definedName name="BExQJEVCKX6KZHNCLYXY7D0MX5KN" hidden="1">#REF!</definedName>
    <definedName name="BExQJJYSDX8B0J1QGF2HL071KKA3" hidden="1">#REF!</definedName>
    <definedName name="BExQJQPFM9GN0NWOW73O5VE3NTJO" hidden="1">#REF!</definedName>
    <definedName name="BExQK1HV6SQQ7CP8H8IUKI9TYXTD" hidden="1">#REF!</definedName>
    <definedName name="BExQK3LE5CSBW1E4H4KHW548FL2R" hidden="1">#REF!</definedName>
    <definedName name="BExQKG6LD6PLNDGNGO9DJXY865BR" hidden="1">#REF!</definedName>
    <definedName name="BExQKKDMM6UNMDK33ZZN3QBP6TN6" hidden="1">#REF!</definedName>
    <definedName name="BExQKP6ANI278H3LT3CHFIOFPQD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IRRIXRUMZ5GOO95S7460BMP" hidden="1">#REF!</definedName>
    <definedName name="BExRZK9RAHMM0ZLTNSK7A4LDC42D" hidden="1">#REF!</definedName>
    <definedName name="BExRZOGSR69INI6GAEPHDWSNK5Q4" hidden="1">#REF!</definedName>
    <definedName name="BExS017FU4YOHE3YTW15EQ9ZTN1Y" hidden="1">#REF!</definedName>
    <definedName name="BExS0ASQBKRTPDWFK0KUDFOS9LE5" hidden="1">#REF!</definedName>
    <definedName name="BExS0GHQUF6YT0RU3TKDEO8CSJYB" hidden="1">#REF!</definedName>
    <definedName name="BExS0K8IHC45I78DMZBOJ1P13KQA" hidden="1">#REF!</definedName>
    <definedName name="BExS14X03J9K12GCDNGZI9AZKE9C" hidden="1">#REF!</definedName>
    <definedName name="BExS152B2LFCRAUHSLI5T6QRNII0" hidden="1">#REF!</definedName>
    <definedName name="BExS15IJV0WW662NXQUVT3FGP4ST" hidden="1">#REF!</definedName>
    <definedName name="BExS194110MR25BYJI3CJ2EGZ8XT" hidden="1">#REF!</definedName>
    <definedName name="BExS1BNVGNSGD4EP90QL8WXYWZ66" hidden="1">#REF!</definedName>
    <definedName name="BExS1UE39N6NCND7MAARSBWXS6HU" hidden="1">#REF!</definedName>
    <definedName name="BExS226HTWL5WVC76MP5A1IBI8WD" hidden="1">#REF!</definedName>
    <definedName name="BExS26OI2QNNAH2WMDD95Z400048" hidden="1">#REF!</definedName>
    <definedName name="BExS2DF6B4ZUF3VZLI4G6LJ3BF38" hidden="1">#REF!</definedName>
    <definedName name="BExS2QB5FS5LYTFYO4BROTWG3OV5" hidden="1">#REF!</definedName>
    <definedName name="BExS2TLU1HONYV6S3ZD9T12D7CIG" hidden="1">#REF!</definedName>
    <definedName name="BExS318UV9I2FXPQQWUKKX00QLPJ" hidden="1">#REF!</definedName>
    <definedName name="BExS3KQ6RJB21YELK7Z4KFN2CQPS" hidden="1">#REF!</definedName>
    <definedName name="BExS3LBS0SMTHALVM4NRI1BAV1NP" hidden="1">#REF!</definedName>
    <definedName name="BExS3MTQ75VBXDGEBURP6YT8RROE" hidden="1">#REF!</definedName>
    <definedName name="BExS3OMGYO0DFN5186UFKEXZ2RX3" hidden="1">#REF!</definedName>
    <definedName name="BExS3PO59RQLS7HO1A6UIPRZX70V" hidden="1">#REF!</definedName>
    <definedName name="BExS3SDERJ27OER67TIGOVZU13A2" hidden="1">#REF!</definedName>
    <definedName name="BExS46R5WDNU5KL04FKY5LHJUCB8" hidden="1">#REF!</definedName>
    <definedName name="BExS46WMSMYP0MQ9GHLZM5ON641L" hidden="1">#REF!</definedName>
    <definedName name="BExS4ASWKM93XA275AXHYP8AG6SU" hidden="1">#REF!</definedName>
    <definedName name="BExS4JN3Y6SVBKILQK0R9HS45Y52" hidden="1">#REF!</definedName>
    <definedName name="BExS4P6S41O6Z6BED77U3GD9PNH1" hidden="1">#REF!</definedName>
    <definedName name="BExS4WOJWBEF6OH97BLAVUD3TQ7R" hidden="1">#REF!</definedName>
    <definedName name="BExS51H0N51UT0FZOPZRCF1GU063" hidden="1">#REF!</definedName>
    <definedName name="BExS54X72TJFC41FJK72MLRR2OO7" hidden="1">#REF!</definedName>
    <definedName name="BExS59F0PA1V2ZC7S5TN6IT41SXP" hidden="1">#REF!</definedName>
    <definedName name="BExS5DRER9US6NXY9ATYT41KZII3" hidden="1">#REF!</definedName>
    <definedName name="BExS5L3TGB8JVW9ROYWTKYTUPW27" hidden="1">#REF!</definedName>
    <definedName name="BExS5UP3NQ1QY0PMIO69O2J1JRQX" hidden="1">#REF!</definedName>
    <definedName name="BExS64QH0TK7BFMOHTRNM3DTXCZ5" hidden="1">#REF!</definedName>
    <definedName name="BExS668EZXO8KT71OK13TBL2MYVF" hidden="1">#REF!</definedName>
    <definedName name="BExS6GKQ96EHVLYWNJDWXZXUZW90" hidden="1">#REF!</definedName>
    <definedName name="BExS6ITKSZFRR01YD5B0F676SYN7" hidden="1">#REF!</definedName>
    <definedName name="BExS6M4AG8VGSMFGJXMMJ6YYATZI" hidden="1">#REF!</definedName>
    <definedName name="BExS6N0LI574IAC89EFW6CLTCQ33" hidden="1">#REF!</definedName>
    <definedName name="BExS6WRDBF3ST86ZOBBUL3GTCR11" hidden="1">#REF!</definedName>
    <definedName name="BExS6XNRKR0C3MTA0LV5B60UB908" hidden="1">#REF!</definedName>
    <definedName name="BExS743NAKMEAA4255AJCZWPVQD5" hidden="1">#REF!</definedName>
    <definedName name="BExS7EQLZPAVX5ZPW27ZJHFHXJWR" hidden="1">#REF!</definedName>
    <definedName name="BExS7J348DNX760P5D4N9N72C1H1" hidden="1">#REF!</definedName>
    <definedName name="BExS7OMMB9XYX3CR9NYR0OI0B6YV" hidden="1">#REF!</definedName>
    <definedName name="BExS7TKQYLRZGM93UY3ZJZJBQNFJ" hidden="1">#REF!</definedName>
    <definedName name="BExS7Y2LNGVHSIBKC7C3R6X4LDR6"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PN4E1L5NH0OOKX0SGAV052X" hidden="1">#REF!</definedName>
    <definedName name="BExS8R51C8RM2FS6V6IRTYO9GA4A" hidden="1">#REF!</definedName>
    <definedName name="BExS8WDX408F60MH1X9B9UZ2H4R7" hidden="1">#REF!</definedName>
    <definedName name="BExS8Z2W2QEC3MH0BZIYLDFQNUIP" hidden="1">#REF!</definedName>
    <definedName name="BExS8Z8DJ9GSBTJQBINLMFIRTKJ2" hidden="1">#REF!</definedName>
    <definedName name="BExS92DKGRFFCIA9C0IXDOLO57EP" hidden="1">#REF!</definedName>
    <definedName name="BExS95DMT99CLDFYVR0MMS5QFQ4O" hidden="1">#REF!</definedName>
    <definedName name="BExS98OB4321YCHLCQ022PXKTT2W" hidden="1">#REF!</definedName>
    <definedName name="BExS9C9N8GFISC6HUERJ0EI06GB2" hidden="1">#REF!</definedName>
    <definedName name="BExS9DX13CACP3J8JDREK30JB1SQ" hidden="1">#REF!</definedName>
    <definedName name="BExS9FPRS2KRRCS33SE6WFNF5GYL" hidden="1">#REF!</definedName>
    <definedName name="BExS9MWR7YEFZL0UO24FU8UDGAXH" hidden="1">#REF!</definedName>
    <definedName name="BExS9WI0A6PSEB8N9GPXF2Z7MWHM" hidden="1">#REF!</definedName>
    <definedName name="BExSA5HP306TN9XJS0TU619DLRR7" hidden="1">#REF!</definedName>
    <definedName name="BExSA6U57AKWU3K9W6DLF75569X0" hidden="1">#REF!</definedName>
    <definedName name="BExSA8HLXG7TQJAREJXZWXCKKLYT"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UTCT4P7JP57NOR9MTX33QJZ" hidden="1">#REF!</definedName>
    <definedName name="BExSAY9CA9TFXQ9M9FBJRGJO9T9E" hidden="1">#REF!</definedName>
    <definedName name="BExSB3CYILY5VM7EWWCYC2RHW5GS" hidden="1">#REF!</definedName>
    <definedName name="BExSB4JYKQ3MINI7RAYK5M8BLJDC" hidden="1">#REF!</definedName>
    <definedName name="BExSB6NLRVUI2GHH9VI5V6MY8ZL7"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E99EZTILTTCE4NJJF96OYYM" hidden="1">#REF!</definedName>
    <definedName name="BExSCHUQZ2HFEWS54X67DIS8OSXZ" hidden="1">#REF!</definedName>
    <definedName name="BExSCOG41SKKG4GYU76WRWW1CTE6" hidden="1">#REF!</definedName>
    <definedName name="BExSCPN9MLJYMCCD3AD6AGFMBBGA" hidden="1">#REF!</definedName>
    <definedName name="BExSCVC9P86YVFMRKKUVRV29MZXZ"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P5Y04WWMX2WWRITWOX8R5I9" hidden="1">#REF!</definedName>
    <definedName name="BExSDSB5WUA2A09DZ1ZPZH3J8VFL"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NBSLP026IKXG2AS0SKST99F" hidden="1">#REF!</definedName>
    <definedName name="BExSEP9UVOAI6TMXKNK587PQ3328" hidden="1">#REF!</definedName>
    <definedName name="BExSERZ34ETZF8OI93MYIVZX4RDV" hidden="1">#REF!</definedName>
    <definedName name="BExSF07QFLZCO4P6K6QF05XG7PH1" hidden="1">#REF!</definedName>
    <definedName name="BExSF85QVM8XVOYH429ITJC8TA5Q" hidden="1">#REF!</definedName>
    <definedName name="BExSFELNPJYUZX393PKWKNNZYV1N" hidden="1">#REF!</definedName>
    <definedName name="BExSFHAQ0VN5PU9GULAPYTQ4HKW8" hidden="1">#REF!</definedName>
    <definedName name="BExSFIY63CMZLHHLQETZ2HFOHW52" hidden="1">#REF!</definedName>
    <definedName name="BExSFJ8ZAGQ63A4MVMZRQWLVRGQ5" hidden="1">#REF!</definedName>
    <definedName name="BExSFKQRST2S9KXWWLCXYLKSF4G1" hidden="1">#REF!</definedName>
    <definedName name="BExSFLHT3DWP12GA4DDKMCK3E4F9"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PODWLV8HDBVY76N01S70YZ"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P7BU5UM9A7AOHIGT50GZN74" hidden="1">#REF!</definedName>
    <definedName name="BExSGR5JQVX2HQ0PKCGZNSSUM1RV" hidden="1">#REF!</definedName>
    <definedName name="BExSGVHX69GJZHD99DKE4RZ042B1" hidden="1">#REF!</definedName>
    <definedName name="BExSGZJO4J4ZO04E2N2ECVYS9DEZ" hidden="1">#REF!</definedName>
    <definedName name="BExSHAHFHS7MMNJR8JPVABRGBVIT" hidden="1">#REF!</definedName>
    <definedName name="BExSHFA0PJ5TS0LF5C5VDPKMSUP8" hidden="1">#REF!</definedName>
    <definedName name="BExSHGH88QZWW4RNAX4YKAZ5JEBL" hidden="1">#REF!</definedName>
    <definedName name="BExSHOKK1OO3CX9Z28C58E5J1D9W" hidden="1">#REF!</definedName>
    <definedName name="BExSHQD8KYLTQGDXIRKCHQQ7MKIH" hidden="1">#REF!</definedName>
    <definedName name="BExSHVGPIAHXI97UBLI9G4I4M29F" hidden="1">#REF!</definedName>
    <definedName name="BExSHVRHZDFJHSWEWWYO8PK8UC27"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ELZCF2YA5L6F23BYZZR6WHF" hidden="1">#REF!</definedName>
    <definedName name="BExTVGPIQZ99YFXUC8OONUX5BD42" hidden="1">#REF!</definedName>
    <definedName name="BExTVLNG9KX2WVJZRHW6SQVAV80G" hidden="1">#REF!</definedName>
    <definedName name="BExTVOSUIF74AWLLP1Y2PW2T8R4L" hidden="1">#REF!</definedName>
    <definedName name="BExTVYE49EIPTW7ZG5F30RHCYXWI" hidden="1">#REF!</definedName>
    <definedName name="BExTVZQLP9VFLEYQ9280W13X7E8K" hidden="1">#REF!</definedName>
    <definedName name="BExTW4U1EFP1ZS3Q099D6OFYZ4PO" hidden="1">#REF!</definedName>
    <definedName name="BExTWB4LA1PODQOH4LDTHQKBN16K" hidden="1">#REF!</definedName>
    <definedName name="BExTWEQ3PHIFDCWHG4QVX0626J8L" hidden="1">#REF!</definedName>
    <definedName name="BExTWFMEUL2NCM0LIAELE18IZ3TQ" hidden="1">#REF!</definedName>
    <definedName name="BExTWH9QHMKXVF1R0QG6TJ2154QV" hidden="1">#REF!</definedName>
    <definedName name="BExTWHVADLJCCNEWMD928MM0SUBX" hidden="1">#REF!</definedName>
    <definedName name="BExTWI0Q8AWXUA3ZN7I5V3QK2KM1" hidden="1">#REF!</definedName>
    <definedName name="BExTWJTIA3WUW1PUWXAOP9O8NKLZ" hidden="1">#REF!</definedName>
    <definedName name="BExTWP7ODVVVOXUAS0T4KNY9E7XN" hidden="1">#REF!</definedName>
    <definedName name="BExTWTEREH1W943SZJSXS6AZCXLO" hidden="1">#REF!</definedName>
    <definedName name="BExTWW95OX07FNA01WF5MSSSFQLX" hidden="1">#REF!</definedName>
    <definedName name="BExTX476KI0RNB71XI5TYMANSGBG" hidden="1">#REF!</definedName>
    <definedName name="BExTXFQI2GZRV54ZHPCYUHMPUDGG" hidden="1">#REF!</definedName>
    <definedName name="BExTXJ6HBAIXMMWKZTJNFDYVZCAY" hidden="1">#REF!</definedName>
    <definedName name="BExTXT812NQT8GAEGH738U29BI0D" hidden="1">#REF!</definedName>
    <definedName name="BExTXWIP2TFPTQ76NHFOB72NICRZ" hidden="1">#REF!</definedName>
    <definedName name="BExTXZ7U13BQKYC9T78TWXRCE6L6" hidden="1">#REF!</definedName>
    <definedName name="BExTY5T62H651VC86QM4X7E28JVA" hidden="1">#REF!</definedName>
    <definedName name="BExTYHCJJ2NWRM1RV59FYR41534U" hidden="1">#REF!</definedName>
    <definedName name="BExTYKCEFJ83LZM95M1V7CSFQVEA" hidden="1">#REF!</definedName>
    <definedName name="BExTYL3GR8LX1FWLOOBTAZQOOO7D" hidden="1">#REF!</definedName>
    <definedName name="BExTYLUCLWGGQOEPH6W91DIYL3RQ" hidden="1">#REF!</definedName>
    <definedName name="BExTYOZQGNRDMMFZOG8515WQDGU3" hidden="1">#REF!</definedName>
    <definedName name="BExTYPLA9N640MFRJJQPKXT7P88M" hidden="1">#REF!</definedName>
    <definedName name="BExTYQMZFH06S0SMRP98OBQF34G8" hidden="1">#REF!</definedName>
    <definedName name="BExTZ7F71SNTOX4LLZCK5R9VUMIJ" hidden="1">#REF!</definedName>
    <definedName name="BExTZ8GX3F0K1UBDQ5Y9BYXK1Z6F" hidden="1">#REF!</definedName>
    <definedName name="BExTZ8X5G9S3PA4FPSNK7T69W7QT" hidden="1">#REF!</definedName>
    <definedName name="BExTZ97Y0RMR8V5BI9F2H4MFB77O" hidden="1">#REF!</definedName>
    <definedName name="BExTZ97YR84DZ8QVX5145UPYSRH1"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BFJJQO1HJZKI14QGOQ6JROO" hidden="1">#REF!</definedName>
    <definedName name="BExU0BFKP4UL0TQC5B09T8C2BO3W" hidden="1">#REF!</definedName>
    <definedName name="BExU0CXIZZF3DKCNKF3AHXAPONZC" hidden="1">#REF!</definedName>
    <definedName name="BExU0FH5WTGW8MRFUFMDDSMJ6YQ5" hidden="1">#REF!</definedName>
    <definedName name="BExU0GDOIL9U33QGU9ZU3YX3V1I4" hidden="1">#REF!</definedName>
    <definedName name="BExU0HKTO8WJDQDWRTUK5TETM3HS" hidden="1">#REF!</definedName>
    <definedName name="BExU0MTJQPE041ZN7H8UKGV6MZT7"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HV15JIOYOXDDJLCPQWUF8Y" hidden="1">#REF!</definedName>
    <definedName name="BExU1GXUTLRPJN4MRINLAPHSZQFG" hidden="1">#REF!</definedName>
    <definedName name="BExU1IL9AOHFO85BZB6S60DK3N8H" hidden="1">#REF!</definedName>
    <definedName name="BExU1NOPS09CLFZL1O31RAF9BQNQ" hidden="1">#REF!</definedName>
    <definedName name="BExU1P6H60U4RWZFX1HYXV8Z6KI7" hidden="1">#REF!</definedName>
    <definedName name="BExU1PH9MOEX1JZVZ3D5M9DXB191" hidden="1">#REF!</definedName>
    <definedName name="BExU1QZEEKJA35IMEOLOJ3ODX0ZA" hidden="1">#REF!</definedName>
    <definedName name="BExU1VRURIWWVJ95O40WA23LMTJD" hidden="1">#REF!</definedName>
    <definedName name="BExU24M8MKBQNO1RXU0IQ2PBN3F1" hidden="1">#REF!</definedName>
    <definedName name="BExU2M5CK6XK55UIHDVYRXJJJRI4" hidden="1">#REF!</definedName>
    <definedName name="BExU2T1JA8VA37QX2DVLJLQAUW7W" hidden="1">#REF!</definedName>
    <definedName name="BExU2TXVT25ZTOFQAF6CM53Z1RLF" hidden="1">#REF!</definedName>
    <definedName name="BExU2XZLYIU19G7358W5T9E87AFR" hidden="1">#REF!</definedName>
    <definedName name="BExU33OMH5JZ904ICANETZ08X20J" hidden="1">#REF!</definedName>
    <definedName name="BExU3B66MCKJFSKT3HL8B5EJGVX0" hidden="1">#REF!</definedName>
    <definedName name="BExU3FIQME8CY7AIZPHINOQE8U4S"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H4QVOMTUDXRKDNWMMIRSYHD" hidden="1">#REF!</definedName>
    <definedName name="BExU4I148DA7PRCCISLWQ6ABXFK6" hidden="1">#REF!</definedName>
    <definedName name="BExU4L101H2KQHVKCKQ4PBAWZV6K" hidden="1">#REF!</definedName>
    <definedName name="BExU4NA00RRRBGRT6TOB0MXZRCRZ" hidden="1">#REF!</definedName>
    <definedName name="BExU51IFNZXPBDES28457LR8X60M" hidden="1">#REF!</definedName>
    <definedName name="BExU529I6YHVOG83TJHWSILIQU1S" hidden="1">#REF!</definedName>
    <definedName name="BExU57YCIKPRD8QWL6EU0YR3NG3J" hidden="1">#REF!</definedName>
    <definedName name="BExU5DSTBWXLN6E59B757KRWRI6E" hidden="1">#REF!</definedName>
    <definedName name="BExU5TDWM8NNDHYPQ7OQODTQ368A" hidden="1">#REF!</definedName>
    <definedName name="BExU5UQD0ZEWKNYDL4KL8VFIMNVH" hidden="1">#REF!</definedName>
    <definedName name="BExU5X4OX1V1XHS6WSSORVQPP6Z3" hidden="1">#REF!</definedName>
    <definedName name="BExU5XVPARTFMRYHNUTBKDIL4UJN" hidden="1">#REF!</definedName>
    <definedName name="BExU66KMFBAP8JCVG9VM1RD1TNFF"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BBTUF8BQ42DSGM94X5TG5GF" hidden="1">#REF!</definedName>
    <definedName name="BExU7HH4EAHFQHT4AXKGWAWZP3I0" hidden="1">#REF!</definedName>
    <definedName name="BExU7MF1ZVPDHOSMCAXOSYICHZ4I" hidden="1">#REF!</definedName>
    <definedName name="BExU7O2BJ6D5YCKEL6FD2EFCWYRX" hidden="1">#REF!</definedName>
    <definedName name="BExU7PKGGTU90XX4CKU6M5W0HTLN" hidden="1">#REF!</definedName>
    <definedName name="BExU7Q0JS9YIUKUPNSSAIDK2KJAV" hidden="1">#REF!</definedName>
    <definedName name="BExU7XNR6I6O94DKRLHQ1FWJ64S0" hidden="1">#REF!</definedName>
    <definedName name="BExU80I6AE5OU7P7F5V7HWIZBJ4P" hidden="1">#REF!</definedName>
    <definedName name="BExU86NB26MCPYIISZ36HADONGT2" hidden="1">#REF!</definedName>
    <definedName name="BExU885EZZNSZV3GP298UJ8LB7OL" hidden="1">#REF!</definedName>
    <definedName name="BExU8DZPVHN9IPBJG5ASDBCHVV6F" hidden="1">#REF!</definedName>
    <definedName name="BExU8FSAUP9TUZ1NO9WXK80QPHWV" hidden="1">#REF!</definedName>
    <definedName name="BExU8GOTU4Q7I3BF5S1PKOPIPIP8" hidden="1">#REF!</definedName>
    <definedName name="BExU8KFLAN778MBN93NYZB0FV30G" hidden="1">#REF!</definedName>
    <definedName name="BExU8MDV8JYF9JHWAW4N09DMLGH5" hidden="1">#REF!</definedName>
    <definedName name="BExU8R0Z2JP4BSAIMCN5VNQZSAQV" hidden="1">#REF!</definedName>
    <definedName name="BExU8SO8VG1NKAASDL1AWU8VYF7J" hidden="1">#REF!</definedName>
    <definedName name="BExU8UX9JX3XLB47YZ8GFXE0V7R2" hidden="1">#REF!</definedName>
    <definedName name="BExU91DC3DGKPZD6LTER2IRTF89C" hidden="1">#REF!</definedName>
    <definedName name="BExU91TEHJ9BOPW2I0PGCMVB2LIN" hidden="1">#REF!</definedName>
    <definedName name="BExU935WUOV28D64L2EAFTLHA8XK" hidden="1">#REF!</definedName>
    <definedName name="BExU96M1J7P9DZQ3S9H0C12KGYTW" hidden="1">#REF!</definedName>
    <definedName name="BExU9F05OR1GZ3057R6UL3WPEIYI" hidden="1">#REF!</definedName>
    <definedName name="BExU9GCSO5YILIKG6VAHN13DL75K" hidden="1">#REF!</definedName>
    <definedName name="BExU9KJOZLO15N11MJVN782NFGJ0" hidden="1">#REF!</definedName>
    <definedName name="BExU9KUGSKLYR8ZI3DN6F833CK8A" hidden="1">#REF!</definedName>
    <definedName name="BExU9LG29XU2K1GNKRO4438JYQZE" hidden="1">#REF!</definedName>
    <definedName name="BExU9MHVU4RJY03HU20S53C4BQTJ"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7MHC1RAILNC8XURIB3WHXK3" hidden="1">#REF!</definedName>
    <definedName name="BExUAABKIIVOK3JUILTKGJVUPEQK" hidden="1">#REF!</definedName>
    <definedName name="BExUAAH2D4VGVRIQGPJB00O9MFGA" hidden="1">#REF!</definedName>
    <definedName name="BExUABTJG7CHXQDBVDEEMHSVE1YY" hidden="1">#REF!</definedName>
    <definedName name="BExUAE7VUMCVDFX37BD0AFOQDTE3" hidden="1">#REF!</definedName>
    <definedName name="BExUAFV4JMBSM2SKBQL9NHL0NIBS" hidden="1">#REF!</definedName>
    <definedName name="BExUAMWQODKBXMRH1QCMJLJBF8M7" hidden="1">#REF!</definedName>
    <definedName name="BExUAQYCACRL8UX675MZ2A0135PW" hidden="1">#REF!</definedName>
    <definedName name="BExUAT7C2EA99VHS9U7OALH9YLZN" hidden="1">#REF!</definedName>
    <definedName name="BExUAVAV8UKWKQ0K62SFQWUFUOTU" hidden="1">#REF!</definedName>
    <definedName name="BExUAX8WS5OPVLCDXRGKTU2QMTFO" hidden="1">#REF!</definedName>
    <definedName name="BExUB8HLEXSBVPZ5AXNQEK96F1N4" hidden="1">#REF!</definedName>
    <definedName name="BExUB9U3LH9RE0L0C9VDXHG4Z0CT" hidden="1">#REF!</definedName>
    <definedName name="BExUBCDVZIEA7YT0LPSMHL5ZSERQ" hidden="1">#REF!</definedName>
    <definedName name="BExUBKXBUCN760QYU7Q8GESBWOQH" hidden="1">#REF!</definedName>
    <definedName name="BExUBL83ED0P076RN9RJ8P1MZ299" hidden="1">#REF!</definedName>
    <definedName name="BExUBS9LHCDLBL7S3ZNT91B3T5I9" hidden="1">#REF!</definedName>
    <definedName name="BExUBZB72GX583YHAMJJC3QGV1EZ" hidden="1">#REF!</definedName>
    <definedName name="BExUC4EMUM9S63KSY0LLQUAGWJ1A" hidden="1">#REF!</definedName>
    <definedName name="BExUC623BDYEODBN0N4DO6PJQ7NU" hidden="1">#REF!</definedName>
    <definedName name="BExUC8WH8TCKBB5313JGYYQ1WFLT" hidden="1">#REF!</definedName>
    <definedName name="BExUCFCDK6SPH86I6STXX8X3WMC4" hidden="1">#REF!</definedName>
    <definedName name="BExUCI1NZNPIHC2T0GUIENNZVCNG" hidden="1">#REF!</definedName>
    <definedName name="BExUCLC6AQ5KR6LXSAXV4QQ8ASVG" hidden="1">#REF!</definedName>
    <definedName name="BExUCPOPUZEN1BYI6PPSAUKQPXP4" hidden="1">#REF!</definedName>
    <definedName name="BExUCQL36TCLIPO8DEYYYFQLM20S" hidden="1">#REF!</definedName>
    <definedName name="BExUD4IOJ12X3PJG5WXNNGDRCKAP" hidden="1">#REF!</definedName>
    <definedName name="BExUD77TM7LZ8CRP774MLVLQMHJF" hidden="1">#REF!</definedName>
    <definedName name="BExUD9WX9BWK72UWVSLYZJLAY5VY" hidden="1">#REF!</definedName>
    <definedName name="BExUDBEUJH9IACZDBL1VAUWPG0QW" hidden="1">#REF!</definedName>
    <definedName name="BExUDEV0CYVO7Y5IQQBEJ6FUY9S6" hidden="1">#REF!</definedName>
    <definedName name="BExUDWOXQGIZW0EAIIYLQUPXF8YV" hidden="1">#REF!</definedName>
    <definedName name="BExUDXAIC17W1FUU8Z10XUAVB7CS" hidden="1">#REF!</definedName>
    <definedName name="BExUE5OMY7OAJQ9WR8C8HG311ORP" hidden="1">#REF!</definedName>
    <definedName name="BExUEBZ76MLA94L1R8NG6162LJJC"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QXGAYDXW65J1WQ66FUBU3MG" hidden="1">#REF!</definedName>
    <definedName name="BExVRT0Z04GVD2DWPCG83NW0VCB8" hidden="1">#REF!</definedName>
    <definedName name="BExVS6TC2D1M7WMNFJPY1Q5XO46F" hidden="1">#REF!</definedName>
    <definedName name="BExVSL787C8E4HFQZ2NVLT35I2XV" hidden="1">#REF!</definedName>
    <definedName name="BExVSP8QTS4AC4LXZ1NVOUOFOBPH"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XLMYR87BC04D1ERALPUFVPG" hidden="1">#REF!</definedName>
    <definedName name="BExVUEJ63CBM9VJMNW3RSE919GDN" hidden="1">#REF!</definedName>
    <definedName name="BExVUKZ8B9WB4BOZ2U77BLN0FQMO" hidden="1">#REF!</definedName>
    <definedName name="BExVUL9V3H8ZF6Y72LQBBN639YAA" hidden="1">#REF!</definedName>
    <definedName name="BExVULFDJFCNRI6ITVSJ20MEQ4RF" hidden="1">#REF!</definedName>
    <definedName name="BExVV5T14N2HZIK7HQ4P2KG09U0J" hidden="1">#REF!</definedName>
    <definedName name="BExVV7R410VYLADLX9LNG63ID6H1" hidden="1">#REF!</definedName>
    <definedName name="BExVV7WJSYFYP74SNAXSODTGHMLZ" hidden="1">#REF!</definedName>
    <definedName name="BExVVCEED4JEKF59OV0G3T4XFMFO" hidden="1">#REF!</definedName>
    <definedName name="BExVVNMYEAFCCP9QT0J8H252JWD9" hidden="1">#REF!</definedName>
    <definedName name="BExVVPFO2J7FMSRPD36909HN4BZJ" hidden="1">#REF!</definedName>
    <definedName name="BExVVQ19AQ3VCARJOC38SF7OYE9Y" hidden="1">#REF!</definedName>
    <definedName name="BExVVQ19TAECID45CS4HXT1RD3AQ" hidden="1">#REF!</definedName>
    <definedName name="BExVW0Z6US3NTJHJDYWIZB98DPUY" hidden="1">#REF!</definedName>
    <definedName name="BExVW1Q2P0JOW0VUQZZGZKEGMFKS"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TG1XJY59HT2TMMJM4S3G1YT" hidden="1">#REF!</definedName>
    <definedName name="BExVWYU8EK669NP172GEIGCTVPPA" hidden="1">#REF!</definedName>
    <definedName name="BExVX3MVJ0GHWPP1EL59ZQNKMX0B" hidden="1">#REF!</definedName>
    <definedName name="BExVX3XN2DRJKL8EDBIG58RYQ36R" hidden="1">#REF!</definedName>
    <definedName name="BExVXDZ63PUART77BBR5SI63TPC6" hidden="1">#REF!</definedName>
    <definedName name="BExVXHKI6LFYMGWISMPACMO247HL" hidden="1">#REF!</definedName>
    <definedName name="BExVXL0O69U12CDKBFJOPW4R1P2N" hidden="1">#REF!</definedName>
    <definedName name="BExVXLX2BZ5EF2X6R41BTKRJR1NM" hidden="1">#REF!</definedName>
    <definedName name="BExVXTK9AEYZ4I2G1G36EB5LBSYN" hidden="1">#REF!</definedName>
    <definedName name="BExVY11V7U1SAY4QKYE0PBSPD7LW" hidden="1">#REF!</definedName>
    <definedName name="BExVY1SV37DL5YU59HS4IG3VBCP4" hidden="1">#REF!</definedName>
    <definedName name="BExVY3WFGJKSQA08UF9NCMST928Y" hidden="1">#REF!</definedName>
    <definedName name="BExVY954UOEVQEIC5OFO4NEWVKAQ" hidden="1">#REF!</definedName>
    <definedName name="BExVYDC7HTM8F61S3XN21YNDDND2" hidden="1">#REF!</definedName>
    <definedName name="BExVYFFR4A093PVY6PMSQTBJDM7M" hidden="1">#REF!</definedName>
    <definedName name="BExVYFL875EZ1Y283MJDADGHT55S" hidden="1">#REF!</definedName>
    <definedName name="BExVYHDYIV5397LC02V4FEP8VD6W" hidden="1">#REF!</definedName>
    <definedName name="BExVYJXKYUCSEU1BZ19KSB39VXMD" hidden="1">#REF!</definedName>
    <definedName name="BExVYOVIZDA18YIQ0A30Q052PCAK" hidden="1">#REF!</definedName>
    <definedName name="BExVYQIXPEM6J4JVP78BRHIC05PV" hidden="1">#REF!</definedName>
    <definedName name="BExVYR9UQJ26G3DMTP1TIAG98DRS" hidden="1">#REF!</definedName>
    <definedName name="BExVYVGWN7SONLVDH9WJ2F1JS264" hidden="1">#REF!</definedName>
    <definedName name="BExVZ9EO732IK6MNMG17Y1EFTJQC" hidden="1">#REF!</definedName>
    <definedName name="BExVZB1Y5J4UL2LKK0363EU7GIJ1" hidden="1">#REF!</definedName>
    <definedName name="BExVZJQVO5LQ0BJH5JEN5NOBIAF6" hidden="1">#REF!</definedName>
    <definedName name="BExVZNXWS91RD7NXV5NE2R3C8WW7" hidden="1">#REF!</definedName>
    <definedName name="BExW0386REQRCQCVT9BCX80UPTRY" hidden="1">#REF!</definedName>
    <definedName name="BExW05XB61VWY09SYF60QOK8TPYX" hidden="1">#REF!</definedName>
    <definedName name="BExW06IWPRMJLGPZWY6KNMR28VMQ" hidden="1">#REF!</definedName>
    <definedName name="BExW08MEDLGNM5Z5KYW1HQXCBUR6" hidden="1">#REF!</definedName>
    <definedName name="BExW0CIO5SH0TQLZQ1VMKX3JZ7NW" hidden="1">#REF!</definedName>
    <definedName name="BExW0FYP4WXY71CYUG40SUBG9UWU" hidden="1">#REF!</definedName>
    <definedName name="BExW0RI61B4VV0ARXTFVBAWRA1C5" hidden="1">#REF!</definedName>
    <definedName name="BExW0VZZ6WSKCTPUWLYP7VEYJM10" hidden="1">#REF!</definedName>
    <definedName name="BExW0ZFYUNZUIMD4ETNZWCS9T0CT" hidden="1">#REF!</definedName>
    <definedName name="BExW1BVUYQTKMOR56MW7RVRX4L1L" hidden="1">#REF!</definedName>
    <definedName name="BExW1F1220628FOMTW5UAATHRJHK" hidden="1">#REF!</definedName>
    <definedName name="BExW1K4I0JZH96X4HFQY6YAMIG60" hidden="1">#REF!</definedName>
    <definedName name="BExW1TKA0Z9OP2DTG50GZR5EG8C7" hidden="1">#REF!</definedName>
    <definedName name="BExW1U0JLKQ094DW5MMOI8UHO09V" hidden="1">#REF!</definedName>
    <definedName name="BExW1WUZ349YPJVAKCEJO07L4NFW" hidden="1">#REF!</definedName>
    <definedName name="BExW21T2WD1YDR47I9BWVRGJZMKW" hidden="1">#REF!</definedName>
    <definedName name="BExW24NI0GQA13RVEGFK7ISS512B" hidden="1">#REF!</definedName>
    <definedName name="BExW283NP9D366XFPXLGSCI5UB0L" hidden="1">#REF!</definedName>
    <definedName name="BExW2F54PEPPIGMV5I4XLXMKJOTG" hidden="1">#REF!</definedName>
    <definedName name="BExW2H3C8WJSBW5FGTFKVDVJC4CL" hidden="1">#REF!</definedName>
    <definedName name="BExW2MSCKPGF5K3I7TL4KF5ISUOL" hidden="1">#REF!</definedName>
    <definedName name="BExW2SMO90FU9W8DVVES6Q4E6BZR" hidden="1">#REF!</definedName>
    <definedName name="BExW2V0ZEMESP2BVDJGZFBJOIOIQ"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MPQ2JLA196HW39IPT3Q6JVK" hidden="1">#REF!</definedName>
    <definedName name="BExW4MV5UH4OKNB95Q2AO7LFASBP" hidden="1">#REF!</definedName>
    <definedName name="BExW4QR9FV9MP5K610THBSM51RYO" hidden="1">#REF!</definedName>
    <definedName name="BExW4T5M43NPIJS54VL6SZAENBOE" hidden="1">#REF!</definedName>
    <definedName name="BExW4Z029R9E19ZENN3WEA3VDAD1" hidden="1">#REF!</definedName>
    <definedName name="BExW51EDOYXJBXR5AFJCYTA7JI06" hidden="1">#REF!</definedName>
    <definedName name="BExW5AZNT6IAZGNF2C879ODHY1B8" hidden="1">#REF!</definedName>
    <definedName name="BExW5VTHC5GDYD5M9B4Q0FUY7OBA" hidden="1">#REF!</definedName>
    <definedName name="BExW5W48S3UI5UJMSXULAD20EMCG" hidden="1">#REF!</definedName>
    <definedName name="BExW5WPU27WD4NWZOT0ZEJIDLX5J" hidden="1">#REF!</definedName>
    <definedName name="BExW5YYNT0AJF2AFS43IFCHR7WQQ"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TU0OMFLMCB6EWBOQSGHUMX5" hidden="1">#REF!</definedName>
    <definedName name="BExW6VBYODJKTS0FMZ47EQS9FUF2" hidden="1">#REF!</definedName>
    <definedName name="BExW6WZDUEZS3JDTHC8X310LL1OU" hidden="1">#REF!</definedName>
    <definedName name="BExW76F60TD8OIAVEJQE3MX4PLDY" hidden="1">#REF!</definedName>
    <definedName name="BExW782GMQD1F9JJSPQU5QT2TWON" hidden="1">#REF!</definedName>
    <definedName name="BExW794A74Z5F2K8LVQLD6VSKXUE" hidden="1">#REF!</definedName>
    <definedName name="BExW7DBCHP0SWYSW2RKLS8IBPCVS" hidden="1">#REF!</definedName>
    <definedName name="BExW7S00X50K2O0H0GL7P3JROGG6" hidden="1">#REF!</definedName>
    <definedName name="BExW81FSTXQA1A81CD1MVDX6257O" hidden="1">#REF!</definedName>
    <definedName name="BExW82C756R4HC5DTN5Z29F0D3QO" hidden="1">#REF!</definedName>
    <definedName name="BExW87VVJSJLAJQQHUHH974N4MAO" hidden="1">#REF!</definedName>
    <definedName name="BExW8COJI4803WMVPHGL8240OBIU" hidden="1">#REF!</definedName>
    <definedName name="BExW8K0SSIPSKBVP06IJ71600HJZ" hidden="1">#REF!</definedName>
    <definedName name="BExW8NM8DJJESE7GF7VGTO2XO6P1" hidden="1">#REF!</definedName>
    <definedName name="BExW8P9O4HQC1Y372I0HCCBVKNTO"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OHD0PA2FFDEECR0C4SFBRVS" hidden="1">#REF!</definedName>
    <definedName name="BExW9POK1KIOI0ALS5MZIKTDIYMA" hidden="1">#REF!</definedName>
    <definedName name="BExW9TVLB7OIHTG98I7I4EXBL61S" hidden="1">#REF!</definedName>
    <definedName name="BExXL0I7INHGEJWJ97OQTEJKJUBR" hidden="1">#REF!</definedName>
    <definedName name="BExXLDE6PN4ESWT3LXJNQCY94NE4"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CVFNFROM6X4XZABZ1M55JVL" hidden="1">#REF!</definedName>
    <definedName name="BExXND6872VJ3M2PGT056WQMWBHD" hidden="1">#REF!</definedName>
    <definedName name="BExXNPM24UN2PGVL9D1TUBFRIKR4" hidden="1">#REF!</definedName>
    <definedName name="BExXNWYB165VO9MHARCL5WLCHWS0" hidden="1">#REF!</definedName>
    <definedName name="BExXNYLR0NNRQQBQ09OAWL5SFA2P" hidden="1">#REF!</definedName>
    <definedName name="BExXO278QHQN8JDK5425EJ615ECC" hidden="1">#REF!</definedName>
    <definedName name="BExXO574BHMI9HN803IPJ8B00ZQ1" hidden="1">#REF!</definedName>
    <definedName name="BExXO81JZ0ARONLA93VY8VLBDM3Z" hidden="1">#REF!</definedName>
    <definedName name="BExXOBHOP0WGFHI2Y9AO4L440UVQ" hidden="1">#REF!</definedName>
    <definedName name="BExXOHSAD2NSHOLLMZ2JWA4I3I1R" hidden="1">#REF!</definedName>
    <definedName name="BExXOIDP4V2QCBHG5KQQO9VT0HDH" hidden="1">#REF!</definedName>
    <definedName name="BExXOMQ7TBU2AJ03HNGNVCK9S4VM" hidden="1">#REF!</definedName>
    <definedName name="BExXP49C9Y3U7LWFBFCQSE4WPWHA" hidden="1">#REF!</definedName>
    <definedName name="BExXP80B5FGA00JCM7UXKPI3PB7Y" hidden="1">#REF!</definedName>
    <definedName name="BExXP85M4WXYVN1UVHUTOEKEG5XS" hidden="1">#REF!</definedName>
    <definedName name="BExXPELOTHOAG0OWILLAH94OZV5J" hidden="1">#REF!</definedName>
    <definedName name="BExXPEWH9AJE234H90KL5ICZZ0IS" hidden="1">#REF!</definedName>
    <definedName name="BExXPS31W1VD2NMIE4E37LHVDF0L" hidden="1">#REF!</definedName>
    <definedName name="BExXPZKYEMVF5JOC14HYOOYQK6JK" hidden="1">#REF!</definedName>
    <definedName name="BExXQ12Q21G0KAAP7BK68KNBBDMH" hidden="1">#REF!</definedName>
    <definedName name="BExXQ72J3O85VF3MRWYM7RCY6B7A" hidden="1">#REF!</definedName>
    <definedName name="BExXQ89PA10X79WBWOEP1AJX1OQM" hidden="1">#REF!</definedName>
    <definedName name="BExXQCGQGGYSI0LTRVR73MUO50AW" hidden="1">#REF!</definedName>
    <definedName name="BExXQD2B3434GXJT0U2OVW30R5K6" hidden="1">#REF!</definedName>
    <definedName name="BExXQEEXFHDQ8DSRAJSB5ET6J004" hidden="1">#REF!</definedName>
    <definedName name="BExXQH41O5HZAH8BO6HCFY8YC3TU" hidden="1">#REF!</definedName>
    <definedName name="BExXQIRBLQSLAJTFL7224FCFUTKH" hidden="1">#REF!</definedName>
    <definedName name="BExXQJIEF5R3QQ6D8HO3NGPU0IQC"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IFB4QQ87QIGA9AG0NXP577K" hidden="1">#REF!</definedName>
    <definedName name="BExXRIQ2JF2CVTRDQX2D9SPH7FTN" hidden="1">#REF!</definedName>
    <definedName name="BExXRL4ETKGR5B08IWLV5UKWS07Z" hidden="1">#REF!</definedName>
    <definedName name="BExXRO4A6VUH1F4XV8N1BRJ4896W" hidden="1">#REF!</definedName>
    <definedName name="BExXRO9N1SNJZGKD90P4K7FU1J0P" hidden="1">#REF!</definedName>
    <definedName name="BExXRR9I9RZJSO66K1CB8R2H3ACH"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8HZ90IK9RD5CZ6M2XT64C3R" hidden="1">#REF!</definedName>
    <definedName name="BExXSBSP1TOY051HSPEPM0AEIO2M" hidden="1">#REF!</definedName>
    <definedName name="BExXSC8RFK5D68FJD2HI4K66SA6I" hidden="1">#REF!</definedName>
    <definedName name="BExXSGW487JM8X45CILCD3ELADND" hidden="1">#REF!</definedName>
    <definedName name="BExXSJA8FX6FL775LX7EDM4LQ4ZF"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RXWS5WKEYMU65AGIWPW8XMY" hidden="1">#REF!</definedName>
    <definedName name="BExXTYU24I49X78RIN9EOO9PMHSV"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VSXSP8ESN178IHNRRMIMOMT" hidden="1">#REF!</definedName>
    <definedName name="BExXUYND6EJO7CJ5KRICV4O1JNWK" hidden="1">#REF!</definedName>
    <definedName name="BExXV1HYM7PSRL7FDSBCIW13Z2U3" hidden="1">#REF!</definedName>
    <definedName name="BExXV6FWG4H3S2QEUJZYIXILNGJ7" hidden="1">#REF!</definedName>
    <definedName name="BExXVCVYROMZMHARVU6MD514BMTF" hidden="1">#REF!</definedName>
    <definedName name="BExXVGS1T0RO7HBN75IPQXATHZ23" hidden="1">#REF!</definedName>
    <definedName name="BExXVK87BMMO6LHKV0CFDNIQVIBS" hidden="1">#REF!</definedName>
    <definedName name="BExXVKZ9WXPGL6IVY6T61IDD771I" hidden="1">#REF!</definedName>
    <definedName name="BExXVUPU1FDA3CCHMAFE3SPCNSO2"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FP5AYE7EHYTJWBZSQ8PQ0YX" hidden="1">#REF!</definedName>
    <definedName name="BExXWSAAQ4VSVQZI0D2A8NTQ53VH" hidden="1">#REF!</definedName>
    <definedName name="BExXWVFIBQT8OY1O41FRFPFGXQHK" hidden="1">#REF!</definedName>
    <definedName name="BExXWWXHBZHA9J3N8K47F84X0M0L" hidden="1">#REF!</definedName>
    <definedName name="BExXX7V6XV8D71NMUTIG4TUF6DF3" hidden="1">#REF!</definedName>
    <definedName name="BExXX9D3XK7CEZ9SI9UOA6F79ZPL" hidden="1">#REF!</definedName>
    <definedName name="BExXXBBCLDS7K2HB4LLGA6TTTXO3" hidden="1">#REF!</definedName>
    <definedName name="BExXXBGNQF0HXLZNUFVN9AGYLRGU" hidden="1">#REF!</definedName>
    <definedName name="BExXXBM521DL8R4ZX7NZ3DBCUOR5" hidden="1">#REF!</definedName>
    <definedName name="BExXXC7OZI33XZ03NRMEP7VRLQK4"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5QFG6QP94SFT3935OBM8Y4K" hidden="1">#REF!</definedName>
    <definedName name="BExXY7TYEBFXRYUYIFHTN65RJ8EW" hidden="1">#REF!</definedName>
    <definedName name="BExXYD85DGL2MUZ4DB0JR3L1UVLF" hidden="1">#REF!</definedName>
    <definedName name="BExXYLBHANUXC5FCTDDTGOVD3GQS" hidden="1">#REF!</definedName>
    <definedName name="BExXYMNYAYH3WA2ZCFAYKZID9ZCI" hidden="1">#REF!</definedName>
    <definedName name="BExXYWEQL36MHLNSDGU1FOTX7M20" hidden="1">#REF!</definedName>
    <definedName name="BExXYWK1Q4ED490YK6LD13PRAMS4" hidden="1">#REF!</definedName>
    <definedName name="BExXYYT12SVN2VDMLVNV4P3ISD8T" hidden="1">#REF!</definedName>
    <definedName name="BExXZEDWUYH25UZMW2QU2RXFILJE" hidden="1">#REF!</definedName>
    <definedName name="BExXZFVV4YB42AZ3H1I40YG3JAPU" hidden="1">#REF!</definedName>
    <definedName name="BExXZH30Y2VXGXW705XP20HU2G86" hidden="1">#REF!</definedName>
    <definedName name="BExXZHJ9T2JELF12CHHGD54J1B0C" hidden="1">#REF!</definedName>
    <definedName name="BExXZNJ2X1TK2LRK5ZY3MX49H5T7" hidden="1">#REF!</definedName>
    <definedName name="BExXZOVPCEP495TQSON6PSRQ8XCY" hidden="1">#REF!</definedName>
    <definedName name="BExXZXKH7NBARQQAZM69Z57IH1MM" hidden="1">#REF!</definedName>
    <definedName name="BExY07WSDH5QEVM7BJXJK2ZRAI1O" hidden="1">#REF!</definedName>
    <definedName name="BExY0C3UBVC4M59JIRXVQ8OWAJC1" hidden="1">#REF!</definedName>
    <definedName name="BExY0G03T6MD304WV4PCS8A8UZOU" hidden="1">#REF!</definedName>
    <definedName name="BExY0JAM6LIEX03Y3CDOQG13XO98" hidden="1">#REF!</definedName>
    <definedName name="BExY0MLAPBIUHZHF3MNQUBZEOPGA"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4VIIZDQ07OMY7WD69P6ZBUX" hidden="1">#REF!</definedName>
    <definedName name="BExY16O8FRFU2AKAB73SDMHTLF36" hidden="1">#REF!</definedName>
    <definedName name="BExY180UKNW5NIAWD6ZUYTFEH8QS" hidden="1">#REF!</definedName>
    <definedName name="BExY1DPTV4LSY9MEOUGXF8X052NA" hidden="1">#REF!</definedName>
    <definedName name="BExY1GK9ELBEKDD7O6HR6DUO8YGO" hidden="1">#REF!</definedName>
    <definedName name="BExY1JK5FLBIKGF4D7K1BMSTT2W7" hidden="1">#REF!</definedName>
    <definedName name="BExY1JUYIFR0O90W747XIO278VF6" hidden="1">#REF!</definedName>
    <definedName name="BExY1NWOXXFV9GGZ3PX444LZ8TVX" hidden="1">#REF!</definedName>
    <definedName name="BExY1R7F5GLGAYZT2TMJYZVT5X8X" hidden="1">#REF!</definedName>
    <definedName name="BExY1TR13AYI0HGDYRVNRSR1VPOV" hidden="1">#REF!</definedName>
    <definedName name="BExY1UCL0RND63LLSM9X5SFRG117" hidden="1">#REF!</definedName>
    <definedName name="BExY1WAT3937L08HLHIRQHMP2A3H" hidden="1">#REF!</definedName>
    <definedName name="BExY1YEBOSLMID7LURP8QB46AI91" hidden="1">#REF!</definedName>
    <definedName name="BExY29MW53U9H65R6IEGDFI64XHB" hidden="1">#REF!</definedName>
    <definedName name="BExY2FS4LFX9OHOTQT7SJ2PXAC25" hidden="1">#REF!</definedName>
    <definedName name="BExY2GDPCZPVU0IQ6IJIB1YQQRQ6" hidden="1">#REF!</definedName>
    <definedName name="BExY2GTSZ3VA9TXLY7KW1LIAKJ61" hidden="1">#REF!</definedName>
    <definedName name="BExY2H4LV4INLFET24XNE1FUGSXP" hidden="1">#REF!</definedName>
    <definedName name="BExY2IXBR1SGYZH08T7QHKEFS8HA" hidden="1">#REF!</definedName>
    <definedName name="BExY2P7Y7WK5R8PQWMWRW9V4TL58" hidden="1">#REF!</definedName>
    <definedName name="BExY2Q4B5FUDA5VU4VRUHX327QN0" hidden="1">#REF!</definedName>
    <definedName name="BExY2UWXID9H1ZZT216IJ2W3T4R5" hidden="1">#REF!</definedName>
    <definedName name="BExY3BEDJM4RQA202MJY8RJM0FGU" hidden="1">#REF!</definedName>
    <definedName name="BExY3HOSK7YI364K15OX70AVR6F1" hidden="1">#REF!</definedName>
    <definedName name="BExY3T89AUR83SOAZZ3OMDEJDQ39" hidden="1">#REF!</definedName>
    <definedName name="BExY40KOAK8UPA3XIKC6WE4OLQAL" hidden="1">#REF!</definedName>
    <definedName name="BExY4MG771JQ84EMIVB6HQGGHZY7" hidden="1">#REF!</definedName>
    <definedName name="BExY4PWCSFB8P3J3TBQB2MD67263" hidden="1">#REF!</definedName>
    <definedName name="BExY4RZVZXZ35OZVEXTSWVVGE8XF" hidden="1">#REF!</definedName>
    <definedName name="BExY4RZW3KK11JLYBA4DWZ92M6LQ" hidden="1">#REF!</definedName>
    <definedName name="BExY4XOVTTNVZ577RLIEC7NZQFIX" hidden="1">#REF!</definedName>
    <definedName name="BExY50JAF5CG01GTHAUS7I4ZLUDC" hidden="1">#REF!</definedName>
    <definedName name="BExY53J6XUX9MQ87V5K1PHGLA5OZ"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RH59XWU9D7KAUQ3N5FQ6ZQU" hidden="1">#REF!</definedName>
    <definedName name="BExZIYO22G5UXOB42GDLYGVRJ6U7" hidden="1">#REF!</definedName>
    <definedName name="BExZJ7I9T8XU4MZRKJ1VVU76V2LZ" hidden="1">#REF!</definedName>
    <definedName name="BExZJCWI93DAGB0LYD3D3RXA5T1X" hidden="1">#REF!</definedName>
    <definedName name="BExZJG77BNPTTXPHBDO6JVBP267V" hidden="1">#REF!</definedName>
    <definedName name="BExZJMY170JCUU1RWASNZ1HJPRTA" hidden="1">#REF!</definedName>
    <definedName name="BExZJOQR77H0P4SUKVYACDCFBBXO" hidden="1">#REF!</definedName>
    <definedName name="BExZJS6RG34ODDY9HMZ0O34MEMSB" hidden="1">#REF!</definedName>
    <definedName name="BExZJTOQ0YP3Z6MU1Z3EQPWCQJAV" hidden="1">#REF!</definedName>
    <definedName name="BExZJXA66GVI2J3KFTXHYHM2MLFQ" hidden="1">#REF!</definedName>
    <definedName name="BExZK0FLA198EJ94QHWX96XGLB95" hidden="1">#REF!</definedName>
    <definedName name="BExZK28BCCZCJGD4172FUNAGUC1I" hidden="1">#REF!</definedName>
    <definedName name="BExZK34NR4BAD7HJAP7SQ926UQP3" hidden="1">#REF!</definedName>
    <definedName name="BExZK3FGPHH5H771U7D5XY7XBS6E" hidden="1">#REF!</definedName>
    <definedName name="BExZKG5XNKFLT5VIJGTGN1KRY9M1" hidden="1">#REF!</definedName>
    <definedName name="BExZKHYORG3O8C772XPFHM1N8T80" hidden="1">#REF!</definedName>
    <definedName name="BExZKJRF2IRR57DG9CLC7MSHWNNN" hidden="1">#REF!</definedName>
    <definedName name="BExZKV5GYXO0X760SBD9TWTIQHGI" hidden="1">#REF!</definedName>
    <definedName name="BExZKXUJFT2AT6IX3VNR84WD8J6O" hidden="1">#REF!</definedName>
    <definedName name="BExZL6E4YVXRUN7ZGF2BIGIXFR8K" hidden="1">#REF!</definedName>
    <definedName name="BExZLE6HTP4MI0C7JZBPGDRFSQHY" hidden="1">#REF!</definedName>
    <definedName name="BExZLGVLMKTPFXG42QYT0PO81G7F" hidden="1">#REF!</definedName>
    <definedName name="BExZLKMK7LRK14S09WLMH7MXSQXM" hidden="1">#REF!</definedName>
    <definedName name="BExZM7JVLG0W8EG5RBU915U3SKBY" hidden="1">#REF!</definedName>
    <definedName name="BExZM85FOVUFF110XMQ9O2ODSJUK" hidden="1">#REF!</definedName>
    <definedName name="BExZMF1MMTZ1TA14PZ8ASSU2CBSP" hidden="1">#REF!</definedName>
    <definedName name="BExZMKL5YQZD7F0FUCSVFGLPFK52" hidden="1">#REF!</definedName>
    <definedName name="BExZMOC3VNZALJM71X2T6FV91GTB" hidden="1">#REF!</definedName>
    <definedName name="BExZMRC0GXPSO9JOPK8FEZBDS80M" hidden="1">#REF!</definedName>
    <definedName name="BExZMVJ0ODX05Q2E8C4IZVAY7RGU" hidden="1">#REF!</definedName>
    <definedName name="BExZMXH39OB0I43XEL3K11U3G9PM" hidden="1">#REF!</definedName>
    <definedName name="BExZMZQ3RBKDHT5GLFNLS52OSJA0" hidden="1">#REF!</definedName>
    <definedName name="BExZN0MHIAUPB6G7US083VNAPOUO" hidden="1">#REF!</definedName>
    <definedName name="BExZN2F7Y2J2L2LN5WZRG949MS4A" hidden="1">#REF!</definedName>
    <definedName name="BExZN4TJVUGCFWL2CS28R36HN7S6" hidden="1">#REF!</definedName>
    <definedName name="BExZN6BHBBUIDVNQ8LMA86ZJ8SBU" hidden="1">#REF!</definedName>
    <definedName name="BExZN847WUWKRYTZWG9TCQZJS3OL" hidden="1">#REF!</definedName>
    <definedName name="BExZNEUW1MNCUTLJ4LWIW18J6TXS" hidden="1">#REF!</definedName>
    <definedName name="BExZNH3VISFF4NQI11BZDP5IQ7VG" hidden="1">#REF!</definedName>
    <definedName name="BExZNILV5N9PBKDZLALQEXXPJ2GZ" hidden="1">#REF!</definedName>
    <definedName name="BExZNJYCFYVMAOI62GB2BABK1ELE" hidden="1">#REF!</definedName>
    <definedName name="BExZNSCGGDV6CW77IZLFGQGTQJ5Q"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TNB1CJ3Y2RKLI1ZK0S8Z6H" hidden="1">#REF!</definedName>
    <definedName name="BExZOF9R1MU69L6PO5PC7TBTE9G9"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Q0XY507N8FJMVPKCTK8HC9H" hidden="1">#REF!</definedName>
    <definedName name="BExZPT0UWFAUYM11ETBX54NBI1PD"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IHTGHK7OOI2Y2PN3JYBY82I" hidden="1">#REF!</definedName>
    <definedName name="BExZQJJMGU5MHQOILGXGJPAQI5XI" hidden="1">#REF!</definedName>
    <definedName name="BExZQNQOI080YO1ADHPJGCG9R63F" hidden="1">#REF!</definedName>
    <definedName name="BExZQXBYEBN28QUH1KOVW6KKA5UM" hidden="1">#REF!</definedName>
    <definedName name="BExZQZKT146WEN8FTVZ7Y5TSB8L5" hidden="1">#REF!</definedName>
    <definedName name="BExZR12Y982N9EKLLP7Z52WQHXXF" hidden="1">#REF!</definedName>
    <definedName name="BExZR485AKBH93YZ08CMUC3WROED" hidden="1">#REF!</definedName>
    <definedName name="BExZR7TL98P2PPUVGIZYR5873DWW" hidden="1">#REF!</definedName>
    <definedName name="BExZRB9M8SJHCJ3R6G6N2FSC8JDL" hidden="1">#REF!</definedName>
    <definedName name="BExZRGD1603X5ACFALUUDKCD7X48" hidden="1">#REF!</definedName>
    <definedName name="BExZRP1X6UVLN1UOLHH5VF4STP1O" hidden="1">#REF!</definedName>
    <definedName name="BExZRQ930U6OCYNV00CH5I0Q4LPE" hidden="1">#REF!</definedName>
    <definedName name="BExZRVSS7LVKUWW3VM61WKHK4M49" hidden="1">#REF!</definedName>
    <definedName name="BExZRW8W514W8OZ72YBONYJ64GXF" hidden="1">#REF!</definedName>
    <definedName name="BExZRWJP2BUVFJPO8U8ATQEP0LZU" hidden="1">#REF!</definedName>
    <definedName name="BExZRXAKDKQ1K9GZ7R5F89HTIP5Y" hidden="1">#REF!</definedName>
    <definedName name="BExZS2OY9JTSSP01ZQ6V2T2LO5R9" hidden="1">#REF!</definedName>
    <definedName name="BExZSI9USDLZAN8LI8M4YYQL24GZ" hidden="1">#REF!</definedName>
    <definedName name="BExZSM0TL3458X254CZLZZ3GBCNQ" hidden="1">#REF!</definedName>
    <definedName name="BExZSPX0YNISGS8SVTI69D6NC4IM" hidden="1">#REF!</definedName>
    <definedName name="BExZSS0LA2JY4ZLJ1Z5YCMLJJZCH" hidden="1">#REF!</definedName>
    <definedName name="BExZTAQV2QVSZY5Y3VCCWUBSBW9P" hidden="1">#REF!</definedName>
    <definedName name="BExZTBN9GZGBJ8KW4A2BZPUYXU1F" hidden="1">#REF!</definedName>
    <definedName name="BExZTHSI2FX56PWRSNX9H5EWTZFO" hidden="1">#REF!</definedName>
    <definedName name="BExZTI39Q2UFW9SVCC3Q73QVFBU8"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T5496UMBP4LFSLTR1GVEW" hidden="1">#REF!</definedName>
    <definedName name="BExZUT54340I38GVCV79EL116WR0" hidden="1">#REF!</definedName>
    <definedName name="BExZUYDULCX65H9OZ9JHPBNKF3MI" hidden="1">#REF!</definedName>
    <definedName name="BExZV0192UZZ9JSP428VREBB1ZDY" hidden="1">#REF!</definedName>
    <definedName name="BExZV2QD5ZDK3AGDRULLA7JB46C3" hidden="1">#REF!</definedName>
    <definedName name="BExZV5FHALJ3O5Z9X9CYXRUGCC6O" hidden="1">#REF!</definedName>
    <definedName name="BExZVBQ29OM0V8XAL3HL0JIM0MMU" hidden="1">#REF!</definedName>
    <definedName name="BExZVEPYS6HYXG8RN9GMWZTHDEMK" hidden="1">#REF!</definedName>
    <definedName name="BExZVLM4T9ORS4ZWHME46U4Q103C" hidden="1">#REF!</definedName>
    <definedName name="BExZVM7OZWPPRH5YQW50EYMMIW1A" hidden="1">#REF!</definedName>
    <definedName name="BExZVPYGX2C5OSHMZ6F0KBKZ6B1S"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SMC9T48W74GFGQCIUJ8ZPP3" hidden="1">#REF!</definedName>
    <definedName name="BExZWUF2V4HY3HI8JN9ZVPRWK1H3" hidden="1">#REF!</definedName>
    <definedName name="BExZWX45URTK9KYDJHEXL1OTZ833" hidden="1">#REF!</definedName>
    <definedName name="BExZWYRG26HN53ZPZ5ERJKTS6RJ1" hidden="1">#REF!</definedName>
    <definedName name="BExZX0EWQEZO86WDAD9A4EAEZ012" hidden="1">#REF!</definedName>
    <definedName name="BExZX2T6ZT2DZLYSDJJBPVIT5OK2" hidden="1">#REF!</definedName>
    <definedName name="BExZXD01YCC2UKH6829EC0LCWB3B" hidden="1">#REF!</definedName>
    <definedName name="BExZXK6UA4ZV3XPC2N2NRSI4ZR6H"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Q7U5G08FQGUIGYT14QCBOF" hidden="1">#REF!</definedName>
    <definedName name="BExZY02V77YJBMODJSWZOYCMPS5X" hidden="1">#REF!</definedName>
    <definedName name="BExZY49QRZIR6CA41LFA9LM6EULU" hidden="1">#REF!</definedName>
    <definedName name="BExZYB62GGL1SOZY9U68AATTICHU" hidden="1">#REF!</definedName>
    <definedName name="BExZYBBCV1AW9XEIT73TO2286ETP" hidden="1">#REF!</definedName>
    <definedName name="BExZYF262HRLEVP6L4KINWX6HBYI" hidden="1">#REF!</definedName>
    <definedName name="BExZZ2FQA9A8C7CJKMEFQ9VPSLCE" hidden="1">#REF!</definedName>
    <definedName name="BExZZCHAVHW8C2H649KRGVQ0WVRT" hidden="1">#REF!</definedName>
    <definedName name="BExZZGIVJRHKETRE8HACEQE30128" hidden="1">#REF!</definedName>
    <definedName name="BExZZTK54OTLF2YB68BHGOS27GEN" hidden="1">#REF!</definedName>
    <definedName name="BExZZXB3JQQG4SIZS4MRU6NNW7HI" hidden="1">#REF!</definedName>
    <definedName name="BExZZZEMIIFKMLLV4DJKX5TB9R5V" hidden="1">#REF!</definedName>
    <definedName name="BG_Del" hidden="1">15</definedName>
    <definedName name="BG_Ins" hidden="1">4</definedName>
    <definedName name="BG_Mod" hidden="1">6</definedName>
    <definedName name="Blank3" hidden="1">#REF!</definedName>
    <definedName name="Blank4" hidden="1">#REF!</definedName>
    <definedName name="Blank5" hidden="1">#REF!</definedName>
    <definedName name="Blank6" hidden="1">#REF!</definedName>
    <definedName name="Blank7" hidden="1">#REF!</definedName>
    <definedName name="Blank8" hidden="1">#REF!</definedName>
    <definedName name="BLPH1" hidden="1">#REF!</definedName>
    <definedName name="BLPH2" hidden="1">#REF!</definedName>
    <definedName name="BLPH3" hidden="1">#REF!</definedName>
    <definedName name="BLPH4" hidden="1">#REF!</definedName>
    <definedName name="BM" localSheetId="8" hidden="1">{"EBITDA",#N/A,TRUE,"P&amp;L Net of Disc Ops";"output net of disc ops",#N/A,TRUE,"Revenue";"input",#N/A,TRUE,"Revenue";"output",#N/A,TRUE,"DC";"Input",#N/A,TRUE,"DC";"MTN and MCN",#N/A,TRUE,"Margin";"output detail line items",#N/A,TRUE,"SGA";"personnel by year",#N/A,TRUE,"Payroll";#N/A,#N/A,TRUE,"CapEx"}</definedName>
    <definedName name="BM" hidden="1">{"EBITDA",#N/A,TRUE,"P&amp;L Net of Disc Ops";"output net of disc ops",#N/A,TRUE,"Revenue";"input",#N/A,TRUE,"Revenue";"output",#N/A,TRUE,"DC";"Input",#N/A,TRUE,"DC";"MTN and MCN",#N/A,TRUE,"Margin";"output detail line items",#N/A,TRUE,"SGA";"personnel by year",#N/A,TRUE,"Payroll";#N/A,#N/A,TRUE,"CapEx"}</definedName>
    <definedName name="BMGHIndex" hidden="1">"O"</definedName>
    <definedName name="bn" hidden="1">#REF!</definedName>
    <definedName name="BNE_MESSAGES_HIDDEN" hidden="1">#REF!</definedName>
    <definedName name="bon" localSheetId="8" hidden="1">{#N/A,#N/A,FALSE,"Monthly SAIFI";#N/A,#N/A,FALSE,"Yearly SAIFI";#N/A,#N/A,FALSE,"Monthly CAIDI";#N/A,#N/A,FALSE,"Yearly CAIDI";#N/A,#N/A,FALSE,"Monthly SAIDI";#N/A,#N/A,FALSE,"Yearly SAIDI";#N/A,#N/A,FALSE,"Monthly MAIFI";#N/A,#N/A,FALSE,"Yearly MAIFI";#N/A,#N/A,FALSE,"Monthly Cust &gt;=4 Int"}</definedName>
    <definedName name="bon" hidden="1">{#N/A,#N/A,FALSE,"Monthly SAIFI";#N/A,#N/A,FALSE,"Yearly SAIFI";#N/A,#N/A,FALSE,"Monthly CAIDI";#N/A,#N/A,FALSE,"Yearly CAIDI";#N/A,#N/A,FALSE,"Monthly SAIDI";#N/A,#N/A,FALSE,"Yearly SAIDI";#N/A,#N/A,FALSE,"Monthly MAIFI";#N/A,#N/A,FALSE,"Yearly MAIFI";#N/A,#N/A,FALSE,"Monthly Cust &gt;=4 Int"}</definedName>
    <definedName name="book1" hidden="1">#REF!</definedName>
    <definedName name="boston" localSheetId="8" hidden="1">{"TotalGeralDespesasPorArea",#N/A,FALSE,"VinculosAccessEfetivo"}</definedName>
    <definedName name="boston" hidden="1">{"TotalGeralDespesasPorArea",#N/A,FALSE,"VinculosAccessEfetivo"}</definedName>
    <definedName name="BROWN"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vcx" localSheetId="8" hidden="1">{"Valuation",#N/A,FALSE,"ProForma-ASPT"}</definedName>
    <definedName name="bvcx" hidden="1">{"Valuation",#N/A,FALSE,"ProForma-ASPT"}</definedName>
    <definedName name="bvhl" localSheetId="8" hidden="1">{"Valuation",#N/A,FALSE,"ProForma-ASPT"}</definedName>
    <definedName name="bvhl" hidden="1">{"Valuation",#N/A,FALSE,"ProForma-ASPT"}</definedName>
    <definedName name="c.LTMYear" hidden="1">#REF!</definedName>
    <definedName name="calculations2" localSheetId="8"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n" localSheetId="8" hidden="1">{#N/A,#N/A,FALSE,"O&amp;M by processes";#N/A,#N/A,FALSE,"Elec Act vs Bud";#N/A,#N/A,FALSE,"G&amp;A";#N/A,#N/A,FALSE,"BGS";#N/A,#N/A,FALSE,"Res Cost"}</definedName>
    <definedName name="can" hidden="1">{#N/A,#N/A,FALSE,"O&amp;M by processes";#N/A,#N/A,FALSE,"Elec Act vs Bud";#N/A,#N/A,FALSE,"G&amp;A";#N/A,#N/A,FALSE,"BGS";#N/A,#N/A,FALSE,"Res Cost"}</definedName>
    <definedName name="cance" localSheetId="8" hidden="1">{#N/A,#N/A,TRUE,"PAGE 2";#N/A,#N/A,TRUE,"PAGE 3";#N/A,#N/A,TRUE,"PAGE4"}</definedName>
    <definedName name="cance" hidden="1">{#N/A,#N/A,TRUE,"PAGE 2";#N/A,#N/A,TRUE,"PAGE 3";#N/A,#N/A,TRUE,"PAGE4"}</definedName>
    <definedName name="Capital" hidden="1">#REF!</definedName>
    <definedName name="cat" localSheetId="8" hidden="1">{#N/A,#N/A,FALSE,"Taxblinc";#N/A,#N/A,FALSE,"Rsvsacls"}</definedName>
    <definedName name="cat" hidden="1">{#N/A,#N/A,FALSE,"Taxblinc";#N/A,#N/A,FALSE,"Rsvsacls"}</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_opts" hidden="1">"1, 6, 1, False, 2, False, False, , 0, False, True, 1, 2"</definedName>
    <definedName name="cb_Chart_10_opts" hidden="1">"1, 8, 1, False, 2, False, False, , 0, False, False, 1, 1"</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5, 1, False, 2, False, False, , 0, False, False, 1, 2"</definedName>
    <definedName name="cb_Chart_12_opts" hidden="1">"1, 5, 1, False, 2, True, False, , 0, True, False, 1, 2"</definedName>
    <definedName name="cb_Chart_13_opts" hidden="1">"1, 5, 1, False, 2, True, False, , 0, True, False, 1, 2"</definedName>
    <definedName name="cb_Chart_14_opts" hidden="1">"2, 2, 2, True, 2, False, False, , 0, False, True, 1, 2"</definedName>
    <definedName name="cb_Chart_15_opts" hidden="1">"2, 1, 2, True, 2, False, False, , 0, False, True, 1, 2"</definedName>
    <definedName name="cb_Chart_1501_opts" hidden="1">"1, 10, 1, False, 2, True, False, , 0, False, False, 2, 2"</definedName>
    <definedName name="cb_Chart_16_opts" hidden="1">"2, 1, 2, True, 2, False, False, , 0, False, True, 1, 2"</definedName>
    <definedName name="cb_Chart_1670_opts" hidden="1">"1, 5, 1, False, 2, True, False, , 0, False, False, 2, 1"</definedName>
    <definedName name="cb_Chart_17_opts" hidden="1">"1, 9, 1, False, 2, False, False, , 0, False, False, 1, 1"</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_opts" hidden="1">"1, 9, 1, False, 2, False, False, , 0, False, False, 1, 1"</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hidden="1">#REF!</definedName>
    <definedName name="cb_Chart_26_opts" hidden="1">"1, 2, 1, False, 2, False, False, , 0, False, False, 2, 1"</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10, 1, False, 2, True, False, , 0, False, False, 2, 2"</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10, 1, False, 2, True, False, , 0, False, False, 2, 1"</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3, 1, False, 2, False, False, , 0, False, True, 2, 2"</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"2, 1, 2, True, 2, False, False, , 0, False, True, 1,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2, 1, False, 2, False, False, , 0, False, False, 2, 1"</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2, 1, False, 2, False, False, , 0, False, False, 2, 1"</definedName>
    <definedName name="cb_sChart_36498_opts" hidden="1">"1, 3, 1, False, 2, False, False, , 0, False, False, 1, 2"</definedName>
    <definedName name="cb_sChart_37450_opts" hidden="1">"1, 1, 1, False, 2, True, False, , 0, False, False, 1, 2"</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1, 1, False, 2, True, False, , 0, False, False, 1, 2"</definedName>
    <definedName name="cb_sChart_5449_opts" hidden="1">"1, 3, 1, False, 2, False, False, , 0, False, True, 2, 2"</definedName>
    <definedName name="cb_sChart_5723_opts" hidden="1">"1, 1, 1, False, 2, True, False, , 0, False, False, 2, 1"</definedName>
    <definedName name="cb_sChart_58046_opts" hidden="1">"1, 1, 1, False, 2, True, False, , 0, False, False, 1,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1, 1, False, 2, False, False, , 0, False, False, 1, 1"</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2, 1, False, 2, False, False, , 0, False, False, 2, 1"</definedName>
    <definedName name="cb_sChart_79140_opts" hidden="1">"1, 1, 1, False, 2, True, False, , 0, False, False, 1, 2"</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1, 1, False, 2, True, False, , 0, False, False, 1, 2"</definedName>
    <definedName name="cb_sChart_87236_opts" hidden="1">"1, 2, 1, False, 2, False, False, , 0, False, False, 2, 1"</definedName>
    <definedName name="cb_sChart_95047_opts" hidden="1">"1, 3, 1, False, 2, False, False, , 0, False, False, 1, 2"</definedName>
    <definedName name="cb_sChart_96286_opts" hidden="1">"1, 2, 1, False, 2, False, False, , 0, False, False, 2, 1"</definedName>
    <definedName name="cb_sChart105F0196_opts" hidden="1">"1, 2, 1, False, 2, False, False, , 1, False, False, 2, 1"</definedName>
    <definedName name="cb_sChart11DCFB24_opts" hidden="1">"1, 9, 1, False, 2, False, False, , 0, False, True, 1, 1"</definedName>
    <definedName name="cb_sChart11EADA92_opts" hidden="1">"1, 1, 1, False, 2, False, False, , 0, False, True, 2, 2"</definedName>
    <definedName name="cb_sChart11EAED4A_opts" hidden="1">"1, 1, 1, False, 2, False, False, , 0, False, True, 2, 2"</definedName>
    <definedName name="cb_sChart11EB049E_opts" hidden="1">"1, 1, 1, False, 2, False, False, , 0, False, True, 2, 2"</definedName>
    <definedName name="cb_sChart11FB1BDC_opts" hidden="1">"1, 1, 1, False, 2, True, False, , 0, False, True, 2, 2"</definedName>
    <definedName name="cb_sChart11FB2467_opts" hidden="1">"1, 1, 1, False, 2, True, False, , 0, False, True, 2, 2"</definedName>
    <definedName name="cb_sChart11FB271E_opts" hidden="1">"1, 1, 1, False, 2, True, False, , 0, False, True, 2, 2"</definedName>
    <definedName name="cb_sChart11FB296C_opts" hidden="1">"1, 1, 1, False, 2, True, False, , 0, False, True, 2, 2"</definedName>
    <definedName name="cb_sChart11FB4DE8_opts" hidden="1">"1, 9, 1, False, 2, False, False, , 0, False, True, 1, 2"</definedName>
    <definedName name="cb_sChart11FCA363_opts" hidden="1">"2, 1, 2, True, 2, False, False, , 0, False, True, 2, 2"</definedName>
    <definedName name="cb_sChart11FCA851_opts" hidden="1">"2, 1, 2, True, 2, False, False, , 0, False, True, 2, 2"</definedName>
    <definedName name="cb_sChart11FCE81C_opts" hidden="1">"1, 9, 1, False, 2, False, False, , 0, False, True, 2, 2"</definedName>
    <definedName name="cb_sChart12073B79_opts" hidden="1">"1, 9, 1, False, 2, False, False, , 0, False, True, 2, 2"</definedName>
    <definedName name="cb_sChart12074F69_opts" hidden="1">"1, 9, 1, False, 2, False, False, , 0, False, True, 2, 2"</definedName>
    <definedName name="cb_sChart1216F828_opts" hidden="1">"2, 1, 1, False, 2, False, False, , 0, False, True, 2, 2"</definedName>
    <definedName name="cb_sChart122574E1_opts" hidden="1">"1, 1, 1, False, 2, False, False, , 0, False, True, 2, 2"</definedName>
    <definedName name="cb_sChart12285211_opts" hidden="1">"1, 9, 1, False, 2, False, False, , 0, False, False, 1, 2"</definedName>
    <definedName name="cb_sChart12291B1F_opts" hidden="1">"2, 1, 1, True, 3, False, False, , 0, False, False, 1, 2"</definedName>
    <definedName name="cb_sChart1248DE96_opts" hidden="1">"1, 9, 1, False, 2, False, False, , 0, False, False, 1, 2"</definedName>
    <definedName name="cb_sChart1248E206_opts" hidden="1">"1, 9, 1, False, 2, False, False, , 0, False, False, 1, 2"</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396A6FE_opts" hidden="1">"1, 9, 1, False, 2, False, False, , 0, False, False, 1, 1"</definedName>
    <definedName name="cb_sChart1396A888_opts" hidden="1">"1, 9, 1, False, 2, False, False, , 0, False, False, 1, 1"</definedName>
    <definedName name="cb_sChart13A1E042_opts" hidden="1">"1, 9, 1, False, 2, False, False, , 0, False, False, 1, 1"</definedName>
    <definedName name="cb_sChart13A1E4A4_opts" hidden="1">"1, 9, 1, False, 2, False, False, , 0, False, False, 1, 1"</definedName>
    <definedName name="cb_sChart15CA0E0A_opts" hidden="1">"1, 9, 1, False, 2, False, False, , 0, False, False, 1, 2"</definedName>
    <definedName name="cb_sChart15CA1FFD_opts" hidden="1">"1, 10, 1, False, 2, False, False, , 0, False, False, 1, 1"</definedName>
    <definedName name="cb_sChart15CA20AB_opts" hidden="1">"1, 9, 1, False, 2, False, False, , 0, False, False, 1, 1"</definedName>
    <definedName name="cb_sChart15CA2F5C_opts" hidden="1">"1, 9, 1, False, 2, False, False, , 0, False, False, 1, 1"</definedName>
    <definedName name="cb_sChart15CA30C3_opts" hidden="1">"1, 9, 1, False, 2, False, False, , 0, False, True, 1, 1"</definedName>
    <definedName name="cb_sChart16729FA9_opts" hidden="1">"1, 10, 1, False, 2, False, False, , 0, False, False, 1, 1"</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A3873A1_opts" hidden="1">"1, 1, 1, False, 2, True, False, , 0, False, True, 1, 1"</definedName>
    <definedName name="cb_sChart1A3875D8_opts" hidden="1">"1, 1, 1, False, 2, False, False, , 0, False, False, 1, 1"</definedName>
    <definedName name="cb_sChart1A3877BF_opts" hidden="1">"1, 1, 1, False, 2, True, False, , 0, False, True, 1, 1"</definedName>
    <definedName name="cb_sChart1A387878_opts" hidden="1">"1, 1, 1, False, 2, True, False, , 0, False, True, 1, 1"</definedName>
    <definedName name="cb_sChart1A387AF4_opts" hidden="1">"1, 3, 1, False, 2, False, False, , 0, False, False, 1, 1"</definedName>
    <definedName name="cb_sChart1A38BEAE_opts" hidden="1">"1, 10, 1, False, 2, True, False, , 0, False, False, 1, 1"</definedName>
    <definedName name="cb_sChart1A43A019_opts" hidden="1">"1, 1, 1, False, 2, True, False, , 0, False, False, 1, 1"</definedName>
    <definedName name="cb_sChart1A4414D6_opts" hidden="1">"1, 1, 1, False, 2, True, False, , 0, False, False, 1, 1"</definedName>
    <definedName name="cb_sChart1A4416BC_opts" hidden="1">"1, 1, 1, False, 2, True, False, , 0, False, False, 1, 1"</definedName>
    <definedName name="cb_sChart1A4418D0_opts" hidden="1">"1, 1, 1, False, 2, True, False, , 0, False, False, 1, 1"</definedName>
    <definedName name="cb_sChart1A4419DA_opts" hidden="1">"1, 1, 1, False, 2, True, False, , 0, False, False, 1, 1"</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7F59C8D_opts" hidden="1">"1, 4, 1, False, 2, False, False, , 0, False, False, 1, 1"</definedName>
    <definedName name="cb_sChart7F59D80_opts" hidden="1">"1, 1, 1, False, 2, True, False, , 0, False, False, 1, 1"</definedName>
    <definedName name="cb_sChart7F5A913_opts" hidden="1">"1, 1, 1, False, 2, True, False, , 0, False, False, 3, 1"</definedName>
    <definedName name="cb_sChart7F5AA63_opts" hidden="1">"1, 1, 1, False, 2, False, False, , 0, False, False, 3, 1"</definedName>
    <definedName name="cb_sChart7F5AB6D_opts" hidden="1">"1, 1, 1, False, 2, False, False, , 0, False, False, 3, 1"</definedName>
    <definedName name="cb_sChart7F5AED1_opts" hidden="1">"1, 1, 1, False, 2, False, False, , 0, False, False, 3, 1"</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D68BCC9_opts" hidden="1">"1, 1, 1, False, 2, True, False, , 0, False, True, 1, 1"</definedName>
    <definedName name="cb_sChartD6B06A2_opts" hidden="1">"1, 1, 1, False, 2, False, False, , 0, False, False, 2, 2"</definedName>
    <definedName name="cb_sChartD6B1FA3_opts" hidden="1">"1, 1, 1, False, 2, False, False, , 0, False, False, 2, 2"</definedName>
    <definedName name="cb_sChartD6B69B1_opts" hidden="1">"1, 1, 1, False, 2, False, False, , 0, False, False, 1, 2"</definedName>
    <definedName name="cb_sChartD6B76F0_opts" hidden="1">"2, 1, 1, False, 2, False, False, , 0, False, False, 1, 2"</definedName>
    <definedName name="cb_sChartD6B943C_opts" hidden="1">"2, 1, 1, False, 3, False, False, , 0, False, False, 1, 2"</definedName>
    <definedName name="cb_sChartD6C1C01_opts" hidden="1">"2, 1, 1, True, 2, False, False, , 0, False, False, 1, 2"</definedName>
    <definedName name="cb_sChartD6FD60D_opts" hidden="1">"1, 1, 1, False, 2, False, False, , 0, False, False, 1, 1"</definedName>
    <definedName name="cb_sChartD78B484_opts" hidden="1">"2, 1, 1, False, 2, True, False, , 0, False, False, 1, 2"</definedName>
    <definedName name="cb_sChartD78C2AA_opts" hidden="1">"2, 1, 1, True, 2, True, False, , 0, False, False, 1, 2"</definedName>
    <definedName name="cb_sChartD78C76A_opts" hidden="1">"2, 1, 1, True, 2, True, False, , 0, False, False, 1, 1"</definedName>
    <definedName name="cb_sChartD78CF99_opts" hidden="1">"2, 1, 3, True, 2, False, False, , 0, False, False, 1, 1"</definedName>
    <definedName name="cb_sChartD78D2CE_opts" hidden="1">"1, 1, 1, False, 2, False, False, , 0, False, False, 1, 2"</definedName>
    <definedName name="cb_sChartD78D365_opts" hidden="1">"1, 1, 1, False, 2, False, False, , 0, False, False, 1, 2"</definedName>
    <definedName name="cb_sChartD78D5B3_opts" hidden="1">"1, 1, 1, False, 2, False, False, , 0, False, False, 1, 2"</definedName>
    <definedName name="cb_sChartD78D655_opts" hidden="1">"1, 1, 1, False, 2, True, False, , 0, False, False, 1, 2"</definedName>
    <definedName name="cb_sChartD78DFD4_opts" hidden="1">"2, 1, 1, True, 2, False, False, , 0, False, False, 1, 2"</definedName>
    <definedName name="cb_sChartD78E27F_opts" hidden="1">"2, 1, 1, True, 2, False, False, , 0, False, False, 1, 2"</definedName>
    <definedName name="cb_sChartD78E924_opts" hidden="1">"2, 1, 1, True, 3, False, False, , 0, False, False, 1, 2"</definedName>
    <definedName name="cb_sChartD7A9852_opts" hidden="1">"2, 1, 1, True, 3, False, False, , 0, False, False, 1,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cvbcv" localSheetId="8"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hidden="1">-250256570</definedName>
    <definedName name="ccbbcvbc" localSheetId="8"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c" localSheetId="8" hidden="1">{#N/A,#N/A,FALSE,"O&amp;M by processes";#N/A,#N/A,FALSE,"Elec Act vs Bud";#N/A,#N/A,FALSE,"G&amp;A";#N/A,#N/A,FALSE,"BGS";#N/A,#N/A,FALSE,"Res Cost"}</definedName>
    <definedName name="cccc" hidden="1">{#N/A,#N/A,FALSE,"O&amp;M by processes";#N/A,#N/A,FALSE,"Elec Act vs Bud";#N/A,#N/A,FALSE,"G&amp;A";#N/A,#N/A,FALSE,"BGS";#N/A,#N/A,FALSE,"Res Cost"}</definedName>
    <definedName name="ccccccccc" localSheetId="8"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ccccccccc"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Central" localSheetId="8" hidden="1">{"1998",#N/A,FALSE,"Sec 2";"1999",#N/A,FALSE,"Sec 2";"2000",#N/A,FALSE,"Sec 2";"2001",#N/A,FALSE,"Sec 2";"2002",#N/A,FALSE,"Sec 2";"Totals",#N/A,FALSE,"Sec 2";"assump",#N/A,FALSE,"Assump";"Meters",#N/A,FALSE,"Assump #2"}</definedName>
    <definedName name="Central" hidden="1">{"1998",#N/A,FALSE,"Sec 2";"1999",#N/A,FALSE,"Sec 2";"2000",#N/A,FALSE,"Sec 2";"2001",#N/A,FALSE,"Sec 2";"2002",#N/A,FALSE,"Sec 2";"Totals",#N/A,FALSE,"Sec 2";"assump",#N/A,FALSE,"Assump";"Meters",#N/A,FALSE,"Assump #2"}</definedName>
    <definedName name="CGG"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CGG"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ChangeRange" hidden="1">#N/A</definedName>
    <definedName name="ChangeRange2" hidden="1">#N/A</definedName>
    <definedName name="Check2" hidden="1">40823.4478125</definedName>
    <definedName name="chik" localSheetId="8" hidden="1">{#N/A,#N/A,FALSE,"Summary";#N/A,#N/A,FALSE,"1991";#N/A,#N/A,FALSE,"91 AMT";#N/A,#N/A,FALSE,"1992";#N/A,#N/A,FALSE,"92 AMT";#N/A,#N/A,FALSE,"1993";#N/A,#N/A,FALSE,"93 AMT"}</definedName>
    <definedName name="chik" hidden="1">{#N/A,#N/A,FALSE,"Summary";#N/A,#N/A,FALSE,"1991";#N/A,#N/A,FALSE,"91 AMT";#N/A,#N/A,FALSE,"1992";#N/A,#N/A,FALSE,"92 AMT";#N/A,#N/A,FALSE,"1993";#N/A,#N/A,FALSE,"93 AMT"}</definedName>
    <definedName name="CIQWBGuid" hidden="1">"243260c6-05d5-40c2-b843-dfac5be0fee6"</definedName>
    <definedName name="ckckks" localSheetId="8" hidden="1">{#N/A,#N/A,FALSE,"Index";#N/A,#N/A,FALSE,"1-1 Vol Graph";#N/A,#N/A,FALSE,"1-2 Approve App Graph";#N/A,#N/A,FALSE,"1-3  Sales Summary_Volume";#N/A,#N/A,FALSE,"1-4  Net Effective Members"}</definedName>
    <definedName name="ckckks" hidden="1">{#N/A,#N/A,FALSE,"Index";#N/A,#N/A,FALSE,"1-1 Vol Graph";#N/A,#N/A,FALSE,"1-2 Approve App Graph";#N/A,#N/A,FALSE,"1-3  Sales Summary_Volume";#N/A,#N/A,FALSE,"1-4  Net Effective Members"}</definedName>
    <definedName name="cleanup" localSheetId="8" hidden="1">{#N/A,#N/A,TRUE,"TAXPROV";#N/A,#N/A,TRUE,"FLOWTHRU";#N/A,#N/A,TRUE,"SCHEDULE M'S";#N/A,#N/A,TRUE,"PLANT M'S";#N/A,#N/A,TRUE,"TAXJE"}</definedName>
    <definedName name="cleanup" hidden="1">{#N/A,#N/A,TRUE,"TAXPROV";#N/A,#N/A,TRUE,"FLOWTHRU";#N/A,#N/A,TRUE,"SCHEDULE M'S";#N/A,#N/A,TRUE,"PLANT M'S";#N/A,#N/A,TRUE,"TAXJE"}</definedName>
    <definedName name="ClientMatter" hidden="1">"b1"</definedName>
    <definedName name="CompanyBlank"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Company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CompanyName1" hidden="1">#REF!</definedName>
    <definedName name="CompanyName2" hidden="1">#REF!</definedName>
    <definedName name="CompanyName3" hidden="1">#REF!</definedName>
    <definedName name="CompRange1" localSheetId="8" hidden="1">OFFSET(CompRange1Main,9,0,COUNTA(CompRange1Main)-COUNTA(#REF!),1)</definedName>
    <definedName name="CompRange1" hidden="1">OFFSET(CompRange1Main,9,0,COUNTA(CompRange1Main)-COUNTA(#REF!),1)</definedName>
    <definedName name="CompRange1Main" hidden="1">#REF!</definedName>
    <definedName name="CompRange2" localSheetId="8" hidden="1">OFFSET(CompRange2Main,9,0,COUNTA(CompRange2Main)-COUNTA(#REF!),1)</definedName>
    <definedName name="CompRange2" hidden="1">OFFSET(CompRange2Main,9,0,COUNTA(CompRange2Main)-COUNTA(#REF!),1)</definedName>
    <definedName name="CompRange2Main" hidden="1">#REF!</definedName>
    <definedName name="CompRange3" localSheetId="8" hidden="1">OFFSET(CompRange3Main,9,0,COUNTA(CompRange3Main)-COUNTA(#REF!),1)</definedName>
    <definedName name="CompRange3" hidden="1">OFFSET(CompRange3Main,9,0,COUNTA(CompRange3Main)-COUNTA(#REF!),1)</definedName>
    <definedName name="CompRange3Main" hidden="1">#REF!</definedName>
    <definedName name="Consol." localSheetId="8" hidden="1">{#N/A,#N/A,FALSE,"CONTROLE"}</definedName>
    <definedName name="Consol." hidden="1">{#N/A,#N/A,FALSE,"CONTROLE"}</definedName>
    <definedName name="Consolid" localSheetId="8" hidden="1">{#N/A,#N/A,FALSE,"O&amp;M by processes";#N/A,#N/A,FALSE,"Elec Act vs Bud";#N/A,#N/A,FALSE,"G&amp;A";#N/A,#N/A,FALSE,"BGS";#N/A,#N/A,FALSE,"Res Cost"}</definedName>
    <definedName name="Consolid" hidden="1">{#N/A,#N/A,FALSE,"O&amp;M by processes";#N/A,#N/A,FALSE,"Elec Act vs Bud";#N/A,#N/A,FALSE,"G&amp;A";#N/A,#N/A,FALSE,"BGS";#N/A,#N/A,FALSE,"Res Cost"}</definedName>
    <definedName name="CONSOLIDA" localSheetId="8" hidden="1">{"DOMETIC CONSOLIDATED",#N/A,FALSE,"M-1"}</definedName>
    <definedName name="CONSOLIDA" hidden="1">{"DOMETIC CONSOLIDATED",#N/A,FALSE,"M-1"}</definedName>
    <definedName name="Consolidated" localSheetId="8" hidden="1">{#N/A,#N/A,FALSE,"O&amp;M by processes";#N/A,#N/A,FALSE,"Elec Act vs Bud";#N/A,#N/A,FALSE,"G&amp;A";#N/A,#N/A,FALSE,"BGS";#N/A,#N/A,FALSE,"Res Cost"}</definedName>
    <definedName name="Consolidated" hidden="1">{#N/A,#N/A,FALSE,"O&amp;M by processes";#N/A,#N/A,FALSE,"Elec Act vs Bud";#N/A,#N/A,FALSE,"G&amp;A";#N/A,#N/A,FALSE,"BGS";#N/A,#N/A,FALSE,"Res Cost"}</definedName>
    <definedName name="coo" localSheetId="8" hidden="1">{"november95",#N/A,FALSE,"report"}</definedName>
    <definedName name="coo" hidden="1">{"november95",#N/A,FALSE,"report"}</definedName>
    <definedName name="COPIA" localSheetId="8" hidden="1">{#N/A,#N/A,FALSE,"CONTROLE"}</definedName>
    <definedName name="COPIA" hidden="1">{#N/A,#N/A,FALSE,"CONTROLE"}</definedName>
    <definedName name="copy2" hidden="1">#REF!</definedName>
    <definedName name="copy3" hidden="1">#REF!</definedName>
    <definedName name="copyn" hidden="1">#REF!</definedName>
    <definedName name="CORPTAX_DATAMAPDEFINITIONS_DataMap_1" hidden="1">#REF!</definedName>
    <definedName name="crap" localSheetId="8" hidden="1">{#N/A,#N/A,FALSE,"Index";#N/A,#N/A,FALSE,"1-1 Vol Graph";#N/A,#N/A,FALSE,"1-2 Approve App Graph";#N/A,#N/A,FALSE,"1-3  Sales Summary_Volume";#N/A,#N/A,FALSE,"1-4  Net Effective Members"}</definedName>
    <definedName name="crap" hidden="1">{#N/A,#N/A,FALSE,"Index";#N/A,#N/A,FALSE,"1-1 Vol Graph";#N/A,#N/A,FALSE,"1-2 Approve App Graph";#N/A,#N/A,FALSE,"1-3  Sales Summary_Volume";#N/A,#N/A,FALSE,"1-4  Net Effective Members"}</definedName>
    <definedName name="CreditStats" hidden="1">#REF!</definedName>
    <definedName name="crfa"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cr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crosscreek" localSheetId="8" hidden="1">{#N/A,#N/A,TRUE,"IDIQ-I";#N/A,#N/A,TRUE,"IDIQ-II";#N/A,#N/A,TRUE,"IDIQ-III";#N/A,#N/A,TRUE,"IDIQ-IV";#N/A,#N/A,TRUE,"IDIQ-V";#N/A,#N/A,TRUE,"IDIQ-VI"}</definedName>
    <definedName name="crosscreek" hidden="1">{#N/A,#N/A,TRUE,"IDIQ-I";#N/A,#N/A,TRUE,"IDIQ-II";#N/A,#N/A,TRUE,"IDIQ-III";#N/A,#N/A,TRUE,"IDIQ-IV";#N/A,#N/A,TRUE,"IDIQ-V";#N/A,#N/A,TRUE,"IDIQ-VI"}</definedName>
    <definedName name="crosscreek2" localSheetId="8" hidden="1">{#N/A,#N/A,TRUE,"General Inputs";#N/A,#N/A,TRUE,"DO-II Worksheet";#N/A,#N/A,TRUE,"DO-V Worksheet"}</definedName>
    <definedName name="crosscreek2" hidden="1">{#N/A,#N/A,TRUE,"General Inputs";#N/A,#N/A,TRUE,"DO-II Worksheet";#N/A,#N/A,TRUE,"DO-V Worksheet"}</definedName>
    <definedName name="cv" localSheetId="8" hidden="1">{"Valuation",#N/A,FALSE,"ProForma-ASPT"}</definedName>
    <definedName name="cv" hidden="1">{"Valuation",#N/A,FALSE,"ProForma-ASPT"}</definedName>
    <definedName name="cvn" localSheetId="8" hidden="1">{"Full-model",#N/A,FALSE,"ProForma-ASPT"}</definedName>
    <definedName name="cvn" hidden="1">{"Full-model",#N/A,FALSE,"ProForma-ASPT"}</definedName>
    <definedName name="d" localSheetId="8" hidden="1">{#N/A,#N/A,TRUE,"TAXPROV";#N/A,#N/A,TRUE,"FLOWTHRU";#N/A,#N/A,TRUE,"SCHEDULE M'S";#N/A,#N/A,TRUE,"PLANT M'S";#N/A,#N/A,TRUE,"TAXJE"}</definedName>
    <definedName name="d" hidden="1">{#N/A,#N/A,TRUE,"TAXPROV";#N/A,#N/A,TRUE,"FLOWTHRU";#N/A,#N/A,TRUE,"SCHEDULE M'S";#N/A,#N/A,TRUE,"PLANT M'S";#N/A,#N/A,TRUE,"TAXJE"}</definedName>
    <definedName name="da" localSheetId="8" hidden="1">{#N/A,#N/A,FALSE,"O&amp;M by processes";#N/A,#N/A,FALSE,"Elec Act vs Bud";#N/A,#N/A,FALSE,"G&amp;A";#N/A,#N/A,FALSE,"BGS";#N/A,#N/A,FALSE,"Res Cost"}</definedName>
    <definedName name="da" hidden="1">{#N/A,#N/A,FALSE,"O&amp;M by processes";#N/A,#N/A,FALSE,"Elec Act vs Bud";#N/A,#N/A,FALSE,"G&amp;A";#N/A,#N/A,FALSE,"BGS";#N/A,#N/A,FALSE,"Res Cost"}</definedName>
    <definedName name="dada" localSheetId="8" hidden="1">{#N/A,#N/A,FALSE,"O&amp;M by processes";#N/A,#N/A,FALSE,"Elec Act vs Bud";#N/A,#N/A,FALSE,"G&amp;A";#N/A,#N/A,FALSE,"BGS";#N/A,#N/A,FALSE,"Res Cost"}</definedName>
    <definedName name="dada" hidden="1">{#N/A,#N/A,FALSE,"O&amp;M by processes";#N/A,#N/A,FALSE,"Elec Act vs Bud";#N/A,#N/A,FALSE,"G&amp;A";#N/A,#N/A,FALSE,"BGS";#N/A,#N/A,FALSE,"Res Cost"}</definedName>
    <definedName name="DASDD" localSheetId="8"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eRangeComp" localSheetId="8" hidden="1">OFFSET(DateRangeCompMain,9,0,COUNTA(DateRangeCompMain)-COUNTA(#REF!),1)</definedName>
    <definedName name="DateRangeComp" hidden="1">OFFSET(DateRangeCompMain,9,0,COUNTA(DateRangeCompMain)-COUNTA(#REF!),1)</definedName>
    <definedName name="DateRangeCompMain" hidden="1">#REF!</definedName>
    <definedName name="DateRangePrice" hidden="1">OFFSET(#REF!,5,0,COUNTA(#REF!)-COUNTA(#REF!),1)</definedName>
    <definedName name="DateRangePriceMain" hidden="1">#REF!</definedName>
    <definedName name="dd" localSheetId="8"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d" localSheetId="8" hidden="1">{#N/A,#N/A,FALSE,"NRC Inc Stmnt";#N/A,#N/A,FALSE,"NRC Cash Flows"}</definedName>
    <definedName name="ddd" hidden="1">{#N/A,#N/A,FALSE,"NRC Inc Stmnt";#N/A,#N/A,FALSE,"NRC Cash Flows"}</definedName>
    <definedName name="ddddd" localSheetId="8" hidden="1">{#N/A,#N/A,TRUE,"Index";#N/A,#N/A,TRUE,"Summary";#N/A,#N/A,TRUE,"Inputs";#N/A,#N/A,TRUE,"Business As Usual";#N/A,#N/A,TRUE,"Customer PV";#N/A,#N/A,TRUE,"Production";#N/A,#N/A,TRUE,"Pricing";#N/A,#N/A,TRUE,"Finance &amp; Depr";#N/A,#N/A,TRUE,"Income";#N/A,#N/A,TRUE,"SrcsUses"}</definedName>
    <definedName name="ddddd" hidden="1">{#N/A,#N/A,TRUE,"Index";#N/A,#N/A,TRUE,"Summary";#N/A,#N/A,TRUE,"Inputs";#N/A,#N/A,TRUE,"Business As Usual";#N/A,#N/A,TRUE,"Customer PV";#N/A,#N/A,TRUE,"Production";#N/A,#N/A,TRUE,"Pricing";#N/A,#N/A,TRUE,"Finance &amp; Depr";#N/A,#N/A,TRUE,"Income";#N/A,#N/A,TRUE,"SrcsUses"}</definedName>
    <definedName name="dddddddafsga"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dddddddafsg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ddewee" localSheetId="8"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ddewee"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ddfsaf" localSheetId="8"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dsdss" localSheetId="8" hidden="1">{#N/A,#N/A,FALSE,"Index";#N/A,#N/A,FALSE,"1-1 Vol Graph";#N/A,#N/A,FALSE,"1-2 Approve App Graph";#N/A,#N/A,FALSE,"1-3  Sales Summary_Volume";#N/A,#N/A,FALSE,"1-4  Net Effective Members"}</definedName>
    <definedName name="ddsdss" hidden="1">{#N/A,#N/A,FALSE,"Index";#N/A,#N/A,FALSE,"1-1 Vol Graph";#N/A,#N/A,FALSE,"1-2 Approve App Graph";#N/A,#N/A,FALSE,"1-3  Sales Summary_Volume";#N/A,#N/A,FALSE,"1-4  Net Effective Members"}</definedName>
    <definedName name="de" localSheetId="8"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d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Dec_95" hidden="1">#REF!</definedName>
    <definedName name="Dec_96" hidden="1">#REF!</definedName>
    <definedName name="Dec_97" hidden="1">#REF!</definedName>
    <definedName name="Dec_98" hidden="1">#REF!</definedName>
    <definedName name="DEC00" localSheetId="8" hidden="1">{#N/A,#N/A,FALSE,"ARREC"}</definedName>
    <definedName name="DEC00" hidden="1">{#N/A,#N/A,FALSE,"ARREC"}</definedName>
    <definedName name="delete" localSheetId="8" hidden="1">{#N/A,#N/A,FALSE,"CURRENT"}</definedName>
    <definedName name="delete" hidden="1">{#N/A,#N/A,FALSE,"CURRENT"}</definedName>
    <definedName name="delete1" localSheetId="8" hidden="1">{"bs",#N/A,FALSE,"SCF"}</definedName>
    <definedName name="delete1" hidden="1">{"bs",#N/A,FALSE,"SCF"}</definedName>
    <definedName name="dev_tech" hidden="1">#REF!</definedName>
    <definedName name="df" hidden="1">#REF!</definedName>
    <definedName name="DFASDFSDFGSDFG" localSheetId="8" hidden="1">{#N/A,#N/A,TRUE,"Forecast";#N/A,#N/A,TRUE,"Cap U2";#N/A,#N/A,TRUE,"Exp U2";#N/A,#N/A,TRUE,"II U2"}</definedName>
    <definedName name="DFASDFSDFGSDFG" hidden="1">{#N/A,#N/A,TRUE,"Forecast";#N/A,#N/A,TRUE,"Cap U2";#N/A,#N/A,TRUE,"Exp U2";#N/A,#N/A,TRUE,"II U2"}</definedName>
    <definedName name="dfasdfsdfZX" localSheetId="8"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8"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ghdfghd" localSheetId="8" hidden="1">{#N/A,#N/A,FALSE,"Monthly SAIFI";#N/A,#N/A,FALSE,"Yearly SAIFI";#N/A,#N/A,FALSE,"Monthly CAIDI";#N/A,#N/A,FALSE,"Yearly CAIDI";#N/A,#N/A,FALSE,"Monthly SAIDI";#N/A,#N/A,FALSE,"Yearly SAIDI";#N/A,#N/A,FALSE,"Monthly MAIFI";#N/A,#N/A,FALSE,"Yearly MAIFI";#N/A,#N/A,FALSE,"Monthly Cust &gt;=4 Int"}</definedName>
    <definedName name="dfghdfghd" hidden="1">{#N/A,#N/A,FALSE,"Monthly SAIFI";#N/A,#N/A,FALSE,"Yearly SAIFI";#N/A,#N/A,FALSE,"Monthly CAIDI";#N/A,#N/A,FALSE,"Yearly CAIDI";#N/A,#N/A,FALSE,"Monthly SAIDI";#N/A,#N/A,FALSE,"Yearly SAIDI";#N/A,#N/A,FALSE,"Monthly MAIFI";#N/A,#N/A,FALSE,"Yearly MAIFI";#N/A,#N/A,FALSE,"Monthly Cust &gt;=4 Int"}</definedName>
    <definedName name="dfgnbdfn" localSheetId="8" hidden="1">{"Full-model",#N/A,FALSE,"ProForma-ASPT"}</definedName>
    <definedName name="dfgnbdfn" hidden="1">{"Full-model",#N/A,FALSE,"ProForma-ASPT"}</definedName>
    <definedName name="dfgtrew" localSheetId="8" hidden="1">{#N/A,#N/A,FALSE,"Monthly SAIFI";#N/A,#N/A,FALSE,"Yearly SAIFI";#N/A,#N/A,FALSE,"Monthly CAIDI";#N/A,#N/A,FALSE,"Yearly CAIDI";#N/A,#N/A,FALSE,"Monthly SAIDI";#N/A,#N/A,FALSE,"Yearly SAIDI";#N/A,#N/A,FALSE,"Monthly MAIFI";#N/A,#N/A,FALSE,"Yearly MAIFI";#N/A,#N/A,FALSE,"Monthly Cust &gt;=4 Int"}</definedName>
    <definedName name="dfgtrew" hidden="1">{#N/A,#N/A,FALSE,"Monthly SAIFI";#N/A,#N/A,FALSE,"Yearly SAIFI";#N/A,#N/A,FALSE,"Monthly CAIDI";#N/A,#N/A,FALSE,"Yearly CAIDI";#N/A,#N/A,FALSE,"Monthly SAIDI";#N/A,#N/A,FALSE,"Yearly SAIDI";#N/A,#N/A,FALSE,"Monthly MAIFI";#N/A,#N/A,FALSE,"Yearly MAIFI";#N/A,#N/A,FALSE,"Monthly Cust &gt;=4 Int"}</definedName>
    <definedName name="dfnj" localSheetId="8" hidden="1">{"Valuation",#N/A,FALSE,"ProForma-ASPT"}</definedName>
    <definedName name="dfnj" hidden="1">{"Valuation",#N/A,FALSE,"ProForma-ASPT"}</definedName>
    <definedName name="dfsasdfasdfsdfasdfasdf" localSheetId="8"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zfh" hidden="1">39952.6772222222</definedName>
    <definedName name="dgfbdfyj" localSheetId="8" hidden="1">{"Full-model",#N/A,FALSE,"ProForma-ASPT"}</definedName>
    <definedName name="dgfbdfyj" hidden="1">{"Full-model",#N/A,FALSE,"ProForma-ASPT"}</definedName>
    <definedName name="dgfhdgfhdgfh" localSheetId="8" hidden="1">{#N/A,#N/A,FALSE,"Monthly SAIFI";#N/A,#N/A,FALSE,"Yearly SAIFI";#N/A,#N/A,FALSE,"Monthly CAIDI";#N/A,#N/A,FALSE,"Yearly CAIDI";#N/A,#N/A,FALSE,"Monthly SAIDI";#N/A,#N/A,FALSE,"Yearly SAIDI";#N/A,#N/A,FALSE,"Monthly MAIFI";#N/A,#N/A,FALSE,"Yearly MAIFI";#N/A,#N/A,FALSE,"Monthly Cust &gt;=4 Int"}</definedName>
    <definedName name="dgfhdgfhdgfh" hidden="1">{#N/A,#N/A,FALSE,"Monthly SAIFI";#N/A,#N/A,FALSE,"Yearly SAIFI";#N/A,#N/A,FALSE,"Monthly CAIDI";#N/A,#N/A,FALSE,"Yearly CAIDI";#N/A,#N/A,FALSE,"Monthly SAIDI";#N/A,#N/A,FALSE,"Yearly SAIDI";#N/A,#N/A,FALSE,"Monthly MAIFI";#N/A,#N/A,FALSE,"Yearly MAIFI";#N/A,#N/A,FALSE,"Monthly Cust &gt;=4 Int"}</definedName>
    <definedName name="dgfhrthth" localSheetId="8" hidden="1">{#N/A,#N/A,FALSE,"Monthly SAIFI";#N/A,#N/A,FALSE,"Yearly SAIFI";#N/A,#N/A,FALSE,"Monthly CAIDI";#N/A,#N/A,FALSE,"Yearly CAIDI";#N/A,#N/A,FALSE,"Monthly SAIDI";#N/A,#N/A,FALSE,"Yearly SAIDI";#N/A,#N/A,FALSE,"Monthly MAIFI";#N/A,#N/A,FALSE,"Yearly MAIFI";#N/A,#N/A,FALSE,"Monthly Cust &gt;=4 Int"}</definedName>
    <definedName name="dgfhrthth" hidden="1">{#N/A,#N/A,FALSE,"Monthly SAIFI";#N/A,#N/A,FALSE,"Yearly SAIFI";#N/A,#N/A,FALSE,"Monthly CAIDI";#N/A,#N/A,FALSE,"Yearly CAIDI";#N/A,#N/A,FALSE,"Monthly SAIDI";#N/A,#N/A,FALSE,"Yearly SAIDI";#N/A,#N/A,FALSE,"Monthly MAIFI";#N/A,#N/A,FALSE,"Yearly MAIFI";#N/A,#N/A,FALSE,"Monthly Cust &gt;=4 Int"}</definedName>
    <definedName name="dghdgfhdgfhd" localSheetId="8" hidden="1">{#N/A,#N/A,FALSE,"Monthly SAIFI";#N/A,#N/A,FALSE,"Yearly SAIFI";#N/A,#N/A,FALSE,"Monthly CAIDI";#N/A,#N/A,FALSE,"Yearly CAIDI";#N/A,#N/A,FALSE,"Monthly SAIDI";#N/A,#N/A,FALSE,"Yearly SAIDI";#N/A,#N/A,FALSE,"Monthly MAIFI";#N/A,#N/A,FALSE,"Yearly MAIFI";#N/A,#N/A,FALSE,"Monthly Cust &gt;=4 Int"}</definedName>
    <definedName name="dghdgfhdgfhd" hidden="1">{#N/A,#N/A,FALSE,"Monthly SAIFI";#N/A,#N/A,FALSE,"Yearly SAIFI";#N/A,#N/A,FALSE,"Monthly CAIDI";#N/A,#N/A,FALSE,"Yearly CAIDI";#N/A,#N/A,FALSE,"Monthly SAIDI";#N/A,#N/A,FALSE,"Yearly SAIDI";#N/A,#N/A,FALSE,"Monthly MAIFI";#N/A,#N/A,FALSE,"Yearly MAIFI";#N/A,#N/A,FALSE,"Monthly Cust &gt;=4 Int"}</definedName>
    <definedName name="Div_Inc_pb" hidden="1">#REF!</definedName>
    <definedName name="DivApb" hidden="1">#REF!</definedName>
    <definedName name="DivBpb" hidden="1">#REF!</definedName>
    <definedName name="DivCpb" hidden="1">#REF!</definedName>
    <definedName name="DivDpb" hidden="1">#REF!</definedName>
    <definedName name="DivEpb" hidden="1">#REF!</definedName>
    <definedName name="DivFpb" hidden="1">#REF!</definedName>
    <definedName name="DivGpb" hidden="1">#REF!</definedName>
    <definedName name="DivHpb" hidden="1">#REF!</definedName>
    <definedName name="Divisional_Toggle" hidden="1">#REF!</definedName>
    <definedName name="DocumentName" hidden="1">"b1"</definedName>
    <definedName name="DocumentNum" hidden="1">"a1"</definedName>
    <definedName name="dog" localSheetId="8" hidden="1">{#N/A,#N/A,FALSE,"91NOLCB";#N/A,#N/A,FALSE,"92NOLCB";#N/A,#N/A,FALSE,"93NOLCB"}</definedName>
    <definedName name="dog" hidden="1">{#N/A,#N/A,FALSE,"91NOLCB";#N/A,#N/A,FALSE,"92NOLCB";#N/A,#N/A,FALSE,"93NOLCB"}</definedName>
    <definedName name="don" localSheetId="8" hidden="1">{"assumptions",#N/A,FALSE,"Scenario 1";"valuation",#N/A,FALSE,"Scenario 1"}</definedName>
    <definedName name="don" hidden="1">{"assumptions",#N/A,FALSE,"Scenario 1";"valuation",#N/A,FALSE,"Scenario 1"}</definedName>
    <definedName name="Don_1" localSheetId="8"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oug" localSheetId="8"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rthdrthdth" localSheetId="8" hidden="1">{#N/A,#N/A,FALSE,"Monthly SAIFI";#N/A,#N/A,FALSE,"Yearly SAIFI";#N/A,#N/A,FALSE,"Monthly CAIDI";#N/A,#N/A,FALSE,"Yearly CAIDI";#N/A,#N/A,FALSE,"Monthly SAIDI";#N/A,#N/A,FALSE,"Yearly SAIDI";#N/A,#N/A,FALSE,"Monthly MAIFI";#N/A,#N/A,FALSE,"Yearly MAIFI";#N/A,#N/A,FALSE,"Monthly Cust &gt;=4 Int"}</definedName>
    <definedName name="drthdrthdth" hidden="1">{#N/A,#N/A,FALSE,"Monthly SAIFI";#N/A,#N/A,FALSE,"Yearly SAIFI";#N/A,#N/A,FALSE,"Monthly CAIDI";#N/A,#N/A,FALSE,"Yearly CAIDI";#N/A,#N/A,FALSE,"Monthly SAIDI";#N/A,#N/A,FALSE,"Yearly SAIDI";#N/A,#N/A,FALSE,"Monthly MAIFI";#N/A,#N/A,FALSE,"Yearly MAIFI";#N/A,#N/A,FALSE,"Monthly Cust &gt;=4 Int"}</definedName>
    <definedName name="drthdthdrthd" hidden="1">#REF!</definedName>
    <definedName name="drthdthdth" hidden="1">#REF!</definedName>
    <definedName name="ds" localSheetId="8" hidden="1">{#N/A,#N/A,FALSE,"Monthly SAIFI";#N/A,#N/A,FALSE,"Yearly SAIFI";#N/A,#N/A,FALSE,"Monthly CAIDI";#N/A,#N/A,FALSE,"Yearly CAIDI";#N/A,#N/A,FALSE,"Monthly SAIDI";#N/A,#N/A,FALSE,"Yearly SAIDI";#N/A,#N/A,FALSE,"Monthly MAIFI";#N/A,#N/A,FALSE,"Yearly MAIFI";#N/A,#N/A,FALSE,"Monthly Cust &gt;=4 Int"}</definedName>
    <definedName name="ds" hidden="1">{#N/A,#N/A,FALSE,"Monthly SAIFI";#N/A,#N/A,FALSE,"Yearly SAIFI";#N/A,#N/A,FALSE,"Monthly CAIDI";#N/A,#N/A,FALSE,"Yearly CAIDI";#N/A,#N/A,FALSE,"Monthly SAIDI";#N/A,#N/A,FALSE,"Yearly SAIDI";#N/A,#N/A,FALSE,"Monthly MAIFI";#N/A,#N/A,FALSE,"Yearly MAIFI";#N/A,#N/A,FALSE,"Monthly Cust &gt;=4 Int"}</definedName>
    <definedName name="dsasd"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dsasd"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dsfgsdfg" localSheetId="8" hidden="1">{#N/A,#N/A,TRUE,"Income Statement";#N/A,#N/A,TRUE,"Balance Sheet";#N/A,#N/A,TRUE,"Cash Flows";#N/A,#N/A,TRUE,"Ratios";#N/A,#N/A,TRUE,"Revenues";#N/A,#N/A,TRUE,"Asset Calcs";#N/A,#N/A,TRUE,"Value"}</definedName>
    <definedName name="dsfgsdfg" hidden="1">{#N/A,#N/A,TRUE,"Income Statement";#N/A,#N/A,TRUE,"Balance Sheet";#N/A,#N/A,TRUE,"Cash Flows";#N/A,#N/A,TRUE,"Ratios";#N/A,#N/A,TRUE,"Revenues";#N/A,#N/A,TRUE,"Asset Calcs";#N/A,#N/A,TRUE,"Value"}</definedName>
    <definedName name="dskdlss" localSheetId="8"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tuk" localSheetId="8" hidden="1">{"Valuation",#N/A,FALSE,"ProForma-ASPT"}</definedName>
    <definedName name="dtuk" hidden="1">{"Valuation",#N/A,FALSE,"ProForma-ASPT"}</definedName>
    <definedName name="dtyk" localSheetId="8" hidden="1">{"Full-model",#N/A,FALSE,"ProForma-ASPT"}</definedName>
    <definedName name="dtyk" hidden="1">{"Full-model",#N/A,FALSE,"ProForma-ASPT"}</definedName>
    <definedName name="DZ.DropZone" hidden="1">#REF!</definedName>
    <definedName name="DZ.DropZoneIS" hidden="1">#REF!</definedName>
    <definedName name="DZ.IndSpec_Left" hidden="1">#REF!</definedName>
    <definedName name="DZ.IndSpec_Right" hidden="1">#REF!</definedName>
    <definedName name="DZ.LTM" hidden="1">#REF!</definedName>
    <definedName name="dz.LTMDate" hidden="1">#REF!</definedName>
    <definedName name="DZ.LTMPlus" hidden="1">#REF!</definedName>
    <definedName name="dzbvx" localSheetId="8" hidden="1">{"Full-model",#N/A,FALSE,"ProForma-ASPT"}</definedName>
    <definedName name="dzbvx" hidden="1">{"Full-model",#N/A,FALSE,"ProForma-ASPT"}</definedName>
    <definedName name="eafweewfawe" localSheetId="8" hidden="1">{#N/A,#N/A,FALSE,"Monthly SAIFI";#N/A,#N/A,FALSE,"Yearly SAIFI";#N/A,#N/A,FALSE,"Monthly CAIDI";#N/A,#N/A,FALSE,"Yearly CAIDI";#N/A,#N/A,FALSE,"Monthly SAIDI";#N/A,#N/A,FALSE,"Yearly SAIDI";#N/A,#N/A,FALSE,"Monthly MAIFI";#N/A,#N/A,FALSE,"Yearly MAIFI";#N/A,#N/A,FALSE,"Monthly Cust &gt;=4 Int"}</definedName>
    <definedName name="eafweewfawe" hidden="1">{#N/A,#N/A,FALSE,"Monthly SAIFI";#N/A,#N/A,FALSE,"Yearly SAIFI";#N/A,#N/A,FALSE,"Monthly CAIDI";#N/A,#N/A,FALSE,"Yearly CAIDI";#N/A,#N/A,FALSE,"Monthly SAIDI";#N/A,#N/A,FALSE,"Yearly SAIDI";#N/A,#N/A,FALSE,"Monthly MAIFI";#N/A,#N/A,FALSE,"Yearly MAIFI";#N/A,#N/A,FALSE,"Monthly Cust &gt;=4 Int"}</definedName>
    <definedName name="earn1" hidden="1">#REF!</definedName>
    <definedName name="earn2" hidden="1">#REF!</definedName>
    <definedName name="ebit1" hidden="1">#REF!</definedName>
    <definedName name="ebit2" hidden="1">#REF!</definedName>
    <definedName name="ebitda2" hidden="1">#REF!</definedName>
    <definedName name="ECIL" localSheetId="8" hidden="1">{#N/A,#N/A,FALSE,"Che-Ga";#N/A,#N/A,FALSE,"Iv-Sm";#N/A,#N/A,FALSE,"So-We";#N/A,#N/A,FALSE,"Me-Po";#N/A,#N/A,FALSE,"Be-Bo";#N/A,#N/A,FALSE,"Cha-Ki";#N/A,#N/A,FALSE,"In";#N/A,#N/A,FALSE,"Schedule 23";#N/A,#N/A,FALSE,"Schedule 22";#N/A,#N/A,FALSE,"WACC"}</definedName>
    <definedName name="ECIL" hidden="1">{#N/A,#N/A,FALSE,"Che-Ga";#N/A,#N/A,FALSE,"Iv-Sm";#N/A,#N/A,FALSE,"So-We";#N/A,#N/A,FALSE,"Me-Po";#N/A,#N/A,FALSE,"Be-Bo";#N/A,#N/A,FALSE,"Cha-Ki";#N/A,#N/A,FALSE,"In";#N/A,#N/A,FALSE,"Schedule 23";#N/A,#N/A,FALSE,"Schedule 22";#N/A,#N/A,FALSE,"WACC"}</definedName>
    <definedName name="ed" localSheetId="8" hidden="1">{#N/A,#N/A,FALSE,"FAB VENDORS";"BUD SUM",#N/A,FALSE,"BUD SUM WO TEX"}</definedName>
    <definedName name="ed" hidden="1">{#N/A,#N/A,FALSE,"FAB VENDORS";"BUD SUM",#N/A,FALSE,"BUD SUM WO TEX"}</definedName>
    <definedName name="edred" localSheetId="8"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d.xy"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eed.xy"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eee" localSheetId="8" hidden="1">{#N/A,#N/A,FALSE,"Summary";#N/A,#N/A,FALSE,"Income Statement";#N/A,#N/A,FALSE,"Balance Sheet";#N/A,#N/A,FALSE,"Ratios"}</definedName>
    <definedName name="eee" hidden="1">{#N/A,#N/A,FALSE,"Summary";#N/A,#N/A,FALSE,"Income Statement";#N/A,#N/A,FALSE,"Balance Sheet";#N/A,#N/A,FALSE,"Ratios"}</definedName>
    <definedName name="eeee" localSheetId="8" hidden="1">{#N/A,#N/A,FALSE,"O&amp;M by processes";#N/A,#N/A,FALSE,"Elec Act vs Bud";#N/A,#N/A,FALSE,"G&amp;A";#N/A,#N/A,FALSE,"BGS";#N/A,#N/A,FALSE,"Res Cost"}</definedName>
    <definedName name="eeee" hidden="1">{#N/A,#N/A,FALSE,"O&amp;M by processes";#N/A,#N/A,FALSE,"Elec Act vs Bud";#N/A,#N/A,FALSE,"G&amp;A";#N/A,#N/A,FALSE,"BGS";#N/A,#N/A,FALSE,"Res Cost"}</definedName>
    <definedName name="eeeee" localSheetId="8" hidden="1">{#VALUE!,#N/A,FALSE,0;#N/A,#N/A,FALSE,0;#N/A,#N/A,FALSE,0;#N/A,#N/A,FALSE,0;#N/A,#N/A,FALSE,0;#N/A,#N/A,FALSE,0;#N/A,#N/A,FALSE,0;#N/A,#N/A,FALSE,0;#N/A,#N/A,FALSE,0;#N/A,#N/A,FALSE,0}</definedName>
    <definedName name="eeeee" hidden="1">{#VALUE!,#N/A,FALSE,0;#N/A,#N/A,FALSE,0;#N/A,#N/A,FALSE,0;#N/A,#N/A,FALSE,0;#N/A,#N/A,FALSE,0;#N/A,#N/A,FALSE,0;#N/A,#N/A,FALSE,0;#N/A,#N/A,FALSE,0;#N/A,#N/A,FALSE,0;#N/A,#N/A,FALSE,0}</definedName>
    <definedName name="efg" localSheetId="8" hidden="1">{"All",#N/A,FALSE,"IS-CF";"All",#N/A,FALSE,"CommitedRev";"All",#N/A,FALSE,"OE";"All",#N/A,FALSE,"Invest";"All",#N/A,FALSE,"BS";"All",#N/A,FALSE,"Value"}</definedName>
    <definedName name="efg" hidden="1">{"All",#N/A,FALSE,"IS-CF";"All",#N/A,FALSE,"CommitedRev";"All",#N/A,FALSE,"OE";"All",#N/A,FALSE,"Invest";"All",#N/A,FALSE,"BS";"All",#N/A,FALSE,"Value"}</definedName>
    <definedName name="Elw_USB" localSheetId="8" hidden="1">{"orixcsc",#N/A,FALSE,"ORIX CSC";"orixcsc2",#N/A,FALSE,"ORIX CSC"}</definedName>
    <definedName name="Elw_USB" hidden="1">{"orixcsc",#N/A,FALSE,"ORIX CSC";"orixcsc2",#N/A,FALSE,"ORIX CSC"}</definedName>
    <definedName name="End_Bal" hidden="1">#REF!</definedName>
    <definedName name="equity2row" hidden="1">#REF!</definedName>
    <definedName name="equityrow" hidden="1">#REF!</definedName>
    <definedName name="erere" localSheetId="8" hidden="1">{#N/A,#N/A,FALSE,"O&amp;M by processes";#N/A,#N/A,FALSE,"Elec Act vs Bud";#N/A,#N/A,FALSE,"G&amp;A";#N/A,#N/A,FALSE,"BGS";#N/A,#N/A,FALSE,"Res Cost"}</definedName>
    <definedName name="erere" hidden="1">{#N/A,#N/A,FALSE,"O&amp;M by processes";#N/A,#N/A,FALSE,"Elec Act vs Bud";#N/A,#N/A,FALSE,"G&amp;A";#N/A,#N/A,FALSE,"BGS";#N/A,#N/A,FALSE,"Res Cost"}</definedName>
    <definedName name="ertherj" localSheetId="8" hidden="1">{"Valuation",#N/A,FALSE,"ProForma-ASPT"}</definedName>
    <definedName name="ertherj" hidden="1">{"Valuation",#N/A,FALSE,"ProForma-ASPT"}</definedName>
    <definedName name="esrgsbg" localSheetId="8" hidden="1">{"Full-model",#N/A,FALSE,"ProForma-ASPT"}</definedName>
    <definedName name="esrgsbg" hidden="1">{"Full-model",#N/A,FALSE,"ProForma-ASPT"}</definedName>
    <definedName name="Est_Equity" hidden="1">#REF!</definedName>
    <definedName name="Est_Growth" hidden="1">#REF!</definedName>
    <definedName name="est_mvic" hidden="1">#REF!</definedName>
    <definedName name="ESTHB" localSheetId="8" hidden="1">{"Full-model",#N/A,FALSE,"ProForma-ASPT"}</definedName>
    <definedName name="ESTHB" hidden="1">{"Full-model",#N/A,FALSE,"ProForma-ASPT"}</definedName>
    <definedName name="etyjdtuk" localSheetId="8" hidden="1">{"Full-model",#N/A,FALSE,"ProForma-ASPT"}</definedName>
    <definedName name="etyjdtuk" hidden="1">{"Full-model",#N/A,FALSE,"ProForma-ASPT"}</definedName>
    <definedName name="Europe_FooterType" hidden="1">"NONE"</definedName>
    <definedName name="ev.Calculation" hidden="1">-4105</definedName>
    <definedName name="ev.Initialized" hidden="1">FALSE</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hidden="1">39826.8319444444</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E" hidden="1">"CAPEX.TOT,B.TOP,ACTUAL,C.TOP,H.000001,D_TOP_USGAAP,B.500650,IC.TOP,P.TOP,M.TOP,2007.AUG,YTD,"</definedName>
    <definedName name="EV__LOCKEDCVW__FINANCIAL_REPORTING" hidden="1">"TAXES_NOT_INC_TAX,ALLACTIVITIES,2Q06FCST,TOTALADJ,ALLFUNCTIONS,ALLPRODUCTS,ALL_PROJECTS,CNE,USD,2006.JUL,PERIODIC,"</definedName>
    <definedName name="EV__LOCKEDCVW__FPA" hidden="1">"Net_Sales,Beam_Sprt_TOT,Prelim_Budget,LC,NO_DATATYPE,US_Duty_Free,2010.TOTAL,PERIODIC,"</definedName>
    <definedName name="EV__LOCKEDCVW__FPA_GROWTH" hidden="1">"ACTUAL,TotWithAlloc,MgmtReporting,BalanceSheet,AllGrowth,All_Interco,LC,BASESCENARIO,2004.TOTAL,PERIODIC,"</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"ACTUAL,TOTALADJ,LONG_SHORT_MW_WS,ALLPRODUCTS,CNE,USD,TOTALSTATUS,2006.JUN,PERIODIC,"</definedName>
    <definedName name="EV__LOCKEDCVW__INTERCOMPANY" hidden="1">"B.TOP,C.TOP,D_TOP_LOC,E.TOP,F.002210IC,ACTUAL,CIC.TOP,IC.TOP,CUR.TOP,P.TOP,2002.TOTAL,TR.TOP,YTD,"</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OWNERSHIP" hidden="1">"METHOD,ACTUAL,C.TOP,LC,E.TOP,2002.TOTAL,YTD,"</definedName>
    <definedName name="EV__LOCKEDCVW__PERFORMANCE" hidden="1">"SUPPLEMENTAL,ACTUAL,USD,GOLF,ALL_INTERCO,2006.DEC,PERIODIC,"</definedName>
    <definedName name="EV__LOCKEDCVW__PLANT" hidden="1">"ALL_MANAGED,ALL_BASENONBASE,ALL_OUTNONOUT,ALL_PROJECT,ALL_PROJSUBTYPE,ALL_PROJTYPE,ACTUAL,NONALLOC,2005.TOTAL,NUC,PERIODIC,"</definedName>
    <definedName name="EV__LOCKEDCVW__RATE" hidden="1">"ACTUAL,USD,AVG,RATEINPUT,2003.TOTAL,PERIODIC,"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"ALL_STAT_ACCOUNTS,ACTUAL,BGE_CC,ALL_EXP_RESOURCES,ALL_RESOURCES,2002.TOTAL,PERIODIC,"</definedName>
    <definedName name="EV__LOCKEDCVW__STATISTICS" hidden="1">"ACTUAL,LC,GeneralFigures,E.TOP,B.TOP,2002.TOTAL,YTD,"</definedName>
    <definedName name="EV__LOCKEDCVW__WEEKLY_SALES" hidden="1">"All_BDM,Total_Size,Total_Channel,TOTAL_Signings,TotalAdj,Total_LeadSource,All_Lines,USD,Sales_Accounts,ACTUAL,Total_Product,CNI,2005.TOTAL,All_SIC_CODES,Total_Utility,PERIODIC,"</definedName>
    <definedName name="EV__LOCKSTATUS__" hidden="1">2</definedName>
    <definedName name="EV__MAXEXPCOLS__" hidden="1">100</definedName>
    <definedName name="EV__MAXEXPROWS__" hidden="1">1000</definedName>
    <definedName name="EV__MEMORYCVW__" hidden="1">0</definedName>
    <definedName name="EV__WBEVMODE__" hidden="1">0</definedName>
    <definedName name="EV__WBREFOPTIONS__" hidden="1">134217783</definedName>
    <definedName name="EV__WBVERSION__" hidden="1">0</definedName>
    <definedName name="EV__WSINFO__" hidden="1">"cegfpa"</definedName>
    <definedName name="evgfrtdtb" localSheetId="8" hidden="1">{"Valuation",#N/A,FALSE,"ProForma-ASPT"}</definedName>
    <definedName name="evgfrtdtb" hidden="1">{"Valuation",#N/A,FALSE,"ProForma-ASPT"}</definedName>
    <definedName name="ew" localSheetId="8" hidden="1">{"QTR2",#N/A,FALSE,"OTK6_27";#N/A,#N/A,FALSE,"Q2 Detail";"SIXMTH",#N/A,FALSE,"OTK6_27";"qtr3",#N/A,FALSE,"OTK6_27";#N/A,#N/A,FALSE,"Q3 Detail";"NINEMTH",#N/A,FALSE,"OTK6_27";"qtr4",#N/A,FALSE,"OTK6_27";#N/A,#N/A,FALSE,"Q4 Detail";"YEAR",#N/A,FALSE,"OTK6_27"}</definedName>
    <definedName name="ew" hidden="1">{"QTR2",#N/A,FALSE,"OTK6_27";#N/A,#N/A,FALSE,"Q2 Detail";"SIXMTH",#N/A,FALSE,"OTK6_27";"qtr3",#N/A,FALSE,"OTK6_27";#N/A,#N/A,FALSE,"Q3 Detail";"NINEMTH",#N/A,FALSE,"OTK6_27";"qtr4",#N/A,FALSE,"OTK6_27";#N/A,#N/A,FALSE,"Q4 Detail";"YEAR",#N/A,FALSE,"OTK6_27"}</definedName>
    <definedName name="ew.x3"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ew.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ewa" localSheetId="8" hidden="1">{"Full-model",#N/A,FALSE,"ProForma-ASPT"}</definedName>
    <definedName name="ewa" hidden="1">{"Full-model",#N/A,FALSE,"ProForma-ASPT"}</definedName>
    <definedName name="ewe" localSheetId="8" hidden="1">{"QTR2",#N/A,FALSE,"OTK6_27";#N/A,#N/A,FALSE,"Q2 Detail";"SIXMTH",#N/A,FALSE,"OTK6_27";"qtr3",#N/A,FALSE,"OTK6_27";#N/A,#N/A,FALSE,"Q3 Detail";"NINEMTH",#N/A,FALSE,"OTK6_27";"qtr4",#N/A,FALSE,"OTK6_27";#N/A,#N/A,FALSE,"Q4 Detail";"YEAR",#N/A,FALSE,"OTK6_27"}</definedName>
    <definedName name="ewe" hidden="1">{"QTR2",#N/A,FALSE,"OTK6_27";#N/A,#N/A,FALSE,"Q2 Detail";"SIXMTH",#N/A,FALSE,"OTK6_27";"qtr3",#N/A,FALSE,"OTK6_27";#N/A,#N/A,FALSE,"Q3 Detail";"NINEMTH",#N/A,FALSE,"OTK6_27";"qtr4",#N/A,FALSE,"OTK6_27";#N/A,#N/A,FALSE,"Q4 Detail";"YEAR",#N/A,FALSE,"OTK6_27"}</definedName>
    <definedName name="ewew" localSheetId="8" hidden="1">{"QTR1",#N/A,FALSE,"Q1 Detail";"QTR2",#N/A,FALSE,"Q2 Detail";"QTR3",#N/A,FALSE,"Q3 Detail";"QTR4",#N/A,FALSE,"Q4 Detail"}</definedName>
    <definedName name="ewew" hidden="1">{"QTR1",#N/A,FALSE,"Q1 Detail";"QTR2",#N/A,FALSE,"Q2 Detail";"QTR3",#N/A,FALSE,"Q3 Detail";"QTR4",#N/A,FALSE,"Q4 Detail"}</definedName>
    <definedName name="ewgf" localSheetId="8" hidden="1">{"Valuation",#N/A,FALSE,"ProForma-ASPT"}</definedName>
    <definedName name="ewgf" hidden="1">{"Valuation",#N/A,FALSE,"ProForma-ASPT"}</definedName>
    <definedName name="ewq" localSheetId="8" hidden="1">{"OUTLK3YROCC",#N/A,FALSE,"3YR_OCC"}</definedName>
    <definedName name="ewq" hidden="1">{"OUTLK3YROCC",#N/A,FALSE,"3YR_OCC"}</definedName>
    <definedName name="ExbMult_Total" hidden="1">#REF!</definedName>
    <definedName name="Exchange_Rates" hidden="1">#REF!</definedName>
    <definedName name="ExRate_Yr1" hidden="1">#REF!</definedName>
    <definedName name="ExRate_Yr2" hidden="1">#REF!</definedName>
    <definedName name="ExRate_Yr3" hidden="1">#REF!</definedName>
    <definedName name="ExRate_Yr4" hidden="1">#REF!</definedName>
    <definedName name="ExRate_Yr5" hidden="1">#REF!</definedName>
    <definedName name="ExRate_Yr6" hidden="1">#REF!</definedName>
    <definedName name="ExRate_Yr7" hidden="1">#REF!</definedName>
    <definedName name="ExRateLTM_Yr1" hidden="1">#REF!</definedName>
    <definedName name="ExRateLTM_Yr2" hidden="1">#REF!</definedName>
    <definedName name="ExRateLTM_Yr3" hidden="1">#REF!</definedName>
    <definedName name="eynetn" localSheetId="8" hidden="1">{"Full-model",#N/A,FALSE,"ProForma-ASPT"}</definedName>
    <definedName name="eynetn" hidden="1">{"Full-model",#N/A,FALSE,"ProForma-ASPT"}</definedName>
    <definedName name="f" localSheetId="8"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dgn" localSheetId="8" hidden="1">{"Full-model",#N/A,FALSE,"ProForma-ASPT"}</definedName>
    <definedName name="fdgn" hidden="1">{"Full-model",#N/A,FALSE,"ProForma-ASPT"}</definedName>
    <definedName name="fds" localSheetId="8" hidden="1">{"Full-model",#N/A,FALSE,"ProForma-ASPT"}</definedName>
    <definedName name="fds" hidden="1">{"Full-model",#N/A,FALSE,"ProForma-ASPT"}</definedName>
    <definedName name="FDSDFSF" localSheetId="8"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_97" hidden="1">#REF!</definedName>
    <definedName name="Feb_98" hidden="1">#REF!</definedName>
    <definedName name="Feb_99" hidden="1">#REF!</definedName>
    <definedName name="FEB00" localSheetId="8" hidden="1">{#N/A,#N/A,FALSE,"ARREC"}</definedName>
    <definedName name="FEB00" hidden="1">{#N/A,#N/A,FALSE,"ARREC"}</definedName>
    <definedName name="ff" localSheetId="8"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8"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ffff"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fffff"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ffffffffff" hidden="1">#REF!</definedName>
    <definedName name="ffjfj" localSheetId="8" hidden="1">{#N/A,#N/A,FALSE,"Monthly SAIFI";#N/A,#N/A,FALSE,"Yearly SAIFI";#N/A,#N/A,FALSE,"Monthly CAIDI";#N/A,#N/A,FALSE,"Yearly CAIDI";#N/A,#N/A,FALSE,"Monthly SAIDI";#N/A,#N/A,FALSE,"Yearly SAIDI";#N/A,#N/A,FALSE,"Monthly MAIFI";#N/A,#N/A,FALSE,"Yearly MAIFI";#N/A,#N/A,FALSE,"Monthly Cust &gt;=4 Int"}</definedName>
    <definedName name="ffjfj" hidden="1">{#N/A,#N/A,FALSE,"Monthly SAIFI";#N/A,#N/A,FALSE,"Yearly SAIFI";#N/A,#N/A,FALSE,"Monthly CAIDI";#N/A,#N/A,FALSE,"Yearly CAIDI";#N/A,#N/A,FALSE,"Monthly SAIDI";#N/A,#N/A,FALSE,"Yearly SAIDI";#N/A,#N/A,FALSE,"Monthly MAIFI";#N/A,#N/A,FALSE,"Yearly MAIFI";#N/A,#N/A,FALSE,"Monthly Cust &gt;=4 Int"}</definedName>
    <definedName name="fghjghjfgjf" localSheetId="8"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gsssrewew" localSheetId="8" hidden="1">{#N/A,#N/A,FALSE,"Index (2)";#N/A,#N/A,FALSE,"1-1 Vol Graph";#N/A,#N/A,FALSE,"1-2 Approve App Graph";#N/A,#N/A,FALSE,"6-1 Email Graph";#N/A,#N/A,FALSE,"6-2 Chat Graph";#N/A,#N/A,FALSE,"6-3 Total Calls_Abandoned";#N/A,#N/A,FALSE,"6-4 Abandoned Graph";#N/A,#N/A,FALSE,"6-5 Within 30 Sec"}</definedName>
    <definedName name="fgsssrewew" hidden="1">{#N/A,#N/A,FALSE,"Index (2)";#N/A,#N/A,FALSE,"1-1 Vol Graph";#N/A,#N/A,FALSE,"1-2 Approve App Graph";#N/A,#N/A,FALSE,"6-1 Email Graph";#N/A,#N/A,FALSE,"6-2 Chat Graph";#N/A,#N/A,FALSE,"6-3 Total Calls_Abandoned";#N/A,#N/A,FALSE,"6-4 Abandoned Graph";#N/A,#N/A,FALSE,"6-5 Within 30 Sec"}</definedName>
    <definedName name="finance2" localSheetId="8"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res" hidden="1">#REF!</definedName>
    <definedName name="fjkdslfjds" hidden="1">#REF!</definedName>
    <definedName name="flujo2" localSheetId="8" hidden="1">{"FLUJO DE CAJA",#N/A,FALSE,"Hoja1";"ANEXOS FLUJO",#N/A,FALSE,"Hoja1"}</definedName>
    <definedName name="flujo2" hidden="1">{"FLUJO DE CAJA",#N/A,FALSE,"Hoja1";"ANEXOS FLUJO",#N/A,FALSE,"Hoja1"}</definedName>
    <definedName name="forget"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sdafasf" localSheetId="8"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8"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8"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8"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TEs" hidden="1">#REF!</definedName>
    <definedName name="Full_Print" hidden="1">#REF!</definedName>
    <definedName name="fvbgfchj" localSheetId="8" hidden="1">{"Valuation",#N/A,FALSE,"ProForma-ASPT"}</definedName>
    <definedName name="fvbgfchj" hidden="1">{"Valuation",#N/A,FALSE,"ProForma-ASPT"}</definedName>
    <definedName name="fwrnbbd" localSheetId="8" hidden="1">{#N/A,#N/A,FALSE,"Consolidated Shipley";#N/A,#N/A,FALSE,"Consolidated PWB";#N/A,#N/A,FALSE,"Consolidated Micro"}</definedName>
    <definedName name="fwrnbbd" hidden="1">{#N/A,#N/A,FALSE,"Consolidated Shipley";#N/A,#N/A,FALSE,"Consolidated PWB";#N/A,#N/A,FALSE,"Consolidated Micro"}</definedName>
    <definedName name="fwrwerwerwerwer" localSheetId="8"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xdghsfgh" localSheetId="8" hidden="1">{#N/A,#N/A,TRUE,"Monthly w|o Wireless";#N/A,#N/A,TRUE,"Qrt w|o Wireless";#N/A,#N/A,TRUE,"FY w|o Wireless";#N/A,#N/A,TRUE,"1Q w|o Wireless";#N/A,#N/A,TRUE,"2Q w|o Wireless";#N/A,#N/A,TRUE,"3Q w|o Wireless";#N/A,#N/A,TRUE,"4Q w|o Wireless"}</definedName>
    <definedName name="fxdghsfgh" hidden="1">{#N/A,#N/A,TRUE,"Monthly w|o Wireless";#N/A,#N/A,TRUE,"Qrt w|o Wireless";#N/A,#N/A,TRUE,"FY w|o Wireless";#N/A,#N/A,TRUE,"1Q w|o Wireless";#N/A,#N/A,TRUE,"2Q w|o Wireless";#N/A,#N/A,TRUE,"3Q w|o Wireless";#N/A,#N/A,TRUE,"4Q w|o Wireless"}</definedName>
    <definedName name="g" localSheetId="8" hidden="1">{#N/A,#N/A,FALSE,"O&amp;M by processes";#N/A,#N/A,FALSE,"Elec Act vs Bud";#N/A,#N/A,FALSE,"G&amp;A";#N/A,#N/A,FALSE,"BGS";#N/A,#N/A,FALSE,"Res Cost"}</definedName>
    <definedName name="g" hidden="1">{#N/A,#N/A,FALSE,"O&amp;M by processes";#N/A,#N/A,FALSE,"Elec Act vs Bud";#N/A,#N/A,FALSE,"G&amp;A";#N/A,#N/A,FALSE,"BGS";#N/A,#N/A,FALSE,"Res Cost"}</definedName>
    <definedName name="g." hidden="1">#REF!</definedName>
    <definedName name="ganacias2" localSheetId="8" hidden="1">{"GAN.Y PERD.RESUMIDO",#N/A,FALSE,"Hoja1";"GAN.Y PERD.DETALLADO",#N/A,FALSE,"Hoja1"}</definedName>
    <definedName name="ganacias2" hidden="1">{"GAN.Y PERD.RESUMIDO",#N/A,FALSE,"Hoja1";"GAN.Y PERD.DETALLADO",#N/A,FALSE,"Hoja1"}</definedName>
    <definedName name="GC" localSheetId="8" hidden="1">{#N/A,#N/A,TRUE,"MEMO";#N/A,#N/A,TRUE,"PARAMETROS";#N/A,#N/A,TRUE,"RLI ";#N/A,#N/A,TRUE,"IMPTO.DET.";#N/A,#N/A,TRUE,"FUT-FUNT";#N/A,#N/A,TRUE,"CPI-PATR.";#N/A,#N/A,TRUE,"CM CPI";#N/A,#N/A,TRUE,"PROV";#N/A,#N/A,TRUE,"A FIJO";#N/A,#N/A,TRUE,"LEASING";#N/A,#N/A,TRUE,"VPP";#N/A,#N/A,TRUE,"PPM";#N/A,#N/A,TRUE,"OTROS"}</definedName>
    <definedName name="GC" hidden="1">{#N/A,#N/A,TRUE,"MEMO";#N/A,#N/A,TRUE,"PARAMETROS";#N/A,#N/A,TRUE,"RLI ";#N/A,#N/A,TRUE,"IMPTO.DET.";#N/A,#N/A,TRUE,"FUT-FUNT";#N/A,#N/A,TRUE,"CPI-PATR.";#N/A,#N/A,TRUE,"CM CPI";#N/A,#N/A,TRUE,"PROV";#N/A,#N/A,TRUE,"A FIJO";#N/A,#N/A,TRUE,"LEASING";#N/A,#N/A,TRUE,"VPP";#N/A,#N/A,TRUE,"PPM";#N/A,#N/A,TRUE,"OTROS"}</definedName>
    <definedName name="GC__M_A__FooterType" hidden="1">"NONE"</definedName>
    <definedName name="GC__RM__FooterType" hidden="1">"NONE"</definedName>
    <definedName name="Genco" localSheetId="8" hidden="1">{#N/A,#N/A,FALSE,"Monthly SAIFI";#N/A,#N/A,FALSE,"Yearly SAIFI";#N/A,#N/A,FALSE,"Monthly CAIDI";#N/A,#N/A,FALSE,"Yearly CAIDI";#N/A,#N/A,FALSE,"Monthly SAIDI";#N/A,#N/A,FALSE,"Yearly SAIDI";#N/A,#N/A,FALSE,"Monthly MAIFI";#N/A,#N/A,FALSE,"Yearly MAIFI";#N/A,#N/A,FALSE,"Monthly Cust &gt;=4 Int"}</definedName>
    <definedName name="Genco" hidden="1">{#N/A,#N/A,FALSE,"Monthly SAIFI";#N/A,#N/A,FALSE,"Yearly SAIFI";#N/A,#N/A,FALSE,"Monthly CAIDI";#N/A,#N/A,FALSE,"Yearly CAIDI";#N/A,#N/A,FALSE,"Monthly SAIDI";#N/A,#N/A,FALSE,"Yearly SAIDI";#N/A,#N/A,FALSE,"Monthly MAIFI";#N/A,#N/A,FALSE,"Yearly MAIFI";#N/A,#N/A,FALSE,"Monthly Cust &gt;=4 Int"}</definedName>
    <definedName name="gffff" localSheetId="8" hidden="1">{#N/A,#N/A,FALSE,"Index";#N/A,#N/A,FALSE,"1-1 Vol Graph";#N/A,#N/A,FALSE,"1-2 Approve App Graph";#N/A,#N/A,FALSE,"1-3  Sales Summary_Volume";#N/A,#N/A,FALSE,"1-4  Net Effective Members"}</definedName>
    <definedName name="gffff" hidden="1">{#N/A,#N/A,FALSE,"Index";#N/A,#N/A,FALSE,"1-1 Vol Graph";#N/A,#N/A,FALSE,"1-2 Approve App Graph";#N/A,#N/A,FALSE,"1-3  Sales Summary_Volume";#N/A,#N/A,FALSE,"1-4  Net Effective Members"}</definedName>
    <definedName name="gg" localSheetId="8" hidden="1">{#N/A,#N/A,FALSE,"O&amp;M by processes";#N/A,#N/A,FALSE,"Elec Act vs Bud";#N/A,#N/A,FALSE,"G&amp;A";#N/A,#N/A,FALSE,"BGS";#N/A,#N/A,FALSE,"Res Cost"}</definedName>
    <definedName name="gg" hidden="1">{#N/A,#N/A,FALSE,"O&amp;M by processes";#N/A,#N/A,FALSE,"Elec Act vs Bud";#N/A,#N/A,FALSE,"G&amp;A";#N/A,#N/A,FALSE,"BGS";#N/A,#N/A,FALSE,"Res Cost"}</definedName>
    <definedName name="ggg" localSheetId="8" hidden="1">{#N/A,#N/A,FALSE,"O&amp;M by processes";#N/A,#N/A,FALSE,"Elec Act vs Bud";#N/A,#N/A,FALSE,"G&amp;A";#N/A,#N/A,FALSE,"BGS";#N/A,#N/A,FALSE,"Res Cost"}</definedName>
    <definedName name="ggg" hidden="1">{#N/A,#N/A,FALSE,"O&amp;M by processes";#N/A,#N/A,FALSE,"Elec Act vs Bud";#N/A,#N/A,FALSE,"G&amp;A";#N/A,#N/A,FALSE,"BGS";#N/A,#N/A,FALSE,"Res Cost"}</definedName>
    <definedName name="gggff" localSheetId="8"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gggf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gggg" localSheetId="8" hidden="1">{"SourcesUses",#N/A,TRUE,#N/A;"TransOverview",#N/A,TRUE,"CFMODEL"}</definedName>
    <definedName name="gggg" hidden="1">{"SourcesUses",#N/A,TRUE,#N/A;"TransOverview",#N/A,TRUE,"CFMODEL"}</definedName>
    <definedName name="gh" localSheetId="8" hidden="1">{#N/A,#N/A,FALSE,"Monthly SAIFI";#N/A,#N/A,FALSE,"Yearly SAIFI";#N/A,#N/A,FALSE,"Monthly CAIDI";#N/A,#N/A,FALSE,"Yearly CAIDI";#N/A,#N/A,FALSE,"Monthly SAIDI";#N/A,#N/A,FALSE,"Yearly SAIDI";#N/A,#N/A,FALSE,"Monthly MAIFI";#N/A,#N/A,FALSE,"Yearly MAIFI";#N/A,#N/A,FALSE,"Monthly Cust &gt;=4 Int"}</definedName>
    <definedName name="gh" hidden="1">{#N/A,#N/A,FALSE,"Monthly SAIFI";#N/A,#N/A,FALSE,"Yearly SAIFI";#N/A,#N/A,FALSE,"Monthly CAIDI";#N/A,#N/A,FALSE,"Yearly CAIDI";#N/A,#N/A,FALSE,"Monthly SAIDI";#N/A,#N/A,FALSE,"Yearly SAIDI";#N/A,#N/A,FALSE,"Monthly MAIFI";#N/A,#N/A,FALSE,"Yearly MAIFI";#N/A,#N/A,FALSE,"Monthly Cust &gt;=4 Int"}</definedName>
    <definedName name="ghjgfj" localSheetId="8"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8"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8"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8"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8" hidden="1">ISBLANK(gIsRef)</definedName>
    <definedName name="gIsBlank" hidden="1">ISBLANK(gIsRef)</definedName>
    <definedName name="gIsError" localSheetId="8" hidden="1">ISERROR(gIsRef)</definedName>
    <definedName name="gIsError" hidden="1">ISERROR(gIsRef)</definedName>
    <definedName name="gIsInPrintArea" localSheetId="8" hidden="1">NOT(ISERROR(gIsRef !Print_Area))</definedName>
    <definedName name="gIsInPrintArea" hidden="1">NOT(ISERROR(gIsRef !Print_Area))</definedName>
    <definedName name="gIsInPrintTitles" localSheetId="8" hidden="1">NOT(ISERROR(gIsRef !Print_Titles))</definedName>
    <definedName name="gIsInPrintTitles" hidden="1">NOT(ISERROR(gIsRef !Print_Titles))</definedName>
    <definedName name="gIsNumber" localSheetId="8" hidden="1">ISNUMBER(gIsRef)</definedName>
    <definedName name="gIsNumber" hidden="1">ISNUMBER(gIsRef)</definedName>
    <definedName name="gIsPreviousSheet" localSheetId="8" hidden="1">PrevShtCellValue(gIsRef)&lt;&gt;gIsRef</definedName>
    <definedName name="gIsPreviousSheet" hidden="1">PrevShtCellValue(gIsRef)&lt;&gt;gIsRef</definedName>
    <definedName name="gIsRef" hidden="1">INDIRECT("rc",FALSE)</definedName>
    <definedName name="gIsText" localSheetId="8" hidden="1">ISTEXT(gIsRef)</definedName>
    <definedName name="gIsText" hidden="1">ISTEXT(gIsRef)</definedName>
    <definedName name="gita" localSheetId="8"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8" hidden="1">{#N/A,#N/A,FALSE,"O&amp;M by processes";#N/A,#N/A,FALSE,"Elec Act vs Bud";#N/A,#N/A,FALSE,"G&amp;A";#N/A,#N/A,FALSE,"BGS";#N/A,#N/A,FALSE,"Res Cost"}</definedName>
    <definedName name="gitah" hidden="1">{#N/A,#N/A,FALSE,"O&amp;M by processes";#N/A,#N/A,FALSE,"Elec Act vs Bud";#N/A,#N/A,FALSE,"G&amp;A";#N/A,#N/A,FALSE,"BGS";#N/A,#N/A,FALSE,"Res Cost"}</definedName>
    <definedName name="GM_FooterType" hidden="1">"NONE"</definedName>
    <definedName name="goaway" localSheetId="8" hidden="1">{#N/A,#N/A,TRUE,"TAXPROV";#N/A,#N/A,TRUE,"FLOWTHRU";#N/A,#N/A,TRUE,"SCHEDULE M'S";#N/A,#N/A,TRUE,"PLANT M'S";#N/A,#N/A,TRUE,"TAXJE"}</definedName>
    <definedName name="goaway" hidden="1">{#N/A,#N/A,TRUE,"TAXPROV";#N/A,#N/A,TRUE,"FLOWTHRU";#N/A,#N/A,TRUE,"SCHEDULE M'S";#N/A,#N/A,TRUE,"PLANT M'S";#N/A,#N/A,TRUE,"TAXJE"}</definedName>
    <definedName name="GOD" localSheetId="8" hidden="1">{#N/A,#N/A,TRUE,"Facility-Input";#N/A,#N/A,TRUE,"Graphs";#N/A,#N/A,TRUE,"TOTAL"}</definedName>
    <definedName name="GOD" hidden="1">{#N/A,#N/A,TRUE,"Facility-Input";#N/A,#N/A,TRUE,"Graphs";#N/A,#N/A,TRUE,"TOTAL"}</definedName>
    <definedName name="golly" localSheetId="8" hidden="1">{#N/A,#N/A,TRUE,"Facility-Input";#N/A,#N/A,TRUE,"Graphs";#N/A,#N/A,TRUE,"TOTAL"}</definedName>
    <definedName name="golly" hidden="1">{#N/A,#N/A,TRUE,"Facility-Input";#N/A,#N/A,TRUE,"Graphs";#N/A,#N/A,TRUE,"TOTAL"}</definedName>
    <definedName name="GOODBYE" localSheetId="8" hidden="1">{#N/A,#N/A,TRUE,"Facility-Input";#N/A,#N/A,TRUE,"Graphs";#N/A,#N/A,TRUE,"TOTAL"}</definedName>
    <definedName name="GOODBYE" hidden="1">{#N/A,#N/A,TRUE,"Facility-Input";#N/A,#N/A,TRUE,"Graphs";#N/A,#N/A,TRUE,"TOTAL"}</definedName>
    <definedName name="grd" localSheetId="8" hidden="1">{"Valuation",#N/A,FALSE,"ProForma-ASPT"}</definedName>
    <definedName name="grd" hidden="1">{"Valuation",#N/A,FALSE,"ProForma-ASPT"}</definedName>
    <definedName name="gro" localSheetId="8" hidden="1">{#N/A,#N/A,FALSE,"Aging Summary";#N/A,#N/A,FALSE,"Ratio Analysis";#N/A,#N/A,FALSE,"Test 120 Day Accts";#N/A,#N/A,FALSE,"Tickmarks"}</definedName>
    <definedName name="gro" hidden="1">{#N/A,#N/A,FALSE,"Aging Summary";#N/A,#N/A,FALSE,"Ratio Analysis";#N/A,#N/A,FALSE,"Test 120 Day Accts";#N/A,#N/A,FALSE,"Tickmarks"}</definedName>
    <definedName name="grwvfs" localSheetId="8" hidden="1">{"Valuation",#N/A,FALSE,"ProForma-ASPT"}</definedName>
    <definedName name="grwvfs" hidden="1">{"Valuation",#N/A,FALSE,"ProForma-ASPT"}</definedName>
    <definedName name="gy" localSheetId="8" hidden="1">{#N/A,#N/A,FALSE,"CONTROLE";#N/A,#N/A,FALSE,"CONTROLE"}</definedName>
    <definedName name="gy" hidden="1">{#N/A,#N/A,FALSE,"CONTROLE";#N/A,#N/A,FALSE,"CONTROLE"}</definedName>
    <definedName name="h" localSheetId="8"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dtm" localSheetId="8" hidden="1">{"Full-model",#N/A,FALSE,"ProForma-ASPT"}</definedName>
    <definedName name="hdtm" hidden="1">{"Full-model",#N/A,FALSE,"ProForma-ASPT"}</definedName>
    <definedName name="Header_Row" hidden="1">ROW(#REF!)</definedName>
    <definedName name="hello" localSheetId="8" hidden="1">{#N/A,#N/A,TRUE,"Facility-Input";#N/A,#N/A,TRUE,"Graphs";#N/A,#N/A,TRUE,"TOTAL"}</definedName>
    <definedName name="hello" hidden="1">{#N/A,#N/A,TRUE,"Facility-Input";#N/A,#N/A,TRUE,"Graphs";#N/A,#N/A,TRUE,"TOTAL"}</definedName>
    <definedName name="hellop" localSheetId="8" hidden="1">{#N/A,#N/A,TRUE,"PAGE 2";#N/A,#N/A,TRUE,"PAGE 3";#N/A,#N/A,TRUE,"PAGE4"}</definedName>
    <definedName name="hellop" hidden="1">{#N/A,#N/A,TRUE,"PAGE 2";#N/A,#N/A,TRUE,"PAGE 3";#N/A,#N/A,TRUE,"PAGE4"}</definedName>
    <definedName name="hfdsdadsfgf" localSheetId="8"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hfdsdadsfg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hfjm" localSheetId="8" hidden="1">{"Full-model",#N/A,FALSE,"ProForma-ASPT"}</definedName>
    <definedName name="hfjm" hidden="1">{"Full-model",#N/A,FALSE,"ProForma-ASPT"}</definedName>
    <definedName name="hh" localSheetId="8"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hh" localSheetId="8" hidden="1">{#N/A,#N/A,FALSE,"BS";#N/A,#N/A,FALSE,"PL";#N/A,#N/A,FALSE,"처분";#N/A,#N/A,FALSE,"현금";#N/A,#N/A,FALSE,"매출";#N/A,#N/A,FALSE,"원가";#N/A,#N/A,FALSE,"경영"}</definedName>
    <definedName name="hhh" hidden="1">{#N/A,#N/A,FALSE,"BS";#N/A,#N/A,FALSE,"PL";#N/A,#N/A,FALSE,"처분";#N/A,#N/A,FALSE,"현금";#N/A,#N/A,FALSE,"매출";#N/A,#N/A,FALSE,"원가";#N/A,#N/A,FALSE,"경영"}</definedName>
    <definedName name="hi" localSheetId="8" hidden="1">{"QTR1",#N/A,FALSE,"96OUT";"QTR2",#N/A,FALSE,"96OUT";"QTR3",#N/A,FALSE,"96OUT";"QTR4",#N/A,FALSE,"96OUT";"YEAR",#N/A,FALSE,"96OUT"}</definedName>
    <definedName name="hi" hidden="1">{"QTR1",#N/A,FALSE,"96OUT";"QTR2",#N/A,FALSE,"96OUT";"QTR3",#N/A,FALSE,"96OUT";"QTR4",#N/A,FALSE,"96OUT";"YEAR",#N/A,FALSE,"96OUT"}</definedName>
    <definedName name="HiddenVersion" hidden="1">1.7</definedName>
    <definedName name="hj" hidden="1">#REF!</definedName>
    <definedName name="hjfjghjgfjgj" localSheetId="8"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8"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jk" localSheetId="8" hidden="1">{"Full-model",#N/A,FALSE,"ProForma-ASPT"}</definedName>
    <definedName name="hjk" hidden="1">{"Full-model",#N/A,FALSE,"ProForma-ASPT"}</definedName>
    <definedName name="hkk" localSheetId="8" hidden="1">{#N/A,#N/A,FALSE,"Index (2)";#N/A,#N/A,FALSE,"1-1 Vol Graph";#N/A,#N/A,FALSE,"1-2 Approve App Graph";#N/A,#N/A,FALSE,"6-1 Email Graph";#N/A,#N/A,FALSE,"6-2 Chat Graph";#N/A,#N/A,FALSE,"6-3 Total Calls_Abandoned";#N/A,#N/A,FALSE,"6-4 Abandoned Graph";#N/A,#N/A,FALSE,"6-5 Within 30 Sec"}</definedName>
    <definedName name="hkk" hidden="1">{#N/A,#N/A,FALSE,"Index (2)";#N/A,#N/A,FALSE,"1-1 Vol Graph";#N/A,#N/A,FALSE,"1-2 Approve App Graph";#N/A,#N/A,FALSE,"6-1 Email Graph";#N/A,#N/A,FALSE,"6-2 Chat Graph";#N/A,#N/A,FALSE,"6-3 Total Calls_Abandoned";#N/A,#N/A,FALSE,"6-4 Abandoned Graph";#N/A,#N/A,FALSE,"6-5 Within 30 Sec"}</definedName>
    <definedName name="hmngf" localSheetId="8" hidden="1">{"Full-model",#N/A,FALSE,"ProForma-ASPT"}</definedName>
    <definedName name="hmngf" hidden="1">{"Full-model",#N/A,FALSE,"ProForma-ASPT"}</definedName>
    <definedName name="hn._I006" hidden="1">#REF!</definedName>
    <definedName name="hn._I018" hidden="1">#REF!</definedName>
    <definedName name="hn._I024" hidden="1">#REF!</definedName>
    <definedName name="hn._I028" hidden="1">#REF!</definedName>
    <definedName name="hn._I029" hidden="1">#REF!</definedName>
    <definedName name="hn._I030" hidden="1">#REF!</definedName>
    <definedName name="hn._I031" hidden="1">#REF!</definedName>
    <definedName name="hn._I044" hidden="1">#REF!</definedName>
    <definedName name="hn._I051" hidden="1">#REF!</definedName>
    <definedName name="hn._I059" hidden="1">#REF!</definedName>
    <definedName name="hn._I062" hidden="1">#REF!</definedName>
    <definedName name="hn._I070" hidden="1">#REF!</definedName>
    <definedName name="hn._I071" hidden="1">#REF!</definedName>
    <definedName name="hn._I075" hidden="1">#REF!</definedName>
    <definedName name="hn._I077" hidden="1">#REF!</definedName>
    <definedName name="hn._I083" hidden="1">#REF!</definedName>
    <definedName name="hn._I085" hidden="1">#REF!</definedName>
    <definedName name="hn._P001" hidden="1">#REF!</definedName>
    <definedName name="hn._P002" hidden="1">#REF!</definedName>
    <definedName name="hn._P004" hidden="1">#REF!</definedName>
    <definedName name="hn._P014" hidden="1">#REF!</definedName>
    <definedName name="hn._P016" hidden="1">#REF!</definedName>
    <definedName name="hn._P017" hidden="1">#REF!</definedName>
    <definedName name="hn._P017g" hidden="1">#REF!</definedName>
    <definedName name="hn._P021" hidden="1">#REF!</definedName>
    <definedName name="hn._P024" hidden="1">#REF!</definedName>
    <definedName name="hn.Add015" hidden="1">#REF!</definedName>
    <definedName name="hn.Aggregate" hidden="1">#REF!</definedName>
    <definedName name="hn.CompanyInfo" hidden="1">#REF!</definedName>
    <definedName name="hn.CompanyName" hidden="1">#REF!</definedName>
    <definedName name="hn.CompanyUCN" hidden="1">#REF!</definedName>
    <definedName name="hn.ConvertVal1" hidden="1">#REF!</definedName>
    <definedName name="hn.ConvertZero1" hidden="1">#REF!,#REF!,#REF!,#REF!,#REF!,#REF!,#REF!,#REF!,#REF!,#REF!</definedName>
    <definedName name="hn.ConvertZero2" hidden="1">#REF!,#REF!,#REF!,#REF!,#REF!,#REF!,#REF!,#REF!</definedName>
    <definedName name="hn.ConvertZero3" hidden="1">#REF!,#REF!,#REF!,#REF!,#REF!</definedName>
    <definedName name="hn.ConvertZero4" hidden="1">#REF!,#REF!,#REF!,#REF!,#REF!,#REF!,#REF!,#REF!</definedName>
    <definedName name="hn.ConvertZeroUnhide1" hidden="1">#REF!,#REF!,#REF!</definedName>
    <definedName name="hn.CopyforPR" hidden="1">#REF!</definedName>
    <definedName name="hn.Delete015" hidden="1">#REF!,#REF!,#REF!,#REF!</definedName>
    <definedName name="hn.domestic" hidden="1">#REF!</definedName>
    <definedName name="hn.DomesticFlag" hidden="1">#REF!</definedName>
    <definedName name="hn.DZ_MultByFXRates" hidden="1">#REF!,#REF!,#REF!,#REF!</definedName>
    <definedName name="hn.DZdata" hidden="1">#REF!</definedName>
    <definedName name="hn.ExtDb" hidden="1">FALSE</definedName>
    <definedName name="hn.FromMain" hidden="1">#REF!</definedName>
    <definedName name="hn.FromMain1" hidden="1">#REF!</definedName>
    <definedName name="hn.FromMain2" hidden="1">#REF!</definedName>
    <definedName name="hn.FromMain3" hidden="1">#REF!</definedName>
    <definedName name="hn.FromMain4" hidden="1">#REF!</definedName>
    <definedName name="hn.FromMain5" hidden="1">#REF!</definedName>
    <definedName name="hn.Global" hidden="1">#REF!</definedName>
    <definedName name="hn.IssuerID" hidden="1">#REF!</definedName>
    <definedName name="hn.IssuerNameShort" hidden="1">#REF!</definedName>
    <definedName name="hn.LTM_MultByFXRates" hidden="1">#REF!,#REF!,#REF!,#REF!,#REF!,#REF!,#REF!</definedName>
    <definedName name="hn.LTMData" hidden="1">#REF!</definedName>
    <definedName name="hn.ModelType" hidden="1">"DEAL"</definedName>
    <definedName name="hn.ModelVersion" hidden="1">1</definedName>
    <definedName name="hn.MultbyFXRates" hidden="1">#REF!,#REF!,#REF!,#REF!,#REF!,#REF!,#REF!</definedName>
    <definedName name="hn.MultByFXRates1" hidden="1">#REF!,#REF!,#REF!,#REF!,#REF!</definedName>
    <definedName name="hn.MultByFXRates2" hidden="1">#REF!,#REF!,#REF!,#REF!,#REF!</definedName>
    <definedName name="hn.MultByFXRates3" hidden="1">#REF!,#REF!,#REF!,#REF!,#REF!</definedName>
    <definedName name="hn.MultbyFxrates4" hidden="1">#REF!,#REF!,#REF!,#REF!,#REF!,#REF!,#REF!</definedName>
    <definedName name="hn.multbyfxrates5" hidden="1">#REF!,#REF!,#REF!,#REF!,#REF!</definedName>
    <definedName name="hn.multbyfxrates6" hidden="1">#REF!,#REF!,#REF!,#REF!,#REF!</definedName>
    <definedName name="hn.multbyfxrates7" hidden="1">#REF!,#REF!,#REF!,#REF!,#REF!</definedName>
    <definedName name="hn.MultByFXRatesBot1" hidden="1">#REF!,#REF!,#REF!,#REF!,#REF!,#REF!,#REF!,#REF!,#REF!,#REF!,#REF!,#REF!</definedName>
    <definedName name="hn.MultByFXRatesBot2" hidden="1">#REF!,#REF!,#REF!,#REF!,#REF!,#REF!,#REF!,#REF!,#REF!,#REF!,#REF!,#REF!</definedName>
    <definedName name="hn.MultByFXRatesBot3" hidden="1">#REF!,#REF!,#REF!,#REF!,#REF!,#REF!,#REF!,#REF!,#REF!,#REF!,#REF!,#REF!</definedName>
    <definedName name="hn.MultByFXRatesBot4" hidden="1">#REF!,#REF!,#REF!,#REF!,#REF!,#REF!,#REF!,#REF!,#REF!,#REF!,#REF!,#REF!,#REF!</definedName>
    <definedName name="hn.MultByFXRatesBot5" hidden="1">#REF!,#REF!,#REF!,#REF!,#REF!,#REF!,#REF!,#REF!,#REF!,#REF!,#REF!</definedName>
    <definedName name="hn.MultByFXRatesBot6" hidden="1">#REF!,#REF!,#REF!,#REF!,#REF!,#REF!,#REF!,#REF!,#REF!,#REF!,#REF!</definedName>
    <definedName name="hn.MultByFXRatesBot7" hidden="1">#REF!,#REF!,#REF!,#REF!,#REF!,#REF!,#REF!,#REF!,#REF!,#REF!,#REF!</definedName>
    <definedName name="hn.MultByFXRatesTop1" hidden="1">#REF!,#REF!,#REF!,#REF!,#REF!,#REF!,#REF!,#REF!,#REF!,#REF!,#REF!,#REF!</definedName>
    <definedName name="hn.MultByFXRatesTop2" hidden="1">#REF!,#REF!,#REF!,#REF!,#REF!,#REF!,#REF!,#REF!,#REF!,#REF!,#REF!,#REF!,#REF!,#REF!,#REF!</definedName>
    <definedName name="hn.MultByFXRatesTop3" hidden="1">#REF!,#REF!,#REF!,#REF!,#REF!,#REF!,#REF!,#REF!,#REF!,#REF!,#REF!,#REF!,#REF!,#REF!,#REF!</definedName>
    <definedName name="hn.MultByFXRatesTop4" hidden="1">#REF!,#REF!,#REF!,#REF!,#REF!,#REF!,#REF!,#REF!,#REF!,#REF!,#REF!,#REF!,#REF!,#REF!,#REF!</definedName>
    <definedName name="hn.MultByFXRatesTop5" hidden="1">#REF!,#REF!,#REF!,#REF!,#REF!,#REF!,#REF!,#REF!,#REF!,#REF!,#REF!,#REF!</definedName>
    <definedName name="hn.MultByFXRatesTop6" hidden="1">#REF!,#REF!,#REF!,#REF!,#REF!,#REF!,#REF!,#REF!,#REF!,#REF!,#REF!,#REF!,#REF!,#REF!,#REF!</definedName>
    <definedName name="hn.MultByFXRatesTop7" hidden="1">#REF!,#REF!,#REF!,#REF!,#REF!,#REF!,#REF!,#REF!,#REF!,#REF!,#REF!,#REF!,#REF!,#REF!,#REF!</definedName>
    <definedName name="hn.NoUpload" hidden="1">0</definedName>
    <definedName name="hn.ObligorGrade" hidden="1">#REF!</definedName>
    <definedName name="hn.ParentName" hidden="1">#REF!</definedName>
    <definedName name="hn.ParentUCN" hidden="1">#REF!</definedName>
    <definedName name="hn.ParityCheck" hidden="1">#REF!</definedName>
    <definedName name="hn.PrivateEndMonth" hidden="1">#REF!</definedName>
    <definedName name="hn.PrivateLTM" hidden="1">#REF!</definedName>
    <definedName name="hn.PrivateLTMYear" hidden="1">#REF!</definedName>
    <definedName name="hn.PrivateQuarter" hidden="1">#REF!</definedName>
    <definedName name="hn.PrivateYear" hidden="1">#REF!</definedName>
    <definedName name="hn.PrivateYearEnd" hidden="1">#REF!</definedName>
    <definedName name="hn.PublicFlag" hidden="1">#REF!</definedName>
    <definedName name="hn.ReviewDescription" hidden="1">#REF!</definedName>
    <definedName name="hn.ReviewID" hidden="1">#REF!</definedName>
    <definedName name="hn.ReviewYear" hidden="1">#REF!</definedName>
    <definedName name="hn.Segment" hidden="1">#REF!</definedName>
    <definedName name="hn.SegmentDesc" hidden="1">#REF!</definedName>
    <definedName name="hn.SegmentID" hidden="1">#REF!</definedName>
    <definedName name="hn.Ticker" hidden="1">#REF!</definedName>
    <definedName name="hn.UserLogin" hidden="1">#REF!</definedName>
    <definedName name="hn.USLast" hidden="1">#REF!</definedName>
    <definedName name="hn.YearLabel" hidden="1">#REF!</definedName>
    <definedName name="houeling" localSheetId="8" hidden="1">{#N/A,#N/A,FALSE,"Aging Summary";#N/A,#N/A,FALSE,"Ratio Analysis";#N/A,#N/A,FALSE,"Test 120 Day Accts";#N/A,#N/A,FALSE,"Tickmarks"}</definedName>
    <definedName name="houeling" hidden="1">{#N/A,#N/A,FALSE,"Aging Summary";#N/A,#N/A,FALSE,"Ratio Analysis";#N/A,#N/A,FALSE,"Test 120 Day Accts";#N/A,#N/A,FALSE,"Tickmarks"}</definedName>
    <definedName name="houston" hidden="1">#N/A</definedName>
    <definedName name="houston2" hidden="1">#N/A</definedName>
    <definedName name="HTML_CodePage" hidden="1">1252</definedName>
    <definedName name="HTML_Control" localSheetId="8" hidden="1">{"'Metretek HTML'!$A$7:$W$42"}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II" localSheetId="8" hidden="1">{"'Foreign exchange rates'!$A$1:$D$11"}</definedName>
    <definedName name="html_II" hidden="1">{"'Foreign exchange rates'!$A$1:$D$11"}</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10_9" hidden="1">"Jeff Rehlen ETN 639-3012"</definedName>
    <definedName name="HTML12_3" hidden="1">"PS&amp;CM OTC Monthly Summary"</definedName>
    <definedName name="HTML13_8" hidden="1">"11/4/97"</definedName>
    <definedName name="HTML2_1" hidden="1">"[MONET71.xls]FlatMarginalCost!$A$1:$E$132"</definedName>
    <definedName name="HTML2_10" hidden="1">"Dave_LeVee"</definedName>
    <definedName name="HTML2_11" hidden="1">1</definedName>
    <definedName name="HTML2_12" hidden="1">"G:\MONET\WEB\FORECAST\mc71.htm"</definedName>
    <definedName name="HTML2_2" hidden="1">1</definedName>
    <definedName name="HTML2_3" hidden="1">"MONET71"</definedName>
    <definedName name="HTML2_4" hidden="1">"FlatMarginalCost"</definedName>
    <definedName name="HTML2_5" hidden="1">""</definedName>
    <definedName name="HTML2_6" hidden="1">1</definedName>
    <definedName name="HTML2_7" hidden="1">1</definedName>
    <definedName name="HTML2_8" hidden="1">"4/10/96"</definedName>
    <definedName name="HTML2_9" hidden="1">"Resource Forecasting Department"</definedName>
    <definedName name="HTML3_1" hidden="1">"'[MONET84.XLS]Market Hubs by Condition'!$A$1:$F$36"</definedName>
    <definedName name="HTML3_10" hidden="1">"dave_levee@pgn.com"</definedName>
    <definedName name="HTML3_11" hidden="1">1</definedName>
    <definedName name="HTML3_12" hidden="1">"G:\MONET\WEB\FORECAST\Hub84.htm"</definedName>
    <definedName name="HTML3_2" hidden="1">1</definedName>
    <definedName name="HTML3_3" hidden="1">"MONET84"</definedName>
    <definedName name="HTML3_4" hidden="1">"Market Hubs by Condition"</definedName>
    <definedName name="HTML3_5" hidden="1">""</definedName>
    <definedName name="HTML3_6" hidden="1">1</definedName>
    <definedName name="HTML3_7" hidden="1">1</definedName>
    <definedName name="HTML3_8" hidden="1">"4/15/96"</definedName>
    <definedName name="HTML3_9" hidden="1">"Resource Forecasting Department"</definedName>
    <definedName name="HTML4_1" hidden="1">"[MONET84.XLS]ConditionMarginalCost!$A$1:$E$286"</definedName>
    <definedName name="HTML4_10" hidden="1">"dave_levee@pgn.com"</definedName>
    <definedName name="HTML4_11" hidden="1">1</definedName>
    <definedName name="HTML4_12" hidden="1">"G:\MONET\WEB\FORECAST\mc84.htm"</definedName>
    <definedName name="HTML4_2" hidden="1">1</definedName>
    <definedName name="HTML4_3" hidden="1">"MONET84"</definedName>
    <definedName name="HTML4_4" hidden="1">"ConditionMarginalCost"</definedName>
    <definedName name="HTML4_5" hidden="1">""</definedName>
    <definedName name="HTML4_6" hidden="1">1</definedName>
    <definedName name="HTML4_7" hidden="1">1</definedName>
    <definedName name="HTML4_8" hidden="1">"4/15/96"</definedName>
    <definedName name="HTML4_9" hidden="1">"Resource Forecasting Department"</definedName>
    <definedName name="HTML5_1" hidden="1">"[MONET84.XLS]ConditionMarginalCost!$A$1:$E$177"</definedName>
    <definedName name="HTML5_10" hidden="1">"dave_levee@pgn.com"</definedName>
    <definedName name="HTML5_11" hidden="1">1</definedName>
    <definedName name="HTML5_12" hidden="1">"G:\MONET\WEB\FORECAST\mc84.htm"</definedName>
    <definedName name="HTML5_2" hidden="1">1</definedName>
    <definedName name="HTML5_3" hidden="1">"MONET84"</definedName>
    <definedName name="HTML5_4" hidden="1">"ConditionMarginalCost"</definedName>
    <definedName name="HTML5_5" hidden="1">""</definedName>
    <definedName name="HTML5_6" hidden="1">1</definedName>
    <definedName name="HTML5_7" hidden="1">1</definedName>
    <definedName name="HTML5_8" hidden="1">"4/15/96"</definedName>
    <definedName name="HTML5_9" hidden="1">"Resource Forecasting Department"</definedName>
    <definedName name="HTML6_2" hidden="1">1</definedName>
    <definedName name="HTML7_7" hidden="1">-4146</definedName>
    <definedName name="HTML9_12" hidden="1">"Q:\DNSTREAM\COMMOPS\TRADING\PSOTCMTD.HTM"</definedName>
    <definedName name="HTMLCount" hidden="1">1</definedName>
    <definedName name="ibesgrowth" hidden="1">#REF!</definedName>
    <definedName name="ibestable" hidden="1">#REF!</definedName>
    <definedName name="ii" hidden="1">#REF!,#REF!,#REF!,#REF!,#REF!,#REF!,#REF!</definedName>
    <definedName name="iklutilk" localSheetId="8" hidden="1">{"Valuation",#N/A,FALSE,"ProForma-ASPT"}</definedName>
    <definedName name="iklutilk" hidden="1">{"Valuation",#N/A,FALSE,"ProForma-ASPT"}</definedName>
    <definedName name="Interest_Rate" hidden="1">#REF!</definedName>
    <definedName name="invcap" hidden="1">#REF!</definedName>
    <definedName name="invcap2" hidden="1">#REF!</definedName>
    <definedName name="IPRD_mites" localSheetId="8" hidden="1">{"bs",#N/A,FALSE,"SCF"}</definedName>
    <definedName name="IPRD_mites" hidden="1">{"bs",#N/A,FALSE,"SCF"}</definedName>
    <definedName name="IPRD_Pollen" localSheetId="8" hidden="1">{"bs",#N/A,FALSE,"SCF"}</definedName>
    <definedName name="IPRD_Pollen" hidden="1">{"bs",#N/A,FALSE,"SCF"}</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CCEPTANCES_OTHER_FOREIGN_BANKS_LL_REC_FFIEC" hidden="1">"c15293"</definedName>
    <definedName name="IQ_ACCEPTANCES_OTHER_US_BANKS_LL_REC_FFIEC" hidden="1">"c15292"</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"XLL"</definedName>
    <definedName name="IQ_ADDITIONAL_NON_INT_INC_FDIC" hidden="1">"c6574"</definedName>
    <definedName name="IQ_ADDITIONS_NON_ACCRUAL_ASSET_DURING_QTR_FFIEC" hidden="1">"c15349"</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PPLICABLE_INCOME_TAXES_FTE_FFIEC" hidden="1">"c13853"</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SUPPLE" hidden="1">"c13812"</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NO_THOM" hidden="1">"c5094"</definedName>
    <definedName name="IQ_AVG_BROKER_REC_REUT" hidden="1">"c3630"</definedName>
    <definedName name="IQ_AVG_BROKER_REC_THOM" hidden="1">"c3648"</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 hidden="1">"c96"</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 hidden="1">"c2101"</definedName>
    <definedName name="IQ_BOARD_MEMBER_DIRECT_FAX" hidden="1">"c15176"</definedName>
    <definedName name="IQ_BOARD_MEMBER_DIRECT_PHONE" hidden="1">"c15175"</definedName>
    <definedName name="IQ_BOARD_MEMBER_EMAIL" hidden="1">"c15177"</definedName>
    <definedName name="IQ_BOARD_MEMBER_ID" hidden="1">"c13756"</definedName>
    <definedName name="IQ_BOARD_MEMBER_MAIN_FAX" hidden="1">"c15174"</definedName>
    <definedName name="IQ_BOARD_MEMBER_MAIN_PHONE" hidden="1">"c15173"</definedName>
    <definedName name="IQ_BOARD_MEMBER_OFFICE_ADDRESS" hidden="1">"c15172"</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ACT_OR_EST_THOM" hidden="1">"c5312"</definedName>
    <definedName name="IQ_BV_SHARE_EST" hidden="1">"c3541"</definedName>
    <definedName name="IQ_BV_SHARE_EST_REUT" hidden="1">"c5439"</definedName>
    <definedName name="IQ_BV_SHARE_EST_THOM" hidden="1">"c4020"</definedName>
    <definedName name="IQ_BV_SHARE_HIGH_EST" hidden="1">"c3542"</definedName>
    <definedName name="IQ_BV_SHARE_HIGH_EST_REUT" hidden="1">"c5441"</definedName>
    <definedName name="IQ_BV_SHARE_HIGH_EST_THOM" hidden="1">"c4022"</definedName>
    <definedName name="IQ_BV_SHARE_LOW_EST" hidden="1">"c3543"</definedName>
    <definedName name="IQ_BV_SHARE_LOW_EST_REUT" hidden="1">"c5442"</definedName>
    <definedName name="IQ_BV_SHARE_LOW_EST_THOM" hidden="1">"c4023"</definedName>
    <definedName name="IQ_BV_SHARE_MEDIAN_EST" hidden="1">"c3544"</definedName>
    <definedName name="IQ_BV_SHARE_MEDIAN_EST_REUT" hidden="1">"c5440"</definedName>
    <definedName name="IQ_BV_SHARE_MEDIAN_EST_THOM" hidden="1">"c4021"</definedName>
    <definedName name="IQ_BV_SHARE_NUM_EST" hidden="1">"c3539"</definedName>
    <definedName name="IQ_BV_SHARE_NUM_EST_REUT" hidden="1">"c5443"</definedName>
    <definedName name="IQ_BV_SHARE_NUM_EST_THOM" hidden="1">"c4024"</definedName>
    <definedName name="IQ_BV_SHARE_STDDEV_EST" hidden="1">"c3540"</definedName>
    <definedName name="IQ_BV_SHARE_STDDEV_EST_REUT" hidden="1">"c5444"</definedName>
    <definedName name="IQ_BV_SHARE_STDDEV_EST_THOM" hidden="1">"c4025"</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Q_EST_THOM" hidden="1">"c6804"</definedName>
    <definedName name="IQ_CAL_Y" hidden="1">"c102"</definedName>
    <definedName name="IQ_CAL_Y_EST" hidden="1">"c6797"</definedName>
    <definedName name="IQ_CAL_Y_EST_CIQ" hidden="1">"c6809"</definedName>
    <definedName name="IQ_CAL_Y_EST_REUT" hidden="1">"c6801"</definedName>
    <definedName name="IQ_CAL_Y_EST_THOM" hidden="1">"c6805"</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ACT_OR_EST_THOM" hidden="1">"c5546"</definedName>
    <definedName name="IQ_CAPEX_BNK" hidden="1">"c110"</definedName>
    <definedName name="IQ_CAPEX_BR" hidden="1">"c111"</definedName>
    <definedName name="IQ_CAPEX_EST" hidden="1">"c3523"</definedName>
    <definedName name="IQ_CAPEX_EST_REUT" hidden="1">"c3969"</definedName>
    <definedName name="IQ_CAPEX_EST_THOM" hidden="1">"c5502"</definedName>
    <definedName name="IQ_CAPEX_FIN" hidden="1">"c112"</definedName>
    <definedName name="IQ_CAPEX_GUIDANCE" hidden="1">"c4150"</definedName>
    <definedName name="IQ_CAPEX_HIGH_EST" hidden="1">"c3524"</definedName>
    <definedName name="IQ_CAPEX_HIGH_EST_REUT" hidden="1">"c3971"</definedName>
    <definedName name="IQ_CAPEX_HIGH_EST_THOM" hidden="1">"c5504"</definedName>
    <definedName name="IQ_CAPEX_HIGH_GUIDANCE" hidden="1">"c4180"</definedName>
    <definedName name="IQ_CAPEX_INS" hidden="1">"c113"</definedName>
    <definedName name="IQ_CAPEX_LOW_EST" hidden="1">"c3525"</definedName>
    <definedName name="IQ_CAPEX_LOW_EST_REUT" hidden="1">"c3972"</definedName>
    <definedName name="IQ_CAPEX_LOW_EST_THOM" hidden="1">"c5505"</definedName>
    <definedName name="IQ_CAPEX_LOW_GUIDANCE" hidden="1">"c4220"</definedName>
    <definedName name="IQ_CAPEX_MEDIAN_EST" hidden="1">"c3526"</definedName>
    <definedName name="IQ_CAPEX_MEDIAN_EST_REUT" hidden="1">"c3970"</definedName>
    <definedName name="IQ_CAPEX_MEDIAN_EST_THOM" hidden="1">"c5503"</definedName>
    <definedName name="IQ_CAPEX_NUM_EST" hidden="1">"c3521"</definedName>
    <definedName name="IQ_CAPEX_NUM_EST_REUT" hidden="1">"c3973"</definedName>
    <definedName name="IQ_CAPEX_NUM_EST_THOM" hidden="1">"c5506"</definedName>
    <definedName name="IQ_CAPEX_STDDEV_EST" hidden="1">"c3522"</definedName>
    <definedName name="IQ_CAPEX_STDDEV_EST_REUT" hidden="1">"c3974"</definedName>
    <definedName name="IQ_CAPEX_STDDEV_EST_THOM" hidden="1">"c5507"</definedName>
    <definedName name="IQ_CAPEX_UTI" hidden="1">"c114"</definedName>
    <definedName name="IQ_CAPITAL_ALLOCATION_ADJUSTMENT_FOREIGN_FFIEC" hidden="1">"c15389"</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ACQUIRE_CF_2" hidden="1">"c116"</definedName>
    <definedName name="IQ_CASH_ACQUIRE_CF_New" hidden="1">"c116"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 hidden="1">"c1351"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ACT_OR_EST_THOM" hidden="1">"c5646"</definedName>
    <definedName name="IQ_CASH_EPS_EST" hidden="1">"c5631"</definedName>
    <definedName name="IQ_CASH_EPS_EST_THOM" hidden="1">"c5639"</definedName>
    <definedName name="IQ_CASH_EPS_HIGH_EST" hidden="1">"c5633"</definedName>
    <definedName name="IQ_CASH_EPS_HIGH_EST_THOM" hidden="1">"c5641"</definedName>
    <definedName name="IQ_CASH_EPS_LOW_EST" hidden="1">"c5634"</definedName>
    <definedName name="IQ_CASH_EPS_LOW_EST_THOM" hidden="1">"c5642"</definedName>
    <definedName name="IQ_CASH_EPS_MEDIAN_EST" hidden="1">"c5632"</definedName>
    <definedName name="IQ_CASH_EPS_MEDIAN_EST_THOM" hidden="1">"c5640"</definedName>
    <definedName name="IQ_CASH_EPS_NUM_EST" hidden="1">"c5635"</definedName>
    <definedName name="IQ_CASH_EPS_NUM_EST_THOM" hidden="1">"c5643"</definedName>
    <definedName name="IQ_CASH_EPS_STDDEV_EST" hidden="1">"c5636"</definedName>
    <definedName name="IQ_CASH_EPS_STDDEV_EST_THOM" hidden="1">"c5644"</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O_ID" hidden="1">"c15212"</definedName>
    <definedName name="IQ_CFO_NAME" hidden="1">"c15211"</definedName>
    <definedName name="IQ_CFPS_ACT_OR_EST" hidden="1">"c2217"</definedName>
    <definedName name="IQ_CFPS_ACT_OR_EST_REUT" hidden="1">"c5463"</definedName>
    <definedName name="IQ_CFPS_ACT_OR_EST_THOM" hidden="1">"c5301"</definedName>
    <definedName name="IQ_CFPS_EST" hidden="1">"c1667"</definedName>
    <definedName name="IQ_CFPS_EST_REUT" hidden="1">"c3844"</definedName>
    <definedName name="IQ_CFPS_EST_THOM" hidden="1">"c4006"</definedName>
    <definedName name="IQ_CFPS_GUIDANCE" hidden="1">"c4256"</definedName>
    <definedName name="IQ_CFPS_HIGH_EST" hidden="1">"c1669"</definedName>
    <definedName name="IQ_CFPS_HIGH_EST_REUT" hidden="1">"c3846"</definedName>
    <definedName name="IQ_CFPS_HIGH_EST_THOM" hidden="1">"c4008"</definedName>
    <definedName name="IQ_CFPS_HIGH_GUIDANCE" hidden="1">"c4167"</definedName>
    <definedName name="IQ_CFPS_LOW_EST" hidden="1">"c1670"</definedName>
    <definedName name="IQ_CFPS_LOW_EST_REUT" hidden="1">"c3847"</definedName>
    <definedName name="IQ_CFPS_LOW_EST_THOM" hidden="1">"c4009"</definedName>
    <definedName name="IQ_CFPS_LOW_GUIDANCE" hidden="1">"c4207"</definedName>
    <definedName name="IQ_CFPS_MEDIAN_EST" hidden="1">"c1668"</definedName>
    <definedName name="IQ_CFPS_MEDIAN_EST_REUT" hidden="1">"c3845"</definedName>
    <definedName name="IQ_CFPS_MEDIAN_EST_THOM" hidden="1">"c4007"</definedName>
    <definedName name="IQ_CFPS_NUM_EST" hidden="1">"c1671"</definedName>
    <definedName name="IQ_CFPS_NUM_EST_REUT" hidden="1">"c3848"</definedName>
    <definedName name="IQ_CFPS_NUM_EST_THOM" hidden="1">"c4010"</definedName>
    <definedName name="IQ_CFPS_STDDEV_EST" hidden="1">"c1672"</definedName>
    <definedName name="IQ_CFPS_STDDEV_EST_REUT" hidden="1">"c3849"</definedName>
    <definedName name="IQ_CFPS_STDDEV_EST_THOM" hidden="1">"c4011"</definedName>
    <definedName name="IQ_CH" hidden="1">110000</definedName>
    <definedName name="IQ_CHAIRMAN_ID" hidden="1">"c15218"</definedName>
    <definedName name="IQ_CHAIRMAN_NAME" hidden="1">"c15217"</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F_TAX_TOTAL" hidden="1">"c15557"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ICKER_NO_EXCH" hidden="1">"c15490"</definedName>
    <definedName name="IQ_COMPANY_TYPE" hidden="1">"c2096"</definedName>
    <definedName name="IQ_COMPANY_WEBSITE" hidden="1">"c220"</definedName>
    <definedName name="IQ_COMPANY_ZIP" hidden="1">"c221"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LOANS_TOT_LOANS_FFIEC" hidden="1">"c13875"</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AGE_RATIO" hidden="1">"c15243"</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_FFIEC" hidden="1">"c15287"</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FF_LASTCLOSE_TARGET_PRICE_THOM" hidden="1">"c5278"</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INDIRECT_RE_VENTURES_FFIEC" hidden="1">"c15266"</definedName>
    <definedName name="IQ_DIRECT_INDIRECT_RE_VENTURES_UNCONSOL_FFIEC" hidden="1">"c15274"</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OM_OFFICE_DEPOSITS_TOT_DEPOSITS_FFIEC" hidden="1">"c13910"</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ACT_OR_EST_THOM" hidden="1">"c5302"</definedName>
    <definedName name="IQ_DPS_EST" hidden="1">"c1674"</definedName>
    <definedName name="IQ_DPS_EST_BOTTOM_UP" hidden="1">"c5493"</definedName>
    <definedName name="IQ_DPS_EST_BOTTOM_UP_REUT" hidden="1">"c5501"</definedName>
    <definedName name="IQ_DPS_EST_REUT" hidden="1">"c3851"</definedName>
    <definedName name="IQ_DPS_EST_THOM" hidden="1">"c4013"</definedName>
    <definedName name="IQ_DPS_GUIDANCE" hidden="1">"c4302"</definedName>
    <definedName name="IQ_DPS_HIGH_EST" hidden="1">"c1676"</definedName>
    <definedName name="IQ_DPS_HIGH_EST_REUT" hidden="1">"c3853"</definedName>
    <definedName name="IQ_DPS_HIGH_EST_THOM" hidden="1">"c4015"</definedName>
    <definedName name="IQ_DPS_HIGH_GUIDANCE" hidden="1">"c4168"</definedName>
    <definedName name="IQ_DPS_LOW_EST" hidden="1">"c1677"</definedName>
    <definedName name="IQ_DPS_LOW_EST_REUT" hidden="1">"c3854"</definedName>
    <definedName name="IQ_DPS_LOW_EST_THOM" hidden="1">"c4016"</definedName>
    <definedName name="IQ_DPS_LOW_GUIDANCE" hidden="1">"c4208"</definedName>
    <definedName name="IQ_DPS_MEDIAN_EST" hidden="1">"c1675"</definedName>
    <definedName name="IQ_DPS_MEDIAN_EST_REUT" hidden="1">"c3852"</definedName>
    <definedName name="IQ_DPS_MEDIAN_EST_THOM" hidden="1">"c4014"</definedName>
    <definedName name="IQ_DPS_NUM_EST" hidden="1">"c1678"</definedName>
    <definedName name="IQ_DPS_NUM_EST_REUT" hidden="1">"c3855"</definedName>
    <definedName name="IQ_DPS_NUM_EST_THOM" hidden="1">"c4017"</definedName>
    <definedName name="IQ_DPS_STDDEV_EST" hidden="1">"c1679"</definedName>
    <definedName name="IQ_DPS_STDDEV_EST_REUT" hidden="1">"c3856"</definedName>
    <definedName name="IQ_DPS_STDDEV_EST_THOM" hidden="1">"c4018"</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ANNOUNCE_DATE_THOM" hidden="1">"c5093"</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ACT_OR_EST_THOM" hidden="1">"c5303"</definedName>
    <definedName name="IQ_EBIT_EQ_INC" hidden="1">"c3498"</definedName>
    <definedName name="IQ_EBIT_EQ_INC_EXCL_SBC" hidden="1">"c3502"</definedName>
    <definedName name="IQ_EBIT_EST" hidden="1">"c1681"</definedName>
    <definedName name="IQ_EBIT_EST_REUT" hidden="1">"c5333"</definedName>
    <definedName name="IQ_EBIT_EST_THOM" hidden="1">"c5105"</definedName>
    <definedName name="IQ_EBIT_EXCL_SBC" hidden="1">"c3082"</definedName>
    <definedName name="IQ_EBIT_GROWTH_1" hidden="1">"c157"</definedName>
    <definedName name="IQ_EBIT_GROWTH_2" hidden="1">"c161"</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EST_THOM" hidden="1">"c5107"</definedName>
    <definedName name="IQ_EBIT_HIGH_GUIDANCE" hidden="1">"c4172"</definedName>
    <definedName name="IQ_EBIT_INT" hidden="1">"c360"</definedName>
    <definedName name="IQ_EBIT_LOW_EST" hidden="1">"c1684"</definedName>
    <definedName name="IQ_EBIT_LOW_EST_REUT" hidden="1">"c5336"</definedName>
    <definedName name="IQ_EBIT_LOW_EST_THOM" hidden="1">"c5108"</definedName>
    <definedName name="IQ_EBIT_LOW_GUIDANCE" hidden="1">"c4212"</definedName>
    <definedName name="IQ_EBIT_MARGIN" hidden="1">"c359"</definedName>
    <definedName name="IQ_EBIT_MEDIAN_EST" hidden="1">"c1682"</definedName>
    <definedName name="IQ_EBIT_MEDIAN_EST_REUT" hidden="1">"c5334"</definedName>
    <definedName name="IQ_EBIT_MEDIAN_EST_THOM" hidden="1">"c5106"</definedName>
    <definedName name="IQ_EBIT_NET_INT" hidden="1">"c360"</definedName>
    <definedName name="IQ_EBIT_NUM_EST" hidden="1">"c1685"</definedName>
    <definedName name="IQ_EBIT_NUM_EST_REUT" hidden="1">"c5337"</definedName>
    <definedName name="IQ_EBIT_NUM_EST_THOM" hidden="1">"c5109"</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_STDDEV_EST_THOM" hidden="1">"c5110"</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ACT_OR_EST_THOM" hidden="1">"c5300"</definedName>
    <definedName name="IQ_EBITDA_CAPEX_INT" hidden="1">"c368"</definedName>
    <definedName name="IQ_EBITDA_CAPEX_NET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ST_THOM" hidden="1">"c3658"</definedName>
    <definedName name="IQ_EBITDA_EXCL_SBC" hidden="1">"c3081"</definedName>
    <definedName name="IQ_EBITDA_GROWTH_1" hidden="1">"c156"</definedName>
    <definedName name="IQ_EBITDA_GROWTH_2" hidden="1">"c160"</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EST_THOM" hidden="1">"c3660"</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EST_THOM" hidden="1">"c3661"</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MEDIAN_EST_THOM" hidden="1">"c3659"</definedName>
    <definedName name="IQ_EBITDA_NET_INT" hidden="1">"c373"</definedName>
    <definedName name="IQ_EBITDA_NUM_EST" hidden="1">"c374"</definedName>
    <definedName name="IQ_EBITDA_NUM_EST_CIQ" hidden="1">"c3626"</definedName>
    <definedName name="IQ_EBITDA_NUM_EST_REUT" hidden="1">"c3644"</definedName>
    <definedName name="IQ_EBITDA_NUM_EST_THOM" hidden="1">"c3662"</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_STDDEV_EST_THOM" hidden="1">"c3663"</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CT_OR_EST_THOM" hidden="1">"c5298"</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BOTTOM_UP_THOM" hidden="1">"c5647"</definedName>
    <definedName name="IQ_EPS_EST_CIQ" hidden="1">"c4994"</definedName>
    <definedName name="IQ_EPS_EST_REUT" hidden="1">"c5453"</definedName>
    <definedName name="IQ_EPS_EST_THOM" hidden="1">"c5290"</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EST_THOM" hidden="1">"c5133"</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EST_THOM" hidden="1">"c5135"</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EST_THOM" hidden="1">"c5136"</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MEDIAN_EST_THOM" hidden="1">"c5134"</definedName>
    <definedName name="IQ_EPS_GW_NUM_EST" hidden="1">"c1741"</definedName>
    <definedName name="IQ_EPS_GW_NUM_EST_CIQ" hidden="1">"c4727"</definedName>
    <definedName name="IQ_EPS_GW_NUM_EST_REUT" hidden="1">"c5393"</definedName>
    <definedName name="IQ_EPS_GW_NUM_EST_THOM" hidden="1">"c5137"</definedName>
    <definedName name="IQ_EPS_GW_STDDEV_EST" hidden="1">"c1742"</definedName>
    <definedName name="IQ_EPS_GW_STDDEV_EST_CIQ" hidden="1">"c4728"</definedName>
    <definedName name="IQ_EPS_GW_STDDEV_EST_REUT" hidden="1">"c5394"</definedName>
    <definedName name="IQ_EPS_GW_STDDEV_EST_THOM" hidden="1">"c5138"</definedName>
    <definedName name="IQ_EPS_HIGH_EST" hidden="1">"c400"</definedName>
    <definedName name="IQ_EPS_HIGH_EST_CIQ" hidden="1">"c4995"</definedName>
    <definedName name="IQ_EPS_HIGH_EST_REUT" hidden="1">"c5454"</definedName>
    <definedName name="IQ_EPS_HIGH_EST_THOM" hidden="1">"c5291"</definedName>
    <definedName name="IQ_EPS_LOW_EST" hidden="1">"c401"</definedName>
    <definedName name="IQ_EPS_LOW_EST_CIQ" hidden="1">"c4996"</definedName>
    <definedName name="IQ_EPS_LOW_EST_REUT" hidden="1">"c5455"</definedName>
    <definedName name="IQ_EPS_LOW_EST_THOM" hidden="1">"c5292"</definedName>
    <definedName name="IQ_EPS_MEDIAN_EST" hidden="1">"c1661"</definedName>
    <definedName name="IQ_EPS_MEDIAN_EST_CIQ" hidden="1">"c4997"</definedName>
    <definedName name="IQ_EPS_MEDIAN_EST_REUT" hidden="1">"c5456"</definedName>
    <definedName name="IQ_EPS_MEDIAN_EST_THOM" hidden="1">"c5293"</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NUM_EST_THOM" hidden="1">"c5288"</definedName>
    <definedName name="IQ_EPS_REPORT_ACT_OR_EST" hidden="1">"c2224"</definedName>
    <definedName name="IQ_EPS_REPORT_ACT_OR_EST_CIQ" hidden="1">"c5067"</definedName>
    <definedName name="IQ_EPS_REPORT_ACT_OR_EST_REUT" hidden="1">"c5470"</definedName>
    <definedName name="IQ_EPS_REPORT_ACT_OR_EST_THOM" hidden="1">"c5307"</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EST_THOM" hidden="1">"c5140"</definedName>
    <definedName name="IQ_EPS_REPORTED_HIGH_EST" hidden="1">"c1746"</definedName>
    <definedName name="IQ_EPS_REPORTED_HIGH_EST_CIQ" hidden="1">"c4732"</definedName>
    <definedName name="IQ_EPS_REPORTED_HIGH_EST_REUT" hidden="1">"c5398"</definedName>
    <definedName name="IQ_EPS_REPORTED_HIGH_EST_THOM" hidden="1">"c5142"</definedName>
    <definedName name="IQ_EPS_REPORTED_LOW_EST" hidden="1">"c1747"</definedName>
    <definedName name="IQ_EPS_REPORTED_LOW_EST_CIQ" hidden="1">"c4733"</definedName>
    <definedName name="IQ_EPS_REPORTED_LOW_EST_REUT" hidden="1">"c5399"</definedName>
    <definedName name="IQ_EPS_REPORTED_LOW_EST_THOM" hidden="1">"c5143"</definedName>
    <definedName name="IQ_EPS_REPORTED_MEDIAN_EST" hidden="1">"c1745"</definedName>
    <definedName name="IQ_EPS_REPORTED_MEDIAN_EST_CIQ" hidden="1">"c4731"</definedName>
    <definedName name="IQ_EPS_REPORTED_MEDIAN_EST_REUT" hidden="1">"c5397"</definedName>
    <definedName name="IQ_EPS_REPORTED_MEDIAN_EST_THOM" hidden="1">"c5141"</definedName>
    <definedName name="IQ_EPS_REPORTED_NUM_EST" hidden="1">"c1748"</definedName>
    <definedName name="IQ_EPS_REPORTED_NUM_EST_CIQ" hidden="1">"c4734"</definedName>
    <definedName name="IQ_EPS_REPORTED_NUM_EST_REUT" hidden="1">"c5400"</definedName>
    <definedName name="IQ_EPS_REPORTED_NUM_EST_THOM" hidden="1">"c5144"</definedName>
    <definedName name="IQ_EPS_REPORTED_STDDEV_EST" hidden="1">"c1749"</definedName>
    <definedName name="IQ_EPS_REPORTED_STDDEV_EST_CIQ" hidden="1">"c4735"</definedName>
    <definedName name="IQ_EPS_REPORTED_STDDEV_EST_REUT" hidden="1">"c5401"</definedName>
    <definedName name="IQ_EPS_REPORTED_STDDEV_EST_THOM" hidden="1">"c5145"</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PS_STDDEV_EST_THOM" hidden="1">"c5289"</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 hidden="1">"c1596"</definedName>
    <definedName name="IQ_EQV_OVER_LTM_PRETAX_INC" hidden="1">"c1390"</definedName>
    <definedName name="IQ_ESOP_DEBT" hidden="1">"c1597"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SHARE_THOM" hidden="1">"c4026"</definedName>
    <definedName name="IQ_EST_ACT_BV_THOM" hidden="1">"c5153"</definedName>
    <definedName name="IQ_EST_ACT_CAPEX" hidden="1">"c3546"</definedName>
    <definedName name="IQ_EST_ACT_CAPEX_REUT" hidden="1">"c3975"</definedName>
    <definedName name="IQ_EST_ACT_CAPEX_THOM" hidden="1">"c5508"</definedName>
    <definedName name="IQ_EST_ACT_CASH_EPS" hidden="1">"c5637"</definedName>
    <definedName name="IQ_EST_ACT_CASH_EPS_THOM" hidden="1">"c5645"</definedName>
    <definedName name="IQ_EST_ACT_CASH_FLOW" hidden="1">"c4394"</definedName>
    <definedName name="IQ_EST_ACT_CASH_OPER" hidden="1">"c4395"</definedName>
    <definedName name="IQ_EST_ACT_CFPS" hidden="1">"c1673"</definedName>
    <definedName name="IQ_EST_ACT_CFPS_REUT" hidden="1">"c3850"</definedName>
    <definedName name="IQ_EST_ACT_CFPS_THOM" hidden="1">"c4012"</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DPS_THOM" hidden="1">"c4019"</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_THOM" hidden="1">"c5111"</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THOM" hidden="1">"c3998"</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GW_THOM" hidden="1">"c5139"</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PORTED_THOM" hidden="1">"c5146"</definedName>
    <definedName name="IQ_EST_ACT_EPS_REUT" hidden="1">"c5457"</definedName>
    <definedName name="IQ_EST_ACT_EPS_SBC" hidden="1">"c4404"</definedName>
    <definedName name="IQ_EST_ACT_EPS_SBC_GW" hidden="1">"c4405"</definedName>
    <definedName name="IQ_EST_ACT_EPS_THOM" hidden="1">"c5294"</definedName>
    <definedName name="IQ_EST_ACT_FFO" hidden="1">"c1666"</definedName>
    <definedName name="IQ_EST_ACT_FFO_ADJ" hidden="1">"c4406"</definedName>
    <definedName name="IQ_EST_ACT_FFO_REUT" hidden="1">"c3843"</definedName>
    <definedName name="IQ_EST_ACT_FFO_SHARE" hidden="1">"c4407"</definedName>
    <definedName name="IQ_EST_ACT_FFO_THOM" hidden="1">"c4005"</definedName>
    <definedName name="IQ_EST_ACT_GROSS_MARGIN" hidden="1">"c5553"</definedName>
    <definedName name="IQ_EST_ACT_GROSS_MARGIN_THOM" hidden="1">"c5561"</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AV_THOM" hidden="1">"c5600"</definedName>
    <definedName name="IQ_EST_ACT_NET_DEBT" hidden="1">"c3545"</definedName>
    <definedName name="IQ_EST_ACT_NET_DEBT_REUT" hidden="1">"c5446"</definedName>
    <definedName name="IQ_EST_ACT_NET_DEBT_THOM" hidden="1">"c4033"</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NI_THOM" hidden="1">"c5132"</definedName>
    <definedName name="IQ_EST_ACT_OPER_INC" hidden="1">"c1694"</definedName>
    <definedName name="IQ_EST_ACT_OPER_INC_REUT" hidden="1">"c5346"</definedName>
    <definedName name="IQ_EST_ACT_OPER_INC_THOM" hidden="1">"c5118"</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INC_THOM" hidden="1">"c5125"</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ASSETS_THOM" hidden="1">"c4040"</definedName>
    <definedName name="IQ_EST_ACT_RETURN_EQUITY" hidden="1">"c3548"</definedName>
    <definedName name="IQ_EST_ACT_RETURN_EQUITY_REUT" hidden="1">"c3989"</definedName>
    <definedName name="IQ_EST_ACT_RETURN_EQUITY_THOM" hidden="1">"c5287"</definedName>
    <definedName name="IQ_EST_ACT_REV" hidden="1">"c2113"</definedName>
    <definedName name="IQ_EST_ACT_REV_CIQ" hidden="1">"c3666"</definedName>
    <definedName name="IQ_EST_ACT_REV_REUT" hidden="1">"c3835"</definedName>
    <definedName name="IQ_EST_ACT_REV_THOM" hidden="1">"c3997"</definedName>
    <definedName name="IQ_EST_BV_DIFF_CIQ" hidden="1">"c4765"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CIQ" hidden="1">"c4766"</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1YR_THOM" hidden="1">"c5542"</definedName>
    <definedName name="IQ_EST_CAPEX_GROWTH_2YR" hidden="1">"c3589"</definedName>
    <definedName name="IQ_EST_CAPEX_GROWTH_2YR_REUT" hidden="1">"c5448"</definedName>
    <definedName name="IQ_EST_CAPEX_GROWTH_2YR_THOM" hidden="1">"c5543"</definedName>
    <definedName name="IQ_EST_CAPEX_GROWTH_Q_1YR" hidden="1">"c3590"</definedName>
    <definedName name="IQ_EST_CAPEX_GROWTH_Q_1YR_REUT" hidden="1">"c5449"</definedName>
    <definedName name="IQ_EST_CAPEX_GROWTH_Q_1YR_THOM" hidden="1">"c5544"</definedName>
    <definedName name="IQ_EST_CAPEX_SEQ_GROWTH_Q" hidden="1">"c3591"</definedName>
    <definedName name="IQ_EST_CAPEX_SEQ_GROWTH_Q_REUT" hidden="1">"c5450"</definedName>
    <definedName name="IQ_EST_CAPEX_SEQ_GROWTH_Q_THOM" hidden="1">"c5545"</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DIFF_THOM" hidden="1">"c5188"</definedName>
    <definedName name="IQ_EST_CFPS_GROWTH_1YR" hidden="1">"c1774"</definedName>
    <definedName name="IQ_EST_CFPS_GROWTH_1YR_REUT" hidden="1">"c3878"</definedName>
    <definedName name="IQ_EST_CFPS_GROWTH_1YR_THOM" hidden="1">"c5174"</definedName>
    <definedName name="IQ_EST_CFPS_GROWTH_2YR" hidden="1">"c1775"</definedName>
    <definedName name="IQ_EST_CFPS_GROWTH_2YR_REUT" hidden="1">"c3879"</definedName>
    <definedName name="IQ_EST_CFPS_GROWTH_2YR_THOM" hidden="1">"c5175"</definedName>
    <definedName name="IQ_EST_CFPS_GROWTH_Q_1YR" hidden="1">"c1776"</definedName>
    <definedName name="IQ_EST_CFPS_GROWTH_Q_1YR_REUT" hidden="1">"c3880"</definedName>
    <definedName name="IQ_EST_CFPS_GROWTH_Q_1YR_THOM" hidden="1">"c5176"</definedName>
    <definedName name="IQ_EST_CFPS_SEQ_GROWTH_Q" hidden="1">"c1777"</definedName>
    <definedName name="IQ_EST_CFPS_SEQ_GROWTH_Q_REUT" hidden="1">"c3881"</definedName>
    <definedName name="IQ_EST_CFPS_SEQ_GROWTH_Q_THOM" hidden="1">"c5177"</definedName>
    <definedName name="IQ_EST_CFPS_SURPRISE_PERCENT" hidden="1">"c1872"</definedName>
    <definedName name="IQ_EST_CFPS_SURPRISE_PERCENT_REUT" hidden="1">"c3893"</definedName>
    <definedName name="IQ_EST_CFPS_SURPRISE_PERCENT_THOM" hidden="1">"c5189"</definedName>
    <definedName name="IQ_EST_CURRENCY" hidden="1">"c2140"</definedName>
    <definedName name="IQ_EST_CURRENCY_CIQ" hidden="1">"c4769"</definedName>
    <definedName name="IQ_EST_CURRENCY_REUT" hidden="1">"c5437"</definedName>
    <definedName name="IQ_EST_CURRENCY_THOM" hidden="1">"c5280"</definedName>
    <definedName name="IQ_EST_DATE" hidden="1">"c1634"</definedName>
    <definedName name="IQ_EST_DATE_CIQ" hidden="1">"c4770"</definedName>
    <definedName name="IQ_EST_DATE_REUT" hidden="1">"c5438"</definedName>
    <definedName name="IQ_EST_DATE_THOM" hidden="1">"c5281"</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DIFF_THOM" hidden="1">"c5190"</definedName>
    <definedName name="IQ_EST_DPS_GROWTH_1YR" hidden="1">"c1778"</definedName>
    <definedName name="IQ_EST_DPS_GROWTH_1YR_REUT" hidden="1">"c3882"</definedName>
    <definedName name="IQ_EST_DPS_GROWTH_1YR_THOM" hidden="1">"c5178"</definedName>
    <definedName name="IQ_EST_DPS_GROWTH_2YR" hidden="1">"c1779"</definedName>
    <definedName name="IQ_EST_DPS_GROWTH_2YR_REUT" hidden="1">"c3883"</definedName>
    <definedName name="IQ_EST_DPS_GROWTH_2YR_THOM" hidden="1">"c5179"</definedName>
    <definedName name="IQ_EST_DPS_GROWTH_Q_1YR" hidden="1">"c1780"</definedName>
    <definedName name="IQ_EST_DPS_GROWTH_Q_1YR_REUT" hidden="1">"c3884"</definedName>
    <definedName name="IQ_EST_DPS_GROWTH_Q_1YR_THOM" hidden="1">"c5180"</definedName>
    <definedName name="IQ_EST_DPS_SEQ_GROWTH_Q" hidden="1">"c1781"</definedName>
    <definedName name="IQ_EST_DPS_SEQ_GROWTH_Q_REUT" hidden="1">"c3885"</definedName>
    <definedName name="IQ_EST_DPS_SEQ_GROWTH_Q_THOM" hidden="1">"c5181"</definedName>
    <definedName name="IQ_EST_DPS_SURPRISE_PERCENT" hidden="1">"c1874"</definedName>
    <definedName name="IQ_EST_DPS_SURPRISE_PERCENT_REUT" hidden="1">"c3895"</definedName>
    <definedName name="IQ_EST_DPS_SURPRISE_PERCENT_THOM" hidden="1">"c5191"</definedName>
    <definedName name="IQ_EST_EBIT_DIFF" hidden="1">"c1875"</definedName>
    <definedName name="IQ_EST_EBIT_DIFF_REUT" hidden="1">"c5413"</definedName>
    <definedName name="IQ_EST_EBIT_DIFF_THOM" hidden="1">"c5192"</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_SURPRISE_PERCENT_THOM" hidden="1">"c5193"</definedName>
    <definedName name="IQ_EST_EBITDA_DIFF" hidden="1">"c1867"</definedName>
    <definedName name="IQ_EST_EBITDA_DIFF_CIQ" hidden="1">"c3719"</definedName>
    <definedName name="IQ_EST_EBITDA_DIFF_REUT" hidden="1">"c3888"</definedName>
    <definedName name="IQ_EST_EBITDA_DIFF_THOM" hidden="1">"c5184"</definedName>
    <definedName name="IQ_EST_EBITDA_GROWTH_1YR" hidden="1">"c1766"</definedName>
    <definedName name="IQ_EST_EBITDA_GROWTH_1YR_CIQ" hidden="1">"c3695"</definedName>
    <definedName name="IQ_EST_EBITDA_GROWTH_1YR_REUT" hidden="1">"c3864"</definedName>
    <definedName name="IQ_EST_EBITDA_GROWTH_1YR_THOM" hidden="1">"c5161"</definedName>
    <definedName name="IQ_EST_EBITDA_GROWTH_2YR" hidden="1">"c1767"</definedName>
    <definedName name="IQ_EST_EBITDA_GROWTH_2YR_CIQ" hidden="1">"c3696"</definedName>
    <definedName name="IQ_EST_EBITDA_GROWTH_2YR_REUT" hidden="1">"c3865"</definedName>
    <definedName name="IQ_EST_EBITDA_GROWTH_2YR_THOM" hidden="1">"c5162"</definedName>
    <definedName name="IQ_EST_EBITDA_GROWTH_Q_1YR" hidden="1">"c1768"</definedName>
    <definedName name="IQ_EST_EBITDA_GROWTH_Q_1YR_CIQ" hidden="1">"c3697"</definedName>
    <definedName name="IQ_EST_EBITDA_GROWTH_Q_1YR_REUT" hidden="1">"c3866"</definedName>
    <definedName name="IQ_EST_EBITDA_GROWTH_Q_1YR_THOM" hidden="1">"c5163"</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EQ_GROWTH_Q_THOM" hidden="1">"c5164"</definedName>
    <definedName name="IQ_EST_EBITDA_SURPRISE_PERCENT" hidden="1">"c1868"</definedName>
    <definedName name="IQ_EST_EBITDA_SURPRISE_PERCENT_CIQ" hidden="1">"c3720"</definedName>
    <definedName name="IQ_EST_EBITDA_SURPRISE_PERCENT_REUT" hidden="1">"c3889"</definedName>
    <definedName name="IQ_EST_EBITDA_SURPRISE_PERCENT_THOM" hidden="1">"c5185"</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DIFF_THOM" hidden="1">"c5295"</definedName>
    <definedName name="IQ_EST_EPS_GROWTH_1YR" hidden="1">"c1636"</definedName>
    <definedName name="IQ_EST_EPS_GROWTH_1YR_CIQ" hidden="1">"c3628"</definedName>
    <definedName name="IQ_EST_EPS_GROWTH_1YR_REUT" hidden="1">"c3646"</definedName>
    <definedName name="IQ_EST_EPS_GROWTH_1YR_THOM" hidden="1">"c3664"</definedName>
    <definedName name="IQ_EST_EPS_GROWTH_2YR" hidden="1">"c1637"</definedName>
    <definedName name="IQ_EST_EPS_GROWTH_2YR_CIQ" hidden="1">"c3689"</definedName>
    <definedName name="IQ_EST_EPS_GROWTH_2YR_REUT" hidden="1">"c3858"</definedName>
    <definedName name="IQ_EST_EPS_GROWTH_2YR_THOM" hidden="1">"c5154"</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HIGH_THOM" hidden="1">"c5101"</definedName>
    <definedName name="IQ_EST_EPS_GROWTH_5YR_LOW" hidden="1">"c1658"</definedName>
    <definedName name="IQ_EST_EPS_GROWTH_5YR_LOW_CIQ" hidden="1">"c4664"</definedName>
    <definedName name="IQ_EST_EPS_GROWTH_5YR_LOW_REUT" hidden="1">"c5323"</definedName>
    <definedName name="IQ_EST_EPS_GROWTH_5YR_LOW_THOM" hidden="1">"c5102"</definedName>
    <definedName name="IQ_EST_EPS_GROWTH_5YR_MEDIAN" hidden="1">"c1656"</definedName>
    <definedName name="IQ_EST_EPS_GROWTH_5YR_MEDIAN_CIQ" hidden="1">"c5480"</definedName>
    <definedName name="IQ_EST_EPS_GROWTH_5YR_MEDIAN_REUT" hidden="1">"c5321"</definedName>
    <definedName name="IQ_EST_EPS_GROWTH_5YR_MEDIAN_THOM" hidden="1">"c5100"</definedName>
    <definedName name="IQ_EST_EPS_GROWTH_5YR_NUM" hidden="1">"c1659"</definedName>
    <definedName name="IQ_EST_EPS_GROWTH_5YR_NUM_CIQ" hidden="1">"c4665"</definedName>
    <definedName name="IQ_EST_EPS_GROWTH_5YR_NUM_REUT" hidden="1">"c5324"</definedName>
    <definedName name="IQ_EST_EPS_GROWTH_5YR_NUM_THOM" hidden="1">"c5103"</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5YR_STDDEV_THOM" hidden="1">"c5104"</definedName>
    <definedName name="IQ_EST_EPS_GROWTH_5YR_THOM" hidden="1">"c3651"</definedName>
    <definedName name="IQ_EST_EPS_GROWTH_Q_1YR" hidden="1">"c1641"</definedName>
    <definedName name="IQ_EST_EPS_GROWTH_Q_1YR_CIQ" hidden="1">"c4744"</definedName>
    <definedName name="IQ_EST_EPS_GROWTH_Q_1YR_REUT" hidden="1">"c5410"</definedName>
    <definedName name="IQ_EST_EPS_GROWTH_Q_1YR_THOM" hidden="1">"c5155"</definedName>
    <definedName name="IQ_EST_EPS_GW_DIFF" hidden="1">"c1891"</definedName>
    <definedName name="IQ_EST_EPS_GW_DIFF_CIQ" hidden="1">"c4761"</definedName>
    <definedName name="IQ_EST_EPS_GW_DIFF_REUT" hidden="1">"c5429"</definedName>
    <definedName name="IQ_EST_EPS_GW_DIFF_THOM" hidden="1">"c5200"</definedName>
    <definedName name="IQ_EST_EPS_GW_SURPRISE_PERCENT" hidden="1">"c1892"</definedName>
    <definedName name="IQ_EST_EPS_GW_SURPRISE_PERCENT_CIQ" hidden="1">"c4762"</definedName>
    <definedName name="IQ_EST_EPS_GW_SURPRISE_PERCENT_REUT" hidden="1">"c5430"</definedName>
    <definedName name="IQ_EST_EPS_GW_SURPRISE_PERCENT_THOM" hidden="1">"c5201"</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DIFF_THOM" hidden="1">"c5202"</definedName>
    <definedName name="IQ_EST_EPS_REPORT_SURPRISE_PERCENT" hidden="1">"c1894"</definedName>
    <definedName name="IQ_EST_EPS_REPORT_SURPRISE_PERCENT_CIQ" hidden="1">"c4764"</definedName>
    <definedName name="IQ_EST_EPS_REPORT_SURPRISE_PERCENT_REUT" hidden="1">"c5432"</definedName>
    <definedName name="IQ_EST_EPS_REPORT_SURPRISE_PERCENT_THOM" hidden="1">"c5203"</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EQ_GROWTH_Q_THOM" hidden="1">"c5156"</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EPS_SURPRISE_PERCENT_THOM" hidden="1">"c5296"</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1YR_REUT" hidden="1">"c3874"</definedName>
    <definedName name="IQ_EST_FFO_GROWTH_1YR_THOM" hidden="1">"c5170"</definedName>
    <definedName name="IQ_EST_FFO_GROWTH_2YR" hidden="1">"c1771"</definedName>
    <definedName name="IQ_EST_FFO_GROWTH_2YR_REUT" hidden="1">"c3875"</definedName>
    <definedName name="IQ_EST_FFO_GROWTH_2YR_THOM" hidden="1">"c5171"</definedName>
    <definedName name="IQ_EST_FFO_GROWTH_Q_1YR" hidden="1">"c1772"</definedName>
    <definedName name="IQ_EST_FFO_GROWTH_Q_1YR_REUT" hidden="1">"c3876"</definedName>
    <definedName name="IQ_EST_FFO_GROWTH_Q_1YR_THOM" hidden="1">"c5172"</definedName>
    <definedName name="IQ_EST_FFO_SEQ_GROWTH_Q" hidden="1">"c1773"</definedName>
    <definedName name="IQ_EST_FFO_SEQ_GROWTH_Q_REUT" hidden="1">"c3877"</definedName>
    <definedName name="IQ_EST_FFO_SEQ_GROWTH_Q_THOM" hidden="1">"c5173"</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FOOTNOTE_THOM" hidden="1">"c5313"</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DIFF_THOM" hidden="1">"c5198"</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I_SURPRISE_PERCENT_THOM" hidden="1">"c5199"</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_REC_THOM" hidden="1">"c5166"</definedName>
    <definedName name="IQ_EST_NUM_HIGHEST_REC" hidden="1">"c5648"</definedName>
    <definedName name="IQ_EST_NUM_HIGHEST_REC_CIQ" hidden="1">"c3700"</definedName>
    <definedName name="IQ_EST_NUM_HIGHEST_REC_REUT" hidden="1">"c3869"</definedName>
    <definedName name="IQ_EST_NUM_HIGHEST_REC_THOM" hidden="1">"c5165"</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_REC_THOM" hidden="1">"c5168"</definedName>
    <definedName name="IQ_EST_NUM_LOWEST_REC" hidden="1">"c5652"</definedName>
    <definedName name="IQ_EST_NUM_LOWEST_REC_CIQ" hidden="1">"c3704"</definedName>
    <definedName name="IQ_EST_NUM_LOWEST_REC_REUT" hidden="1">"c3873"</definedName>
    <definedName name="IQ_EST_NUM_LOWEST_REC_THOM" hidden="1">"c5169"</definedName>
    <definedName name="IQ_EST_NUM_NEUTRAL_REC" hidden="1">"c5650"</definedName>
    <definedName name="IQ_EST_NUM_NEUTRAL_REC_CIQ" hidden="1">"c3702"</definedName>
    <definedName name="IQ_EST_NUM_NEUTRAL_REC_REUT" hidden="1">"c3871"</definedName>
    <definedName name="IQ_EST_NUM_NEUTRAL_REC_THOM" hidden="1">"c5167"</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DIFF_THOM" hidden="1">"c5194"</definedName>
    <definedName name="IQ_EST_OPER_INC_SURPRISE_PERCENT" hidden="1">"c1878"</definedName>
    <definedName name="IQ_EST_OPER_INC_SURPRISE_PERCENT_REUT" hidden="1">"c5416"</definedName>
    <definedName name="IQ_EST_OPER_INC_SURPRISE_PERCENT_THOM" hidden="1">"c5195"</definedName>
    <definedName name="IQ_EST_PRE_TAX_DIFF" hidden="1">"c1879"</definedName>
    <definedName name="IQ_EST_PRE_TAX_DIFF_REUT" hidden="1">"c5417"</definedName>
    <definedName name="IQ_EST_PRE_TAX_DIFF_THOM" hidden="1">"c5196"</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PRE_TAX_SURPRISE_PERCENT_THOM" hidden="1">"c5197"</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DIFF_THOM" hidden="1">"c5182"</definedName>
    <definedName name="IQ_EST_REV_GROWTH_1YR" hidden="1">"c1638"</definedName>
    <definedName name="IQ_EST_REV_GROWTH_1YR_CIQ" hidden="1">"c3691"</definedName>
    <definedName name="IQ_EST_REV_GROWTH_1YR_REUT" hidden="1">"c3860"</definedName>
    <definedName name="IQ_EST_REV_GROWTH_1YR_THOM" hidden="1">"c5157"</definedName>
    <definedName name="IQ_EST_REV_GROWTH_2YR" hidden="1">"c1639"</definedName>
    <definedName name="IQ_EST_REV_GROWTH_2YR_CIQ" hidden="1">"c3692"</definedName>
    <definedName name="IQ_EST_REV_GROWTH_2YR_REUT" hidden="1">"c3861"</definedName>
    <definedName name="IQ_EST_REV_GROWTH_2YR_THOM" hidden="1">"c5158"</definedName>
    <definedName name="IQ_EST_REV_GROWTH_Q_1YR" hidden="1">"c1640"</definedName>
    <definedName name="IQ_EST_REV_GROWTH_Q_1YR_CIQ" hidden="1">"c3693"</definedName>
    <definedName name="IQ_EST_REV_GROWTH_Q_1YR_REUT" hidden="1">"c3862"</definedName>
    <definedName name="IQ_EST_REV_GROWTH_Q_1YR_THOM" hidden="1">"c5159"</definedName>
    <definedName name="IQ_EST_REV_SEQ_GROWTH_Q" hidden="1">"c1765"</definedName>
    <definedName name="IQ_EST_REV_SEQ_GROWTH_Q_CIQ" hidden="1">"c3694"</definedName>
    <definedName name="IQ_EST_REV_SEQ_GROWTH_Q_REUT" hidden="1">"c3863"</definedName>
    <definedName name="IQ_EST_REV_SEQ_GROWTH_Q_THOM" hidden="1">"c5160"</definedName>
    <definedName name="IQ_EST_REV_SURPRISE_PERCENT" hidden="1">"c1866"</definedName>
    <definedName name="IQ_EST_REV_SURPRISE_PERCENT_CIQ" hidden="1">"c3718"</definedName>
    <definedName name="IQ_EST_REV_SURPRISE_PERCENT_REUT" hidden="1">"c3887"</definedName>
    <definedName name="IQ_EST_REV_SURPRISE_PERCENT_THOM" hidden="1">"c5183"</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VENT_DATE" hidden="1">"c13819"</definedName>
    <definedName name="IQ_EVENT_ID" hidden="1">"c13818"</definedName>
    <definedName name="IQ_EVENT_TIME" hidden="1">"c13820"</definedName>
    <definedName name="IQ_EVENT_TYPE" hidden="1">"c13821"</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FDIC" hidden="1">"c6427"</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SOLD" hidden="1">"c2256"</definedName>
    <definedName name="IQ_FEES_COMMISSIONS_BROKERAGE_FFIEC" hidden="1">"c13005"</definedName>
    <definedName name="IQ_FEES_OTHER_INCOME" hidden="1">"c15257"</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EST_THOM" hidden="1">"c3999"</definedName>
    <definedName name="IQ_FFO_GUIDANCE" hidden="1">"c4443"</definedName>
    <definedName name="IQ_FFO_HIGH_EST" hidden="1">"c419"</definedName>
    <definedName name="IQ_FFO_HIGH_EST_REUT" hidden="1">"c3839"</definedName>
    <definedName name="IQ_FFO_HIGH_EST_THOM" hidden="1">"c4001"</definedName>
    <definedName name="IQ_FFO_HIGH_GUIDANCE" hidden="1">"c4184"</definedName>
    <definedName name="IQ_FFO_LOW_EST" hidden="1">"c420"</definedName>
    <definedName name="IQ_FFO_LOW_EST_REUT" hidden="1">"c3840"</definedName>
    <definedName name="IQ_FFO_LOW_EST_THOM" hidden="1">"c4002"</definedName>
    <definedName name="IQ_FFO_LOW_GUIDANCE" hidden="1">"c4224"</definedName>
    <definedName name="IQ_FFO_MEDIAN_EST" hidden="1">"c1665"</definedName>
    <definedName name="IQ_FFO_MEDIAN_EST_REUT" hidden="1">"c3838"</definedName>
    <definedName name="IQ_FFO_MEDIAN_EST_THOM" hidden="1">"c4000"</definedName>
    <definedName name="IQ_FFO_NUM_EST" hidden="1">"c421"</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Q_EST_THOM" hidden="1">"c6802"</definedName>
    <definedName name="IQ_FISCAL_Y" hidden="1">"c441"</definedName>
    <definedName name="IQ_FISCAL_Y_EST" hidden="1">"c6795"</definedName>
    <definedName name="IQ_FISCAL_Y_EST_CIQ" hidden="1">"c6807"</definedName>
    <definedName name="IQ_FISCAL_Y_EST_REUT" hidden="1">"c6799"</definedName>
    <definedName name="IQ_FISCAL_Y_EST_THOM" hidden="1">"c6803"</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 hidden="1">"c448"</definedName>
    <definedName name="IQ_FOREIGN_LOANS_LEASES_FOREIGN_FFIEC" hidden="1">"c13478"</definedName>
    <definedName name="IQ_FOUNDATION_OVER_TOTAL" hidden="1">"c13769"</definedName>
    <definedName name="IQ_FQ" hidden="1">500</definedName>
    <definedName name="IQ_FUEL" hidden="1">"c449"</definedName>
    <definedName name="IQ_FULL_TIME" hidden="1">"c450"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EST_CIQ" hidden="1">"c13924"</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LOSS_HTM_AFS_SECURITIES_FOREIGN_FFIEC" hidden="1">"c15384"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ACT_OR_EST_THOM" hidden="1">"c5562"</definedName>
    <definedName name="IQ_GROSS_MARGIN_EST" hidden="1">"c5547"</definedName>
    <definedName name="IQ_GROSS_MARGIN_EST_THOM" hidden="1">"c5555"</definedName>
    <definedName name="IQ_GROSS_MARGIN_HIGH_EST" hidden="1">"c5549"</definedName>
    <definedName name="IQ_GROSS_MARGIN_HIGH_EST_THOM" hidden="1">"c5557"</definedName>
    <definedName name="IQ_GROSS_MARGIN_LOW_EST" hidden="1">"c5550"</definedName>
    <definedName name="IQ_GROSS_MARGIN_LOW_EST_THOM" hidden="1">"c5558"</definedName>
    <definedName name="IQ_GROSS_MARGIN_MEDIAN_EST" hidden="1">"c5548"</definedName>
    <definedName name="IQ_GROSS_MARGIN_MEDIAN_EST_THOM" hidden="1">"c5556"</definedName>
    <definedName name="IQ_GROSS_MARGIN_NUM_EST" hidden="1">"c5551"</definedName>
    <definedName name="IQ_GROSS_MARGIN_NUM_EST_THOM" hidden="1">"c5559"</definedName>
    <definedName name="IQ_GROSS_MARGIN_STDDEV_EST" hidden="1">"c5552"</definedName>
    <definedName name="IQ_GROSS_MARGIN_STDDEV_EST_THOM" hidden="1">"c5560"</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 hidden="1">"c531"</definedName>
    <definedName name="IQ_GW_AMORT_BR" hidden="1">"c532"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_TARGET_PRICE_THOM" hidden="1">"c5096"</definedName>
    <definedName name="IQ_HIGHPRICE" hidden="1">"c545"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ED_LOANS" hidden="1">"c15250"</definedName>
    <definedName name="IQ_IMPAIRMENT_GW" hidden="1">"c548"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TYPE" hidden="1">"c15223"</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DIRECT_FAX" hidden="1">"c15189"</definedName>
    <definedName name="IQ_INDIVIDUAL_DIRECT_PHONE" hidden="1">"c15188"</definedName>
    <definedName name="IQ_INDIVIDUAL_EDUCATION" hidden="1">"c15203"</definedName>
    <definedName name="IQ_INDIVIDUAL_EMAIL" hidden="1">"c15193"</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MAIN_FAX" hidden="1">"c15187"</definedName>
    <definedName name="IQ_INDIVIDUAL_MAIN_PHONE" hidden="1">"c15186"</definedName>
    <definedName name="IQ_INDIVIDUAL_MOBILE" hidden="1">"c15198"</definedName>
    <definedName name="IQ_INDIVIDUAL_NICKNAME" hidden="1">"c15192"</definedName>
    <definedName name="IQ_INDIVIDUAL_NOTES" hidden="1">"c15204"</definedName>
    <definedName name="IQ_INDIVIDUAL_OFFICE_ADDRESS" hidden="1">"c15185"</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SPECIALTY" hidden="1">"c15190"</definedName>
    <definedName name="IQ_INDIVIDUAL_TITLE" hidden="1">"c15183"</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SUPPLE" hidden="1">"c13814"</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COME_FTE_AVG_ASSETS_FFIEC" hidden="1">"c13856"</definedName>
    <definedName name="IQ_INT_INCOME_FTE_AVG_EARNING_ASSETS_FFIEC" hidden="1">"c13857"</definedName>
    <definedName name="IQ_INT_INCOME_FTE_FFIEC" hidden="1">"c13852"</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 hidden="1">"c1407"</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SUPPLE" hidden="1">"c13815"</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_TARGET_PRICE_THOM" hidden="1">"c5097"</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DIAN_TARGET_PRICE_THOM" hidden="1">"c5095"</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SUPPLE" hidden="1">"c13810"</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KTCAP_TOTAL_REV_FWD_THOM" hidden="1">"c4055"</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DEBT_UNDER_CAPITAL_LEASES_FFIEC" hidden="1">"c15276"</definedName>
    <definedName name="IQ_MORTGAGE_SERV_RIGHTS" hidden="1">"c2242"</definedName>
    <definedName name="IQ_MORTGAGE_SERVICING_ASSETS_FFIEC" hidden="1">"c12838"</definedName>
    <definedName name="IQ_MORTGAGE_SERVICING_FDIC" hidden="1">"c6335"</definedName>
    <definedName name="IQ_MTD" hidden="1">800000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NAMES_REVISION_DATE_" hidden="1">40652.7335069444</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ACT_OR_EST_THOM" hidden="1">"c5607"</definedName>
    <definedName name="IQ_NAV_EST" hidden="1">"c1751"</definedName>
    <definedName name="IQ_NAV_EST_THOM" hidden="1">"c5601"</definedName>
    <definedName name="IQ_NAV_HIGH_EST" hidden="1">"c1753"</definedName>
    <definedName name="IQ_NAV_HIGH_EST_THOM" hidden="1">"c5604"</definedName>
    <definedName name="IQ_NAV_LOW_EST" hidden="1">"c1754"</definedName>
    <definedName name="IQ_NAV_LOW_EST_THOM" hidden="1">"c5605"</definedName>
    <definedName name="IQ_NAV_MEDIAN_EST" hidden="1">"c1752"</definedName>
    <definedName name="IQ_NAV_MEDIAN_EST_THOM" hidden="1">"c5602"</definedName>
    <definedName name="IQ_NAV_NUM_EST" hidden="1">"c1755"</definedName>
    <definedName name="IQ_NAV_NUM_EST_THOM" hidden="1">"c5606"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AV_STDDEV_EST_THOM" hidden="1">"c5603"</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GATIVE_FAIR_VALUE_DERIVATIVES_BENEFICIARY_FFIEC" hidden="1">"c13124"</definedName>
    <definedName name="IQ_NEGATIVE_FAIR_VALUE_DERIVATIVES_GUARANTOR_FFIEC" hidden="1">"c13117"</definedName>
    <definedName name="IQ_NET_BOOKING_LOCATION_ADJUSTMENT_FOREIGN_FFIEC" hidden="1">"c15385"</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ACT_OR_EST_THOM" hidden="1">"c5309"</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EST_THOM" hidden="1">"c4027"</definedName>
    <definedName name="IQ_NET_DEBT_GUIDANCE" hidden="1">"c4467"</definedName>
    <definedName name="IQ_NET_DEBT_HIGH_EST" hidden="1">"c3518"</definedName>
    <definedName name="IQ_NET_DEBT_HIGH_EST_REUT" hidden="1">"c3978"</definedName>
    <definedName name="IQ_NET_DEBT_HIGH_EST_THOM" hidden="1">"c4029"</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EST_THOM" hidden="1">"c4030"</definedName>
    <definedName name="IQ_NET_DEBT_LOW_GUIDANCE" hidden="1">"c4221"</definedName>
    <definedName name="IQ_NET_DEBT_MEDIAN_EST" hidden="1">"c3520"</definedName>
    <definedName name="IQ_NET_DEBT_MEDIAN_EST_REUT" hidden="1">"c3977"</definedName>
    <definedName name="IQ_NET_DEBT_MEDIAN_EST_THOM" hidden="1">"c4028"</definedName>
    <definedName name="IQ_NET_DEBT_NUM_EST" hidden="1">"c3515"</definedName>
    <definedName name="IQ_NET_DEBT_NUM_EST_REUT" hidden="1">"c3980"</definedName>
    <definedName name="IQ_NET_DEBT_NUM_EST_THOM" hidden="1">"c4031"</definedName>
    <definedName name="IQ_NET_DEBT_STDDEV_EST" hidden="1">"c3516"</definedName>
    <definedName name="IQ_NET_DEBT_STDDEV_EST_REUT" hidden="1">"c3981"</definedName>
    <definedName name="IQ_NET_DEBT_STDDEV_EST_THOM" hidden="1">"c4032"</definedName>
    <definedName name="IQ_NET_EARNED" hidden="1">"c2734"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INC_INTERNATIONAL_OPS_FFIEC" hidden="1">"c15375"</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NONINTEREST_INC_EXP_INTERNATIONAL_OPS_FFIEC" hidden="1">"c15387"</definedName>
    <definedName name="IQ_NET_OPERATING_INCOME_ASSETS_FDIC" hidden="1">"c6729"</definedName>
    <definedName name="IQ_NET_RENTAL_EXP_FN" hidden="1">"c780"</definedName>
    <definedName name="IQ_NET_SECURITIZATION_INC_FOREIGN_FFIEC" hidden="1">"c15379"</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 hidden="1">"c2198"</definedName>
    <definedName name="IQ_NEXT_CALL_PRICE" hidden="1">"c2199"</definedName>
    <definedName name="IQ_NEXT_EARNINGS_DATE" hidden="1">"c13592"</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CT_OR_EST_THOM" hidden="1">"c5306"</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ANK_AND_NONCONTROLLING_INTEREST_FFIEC" hidden="1">"c15365"</definedName>
    <definedName name="IQ_NI_BEFORE_CAPITALIZED" hidden="1">"c792"</definedName>
    <definedName name="IQ_NI_BEFORE_INTERNAL_ALLOCATIONS_FOREIGN_FFIEC" hidden="1">"c15393"</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EST_THOM" hidden="1">"c5126"</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EST_THOM" hidden="1">"c5128"</definedName>
    <definedName name="IQ_NI_HIGH_GUIDANCE" hidden="1">"c4176"</definedName>
    <definedName name="IQ_NI_LOW_EST" hidden="1">"c1719"</definedName>
    <definedName name="IQ_NI_LOW_EST_REUT" hidden="1">"c5371"</definedName>
    <definedName name="IQ_NI_LOW_EST_THOM" hidden="1">"c5129"</definedName>
    <definedName name="IQ_NI_LOW_GUIDANCE" hidden="1">"c4216"</definedName>
    <definedName name="IQ_NI_MARGIN" hidden="1">"c794"</definedName>
    <definedName name="IQ_NI_MEDIAN_EST" hidden="1">"c1717"</definedName>
    <definedName name="IQ_NI_MEDIAN_EST_REUT" hidden="1">"c5369"</definedName>
    <definedName name="IQ_NI_MEDIAN_EST_THOM" hidden="1">"c5127"</definedName>
    <definedName name="IQ_NI_NON_CONTROLLING_INTERESTS_FFIEC" hidden="1">"c15366"</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NUM_EST_THOM" hidden="1">"c5130"</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TDDEV_EST_THOM" hidden="1">"c5131"</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 hidden="1">"c796"</definedName>
    <definedName name="IQ_NON_CASH" hidden="1">"c1399"</definedName>
    <definedName name="IQ_NON_CASH_ITEMS" hidden="1">"c797"</definedName>
    <definedName name="IQ_NON_CURRENT_LOANS_FFIEC" hidden="1">"c13860"</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"c800"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ASSETS_FFIEC" hidden="1">"c13859"</definedName>
    <definedName name="IQ_NON_PERFORMING_LOANS" hidden="1">"c827"</definedName>
    <definedName name="IQ_NON_PERFORMING_LOANS_FFIEC" hidden="1">"c13861"</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CONTRIBUTORS" hidden="1">"c13739"</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ACT_OR_EST_THOM" hidden="1">"c5304"</definedName>
    <definedName name="IQ_OPER_INC_BR" hidden="1">"c850"</definedName>
    <definedName name="IQ_OPER_INC_EST" hidden="1">"c1688"</definedName>
    <definedName name="IQ_OPER_INC_EST_REUT" hidden="1">"c5340"</definedName>
    <definedName name="IQ_OPER_INC_EST_THOM" hidden="1">"c5112"</definedName>
    <definedName name="IQ_OPER_INC_FIN" hidden="1">"c851"</definedName>
    <definedName name="IQ_OPER_INC_HIGH_EST" hidden="1">"c1690"</definedName>
    <definedName name="IQ_OPER_INC_HIGH_EST_REUT" hidden="1">"c5342"</definedName>
    <definedName name="IQ_OPER_INC_HIGH_EST_THOM" hidden="1">"c5114"</definedName>
    <definedName name="IQ_OPER_INC_INS" hidden="1">"c852"</definedName>
    <definedName name="IQ_OPER_INC_LOW_EST" hidden="1">"c1691"</definedName>
    <definedName name="IQ_OPER_INC_LOW_EST_REUT" hidden="1">"c5343"</definedName>
    <definedName name="IQ_OPER_INC_LOW_EST_THOM" hidden="1">"c5115"</definedName>
    <definedName name="IQ_OPER_INC_MARGIN" hidden="1">"c1448"</definedName>
    <definedName name="IQ_OPER_INC_MEDIAN_EST" hidden="1">"c1689"</definedName>
    <definedName name="IQ_OPER_INC_MEDIAN_EST_REUT" hidden="1">"c5341"</definedName>
    <definedName name="IQ_OPER_INC_MEDIAN_EST_THOM" hidden="1">"c5113"</definedName>
    <definedName name="IQ_OPER_INC_NUM_EST" hidden="1">"c1692"</definedName>
    <definedName name="IQ_OPER_INC_NUM_EST_REUT" hidden="1">"c5344"</definedName>
    <definedName name="IQ_OPER_INC_NUM_EST_THOM" hidden="1">"c5116"</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STDDEV_EST_THOM" hidden="1">"c5117"</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OVER_TOTAL" hidden="1">"c13770"</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 hidden="1">"c2692"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 hidden="1">"c2522"</definedName>
    <definedName name="IQ_OTHER_UNITS" hidden="1">"c8772"</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SUPPLE" hidden="1">"c13816"</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2" hidden="1">"c1023"</definedName>
    <definedName name="IQ_OUTSTANDING_FILING_DATE_NEW" hidden="1">"c1023"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BV_FWD" hidden="1">"c15235"</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EXCL_FWD_THOM" hidden="1">"c4056"</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G_FWD_THOM" hidden="1">"c4059"</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2MONTHS_THOM" hidden="1">"c5269"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18MONTHS_THOM" hidden="1">"c5270"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3MONTHS_THOM" hidden="1">"c5266"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6MONTHS_THOM" hidden="1">"c5267"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9MONTHS_THOM" hidden="1">"c5268"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DAY_THOM" hidden="1">"c5264"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MONTH_THOM" hidden="1">"c5265"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5YR_GROWTH_RATE_WEEK_THOM" hidden="1">"c5277"</definedName>
    <definedName name="IQ_PERCENT_CHANGE_EST_CFPS_12MONTHS" hidden="1">"c1812"</definedName>
    <definedName name="IQ_PERCENT_CHANGE_EST_CFPS_12MONTHS_REUT" hidden="1">"c3924"</definedName>
    <definedName name="IQ_PERCENT_CHANGE_EST_CFPS_12MONTHS_THOM" hidden="1">"c5234"</definedName>
    <definedName name="IQ_PERCENT_CHANGE_EST_CFPS_18MONTHS" hidden="1">"c1813"</definedName>
    <definedName name="IQ_PERCENT_CHANGE_EST_CFPS_18MONTHS_REUT" hidden="1">"c3925"</definedName>
    <definedName name="IQ_PERCENT_CHANGE_EST_CFPS_18MONTHS_THOM" hidden="1">"c5235"</definedName>
    <definedName name="IQ_PERCENT_CHANGE_EST_CFPS_3MONTHS" hidden="1">"c1809"</definedName>
    <definedName name="IQ_PERCENT_CHANGE_EST_CFPS_3MONTHS_REUT" hidden="1">"c3921"</definedName>
    <definedName name="IQ_PERCENT_CHANGE_EST_CFPS_3MONTHS_THOM" hidden="1">"c5231"</definedName>
    <definedName name="IQ_PERCENT_CHANGE_EST_CFPS_6MONTHS" hidden="1">"c1810"</definedName>
    <definedName name="IQ_PERCENT_CHANGE_EST_CFPS_6MONTHS_REUT" hidden="1">"c3922"</definedName>
    <definedName name="IQ_PERCENT_CHANGE_EST_CFPS_6MONTHS_THOM" hidden="1">"c5232"</definedName>
    <definedName name="IQ_PERCENT_CHANGE_EST_CFPS_9MONTHS" hidden="1">"c1811"</definedName>
    <definedName name="IQ_PERCENT_CHANGE_EST_CFPS_9MONTHS_REUT" hidden="1">"c3923"</definedName>
    <definedName name="IQ_PERCENT_CHANGE_EST_CFPS_9MONTHS_THOM" hidden="1">"c5233"</definedName>
    <definedName name="IQ_PERCENT_CHANGE_EST_CFPS_DAY" hidden="1">"c1806"</definedName>
    <definedName name="IQ_PERCENT_CHANGE_EST_CFPS_DAY_REUT" hidden="1">"c3919"</definedName>
    <definedName name="IQ_PERCENT_CHANGE_EST_CFPS_DAY_THOM" hidden="1">"c5229"</definedName>
    <definedName name="IQ_PERCENT_CHANGE_EST_CFPS_MONTH" hidden="1">"c1808"</definedName>
    <definedName name="IQ_PERCENT_CHANGE_EST_CFPS_MONTH_REUT" hidden="1">"c3920"</definedName>
    <definedName name="IQ_PERCENT_CHANGE_EST_CFPS_MONTH_THOM" hidden="1">"c5230"</definedName>
    <definedName name="IQ_PERCENT_CHANGE_EST_CFPS_WEEK" hidden="1">"c1807"</definedName>
    <definedName name="IQ_PERCENT_CHANGE_EST_CFPS_WEEK_REUT" hidden="1">"c3962"</definedName>
    <definedName name="IQ_PERCENT_CHANGE_EST_CFPS_WEEK_THOM" hidden="1">"c5272"</definedName>
    <definedName name="IQ_PERCENT_CHANGE_EST_DPS_12MONTHS" hidden="1">"c1820"</definedName>
    <definedName name="IQ_PERCENT_CHANGE_EST_DPS_12MONTHS_REUT" hidden="1">"c3931"</definedName>
    <definedName name="IQ_PERCENT_CHANGE_EST_DPS_12MONTHS_THOM" hidden="1">"c5241"</definedName>
    <definedName name="IQ_PERCENT_CHANGE_EST_DPS_18MONTHS" hidden="1">"c1821"</definedName>
    <definedName name="IQ_PERCENT_CHANGE_EST_DPS_18MONTHS_REUT" hidden="1">"c3932"</definedName>
    <definedName name="IQ_PERCENT_CHANGE_EST_DPS_18MONTHS_THOM" hidden="1">"c5242"</definedName>
    <definedName name="IQ_PERCENT_CHANGE_EST_DPS_3MONTHS" hidden="1">"c1817"</definedName>
    <definedName name="IQ_PERCENT_CHANGE_EST_DPS_3MONTHS_REUT" hidden="1">"c3928"</definedName>
    <definedName name="IQ_PERCENT_CHANGE_EST_DPS_3MONTHS_THOM" hidden="1">"c5238"</definedName>
    <definedName name="IQ_PERCENT_CHANGE_EST_DPS_6MONTHS" hidden="1">"c1818"</definedName>
    <definedName name="IQ_PERCENT_CHANGE_EST_DPS_6MONTHS_REUT" hidden="1">"c3929"</definedName>
    <definedName name="IQ_PERCENT_CHANGE_EST_DPS_6MONTHS_THOM" hidden="1">"c5239"</definedName>
    <definedName name="IQ_PERCENT_CHANGE_EST_DPS_9MONTHS" hidden="1">"c1819"</definedName>
    <definedName name="IQ_PERCENT_CHANGE_EST_DPS_9MONTHS_REUT" hidden="1">"c3930"</definedName>
    <definedName name="IQ_PERCENT_CHANGE_EST_DPS_9MONTHS_THOM" hidden="1">"c5240"</definedName>
    <definedName name="IQ_PERCENT_CHANGE_EST_DPS_DAY" hidden="1">"c1814"</definedName>
    <definedName name="IQ_PERCENT_CHANGE_EST_DPS_DAY_REUT" hidden="1">"c3926"</definedName>
    <definedName name="IQ_PERCENT_CHANGE_EST_DPS_DAY_THOM" hidden="1">"c5236"</definedName>
    <definedName name="IQ_PERCENT_CHANGE_EST_DPS_MONTH" hidden="1">"c1816"</definedName>
    <definedName name="IQ_PERCENT_CHANGE_EST_DPS_MONTH_REUT" hidden="1">"c3927"</definedName>
    <definedName name="IQ_PERCENT_CHANGE_EST_DPS_MONTH_THOM" hidden="1">"c5237"</definedName>
    <definedName name="IQ_PERCENT_CHANGE_EST_DPS_WEEK" hidden="1">"c1815"</definedName>
    <definedName name="IQ_PERCENT_CHANGE_EST_DPS_WEEK_REUT" hidden="1">"c3963"</definedName>
    <definedName name="IQ_PERCENT_CHANGE_EST_DPS_WEEK_THOM" hidden="1">"c5273"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2MONTHS_THOM" hidden="1">"c5227"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18MONTHS_THOM" hidden="1">"c5228"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3MONTHS_THOM" hidden="1">"c5224"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6MONTHS_THOM" hidden="1">"c5225"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9MONTHS_THOM" hidden="1">"c5226"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DAY_THOM" hidden="1">"c5222"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MONTH_THOM" hidden="1">"c5223"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BITDA_WEEK_THOM" hidden="1">"c5271"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2MONTHS_THOM" hidden="1">"c5212"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18MONTHS_THOM" hidden="1">"c5213"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3MONTHS_THOM" hidden="1">"c5209"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6MONTHS_THOM" hidden="1">"c5210"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9MONTHS_THOM" hidden="1">"c5211"</definedName>
    <definedName name="IQ_PERCENT_CHANGE_EST_EPS_DAY" hidden="1">"c1782"</definedName>
    <definedName name="IQ_PERCENT_CHANGE_EST_EPS_DAY_CIQ" hidden="1">"c3727"</definedName>
    <definedName name="IQ_PERCENT_CHANGE_EST_EPS_DAY_REUT" hidden="1">"c3896"</definedName>
    <definedName name="IQ_PERCENT_CHANGE_EST_EPS_DAY_THOM" hidden="1">"c5206"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MONTH_THOM" hidden="1">"c5208"</definedName>
    <definedName name="IQ_PERCENT_CHANGE_EST_EPS_WEEK" hidden="1">"c1783"</definedName>
    <definedName name="IQ_PERCENT_CHANGE_EST_EPS_WEEK_CIQ" hidden="1">"c3728"</definedName>
    <definedName name="IQ_PERCENT_CHANGE_EST_EPS_WEEK_REUT" hidden="1">"c3897"</definedName>
    <definedName name="IQ_PERCENT_CHANGE_EST_EPS_WEEK_THOM" hidden="1">"c5207"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2MONTHS_THOM" hidden="1">"c5262"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18MONTHS_THOM" hidden="1">"c5263"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3MONTHS_THOM" hidden="1">"c5259"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6MONTHS_THOM" hidden="1">"c5260"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9MONTHS_THOM" hidden="1">"c5261"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DAY_THOM" hidden="1">"c5257"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MONTH_THOM" hidden="1">"c5258"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PRICE_TARGET_WEEK_THOM" hidden="1">"c5276"</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2MONTHS_THOM" hidden="1">"c5255"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18MONTHS_THOM" hidden="1">"c5256"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3MONTHS_THOM" hidden="1">"c5252"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6MONTHS_THOM" hidden="1">"c5253"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9MONTHS_THOM" hidden="1">"c5254"</definedName>
    <definedName name="IQ_PERCENT_CHANGE_EST_RECO_DAY" hidden="1">"c1830"</definedName>
    <definedName name="IQ_PERCENT_CHANGE_EST_RECO_DAY_CIQ" hidden="1">"c3771"</definedName>
    <definedName name="IQ_PERCENT_CHANGE_EST_RECO_DAY_REUT" hidden="1">"c3940"</definedName>
    <definedName name="IQ_PERCENT_CHANGE_EST_RECO_DAY_THOM" hidden="1">"c5250"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MONTH_THOM" hidden="1">"c5251"</definedName>
    <definedName name="IQ_PERCENT_CHANGE_EST_RECO_WEEK" hidden="1">"c1831"</definedName>
    <definedName name="IQ_PERCENT_CHANGE_EST_RECO_WEEK_CIQ" hidden="1">"c3796"</definedName>
    <definedName name="IQ_PERCENT_CHANGE_EST_RECO_WEEK_REUT" hidden="1">"c3965"</definedName>
    <definedName name="IQ_PERCENT_CHANGE_EST_RECO_WEEK_THOM" hidden="1">"c5275"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2MONTHS_THOM" hidden="1">"c5220"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18MONTHS_THOM" hidden="1">"c5221"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3MONTHS_THOM" hidden="1">"c5217"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6MONTHS_THOM" hidden="1">"c5218"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9MONTHS_THOM" hidden="1">"c5219"</definedName>
    <definedName name="IQ_PERCENT_CHANGE_EST_REV_DAY" hidden="1">"c1790"</definedName>
    <definedName name="IQ_PERCENT_CHANGE_EST_REV_DAY_CIQ" hidden="1">"c3735"</definedName>
    <definedName name="IQ_PERCENT_CHANGE_EST_REV_DAY_REUT" hidden="1">"c3904"</definedName>
    <definedName name="IQ_PERCENT_CHANGE_EST_REV_DAY_THOM" hidden="1">"c5214"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MONTH_THOM" hidden="1">"c5216"</definedName>
    <definedName name="IQ_PERCENT_CHANGE_EST_REV_WEEK" hidden="1">"c1791"</definedName>
    <definedName name="IQ_PERCENT_CHANGE_EST_REV_WEEK_CIQ" hidden="1">"c3736"</definedName>
    <definedName name="IQ_PERCENT_CHANGE_EST_REV_WEEK_REUT" hidden="1">"c3905"</definedName>
    <definedName name="IQ_PERCENT_CHANGE_EST_REV_WEEK_THOM" hidden="1">"c5215"</definedName>
    <definedName name="IQ_PERCENT_FLOAT" hidden="1">"c227"</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OTENTIAL_UPSIDE_THOM" hidden="1">"c5279"</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ACT_OR_EST_THOM" hidden="1">"c5305"</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EST_THOM" hidden="1">"c5119"</definedName>
    <definedName name="IQ_PRETAX_INC_HIGH_EST" hidden="1">"c1697"</definedName>
    <definedName name="IQ_PRETAX_INC_HIGH_EST_REUT" hidden="1">"c5349"</definedName>
    <definedName name="IQ_PRETAX_INC_HIGH_EST_THOM" hidden="1">"c5121"</definedName>
    <definedName name="IQ_PRETAX_INC_LOW_EST" hidden="1">"c1698"</definedName>
    <definedName name="IQ_PRETAX_INC_LOW_EST_REUT" hidden="1">"c5350"</definedName>
    <definedName name="IQ_PRETAX_INC_LOW_EST_THOM" hidden="1">"c5122"</definedName>
    <definedName name="IQ_PRETAX_INC_MEDIAN_EST" hidden="1">"c1696"</definedName>
    <definedName name="IQ_PRETAX_INC_MEDIAN_EST_REUT" hidden="1">"c5348"</definedName>
    <definedName name="IQ_PRETAX_INC_MEDIAN_EST_THOM" hidden="1">"c5120"</definedName>
    <definedName name="IQ_PRETAX_INC_NUM_EST" hidden="1">"c1699"</definedName>
    <definedName name="IQ_PRETAX_INC_NUM_EST_REUT" hidden="1">"c5351"</definedName>
    <definedName name="IQ_PRETAX_INC_NUM_EST_THOM" hidden="1">"c5123"</definedName>
    <definedName name="IQ_PRETAX_INC_STDDEV_EST" hidden="1">"c1700"</definedName>
    <definedName name="IQ_PRETAX_INC_STDDEV_EST_REUT" hidden="1">"c5352"</definedName>
    <definedName name="IQ_PRETAX_INC_STDDEV_EST_THOM" hidden="1">"c5124"</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CFPS_FWD_THOM" hidden="1">"c4060"</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TARGET_THOM" hidden="1">"c3649"</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DIRECT_FAX" hidden="1">"c15166"</definedName>
    <definedName name="IQ_PROFESSIONAL_DIRECT_PHONE" hidden="1">"c15165"</definedName>
    <definedName name="IQ_PROFESSIONAL_EMAIL" hidden="1">"c15167"</definedName>
    <definedName name="IQ_PROFESSIONAL_ID" hidden="1">"c13755"</definedName>
    <definedName name="IQ_PROFESSIONAL_MAIN_FAX" hidden="1">"c15164"</definedName>
    <definedName name="IQ_PROFESSIONAL_MAIN_PHONE" hidden="1">"c15163"</definedName>
    <definedName name="IQ_PROFESSIONAL_OFFICE_ADDRESS" hidden="1">"c15162"</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SUPPLE" hidden="1">"c13809"</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ACT_OR_EST_THOM" hidden="1">"c5310"</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EST_THOM" hidden="1">"c4034"</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EST_THOM" hidden="1">"c4036"</definedName>
    <definedName name="IQ_RETURN_ASSETS_HIGH_GUIDANCE" hidden="1">"c4183"</definedName>
    <definedName name="IQ_RETURN_ASSETS_LOW_EST" hidden="1">"c3531"</definedName>
    <definedName name="IQ_RETURN_ASSETS_LOW_EST_REUT" hidden="1">"c3993"</definedName>
    <definedName name="IQ_RETURN_ASSETS_LOW_EST_THOM" hidden="1">"c4037"</definedName>
    <definedName name="IQ_RETURN_ASSETS_LOW_GUIDANCE" hidden="1">"c4223"</definedName>
    <definedName name="IQ_RETURN_ASSETS_MEDIAN_EST" hidden="1">"c3532"</definedName>
    <definedName name="IQ_RETURN_ASSETS_MEDIAN_EST_REUT" hidden="1">"c3991"</definedName>
    <definedName name="IQ_RETURN_ASSETS_MEDIAN_EST_THOM" hidden="1">"c4035"</definedName>
    <definedName name="IQ_RETURN_ASSETS_NUM_EST" hidden="1">"c3527"</definedName>
    <definedName name="IQ_RETURN_ASSETS_NUM_EST_REUT" hidden="1">"c3994"</definedName>
    <definedName name="IQ_RETURN_ASSETS_NUM_EST_THOM" hidden="1">"c4038"</definedName>
    <definedName name="IQ_RETURN_ASSETS_STDDEV_EST" hidden="1">"c3528"</definedName>
    <definedName name="IQ_RETURN_ASSETS_STDDEV_EST_REUT" hidden="1">"c3995"</definedName>
    <definedName name="IQ_RETURN_ASSETS_STDDEV_EST_THOM" hidden="1">"c4039"</definedName>
    <definedName name="IQ_RETURN_CAPITAL" hidden="1">"c1117"</definedName>
    <definedName name="IQ_RETURN_COMMON_EQUITY" hidden="1">"c13838"</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ACT_OR_EST_THOM" hidden="1">"c5311"</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EST_THOM" hidden="1">"c5479"</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EST_THOM" hidden="1">"c5283"</definedName>
    <definedName name="IQ_RETURN_EQUITY_HIGH_GUIDANCE" hidden="1">"c4182"</definedName>
    <definedName name="IQ_RETURN_EQUITY_LOW_EST" hidden="1">"c3537"</definedName>
    <definedName name="IQ_RETURN_EQUITY_LOW_EST_REUT" hidden="1">"c3986"</definedName>
    <definedName name="IQ_RETURN_EQUITY_LOW_EST_THOM" hidden="1">"c5284"</definedName>
    <definedName name="IQ_RETURN_EQUITY_LOW_GUIDANCE" hidden="1">"c4222"</definedName>
    <definedName name="IQ_RETURN_EQUITY_MEDIAN_EST" hidden="1">"c3538"</definedName>
    <definedName name="IQ_RETURN_EQUITY_MEDIAN_EST_REUT" hidden="1">"c3984"</definedName>
    <definedName name="IQ_RETURN_EQUITY_MEDIAN_EST_THOM" hidden="1">"c5282"</definedName>
    <definedName name="IQ_RETURN_EQUITY_NUM_EST" hidden="1">"c3533"</definedName>
    <definedName name="IQ_RETURN_EQUITY_NUM_EST_REUT" hidden="1">"c3987"</definedName>
    <definedName name="IQ_RETURN_EQUITY_NUM_EST_THOM" hidden="1">"c5285"</definedName>
    <definedName name="IQ_RETURN_EQUITY_STDDEV_EST" hidden="1">"c3534"</definedName>
    <definedName name="IQ_RETURN_EQUITY_STDDEV_EST_REUT" hidden="1">"c3988"</definedName>
    <definedName name="IQ_RETURN_EQUITY_STDDEV_EST_THOM" hidden="1">"c5286"</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BEFORE_LOAN_LOSS_FOREIGN_FFIEC" hidden="1">"c15381"</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STDDEV_EST_THOM" hidden="1">"c3657"</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CT_OR_EST_THOM" hidden="1">"c5299"</definedName>
    <definedName name="IQ_REVENUE_BEFORE_LL_FFIEC" hidden="1">"c13018"</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EST_THOM" hidden="1">"c3652"</definedName>
    <definedName name="IQ_REVENUE_GROWTH_1" hidden="1">"c155"</definedName>
    <definedName name="IQ_REVENUE_GROWTH_2" hidden="1">"c159"</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EST_THOM" hidden="1">"c3654"</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EST_THOM" hidden="1">"c3655"</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MEDIAN_EST_THOM" hidden="1">"c3653"</definedName>
    <definedName name="IQ_REVENUE_NUM_EST" hidden="1">"c1129"</definedName>
    <definedName name="IQ_REVENUE_NUM_EST_CIQ" hidden="1">"c3620"</definedName>
    <definedName name="IQ_REVENUE_NUM_EST_REUT" hidden="1">"c3638"</definedName>
    <definedName name="IQ_REVENUE_NUM_EST_THOM" hidden="1">"c3656"</definedName>
    <definedName name="IQ_REVISION_DATE_" hidden="1">38707.4175115741</definedName>
    <definedName name="IQ_Revision_date_2" hidden="1">38784.4474652778</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EVOLVING_SECURED_1_–4_NON_ACCRUAL_FFIEC" hidden="1">"c15565"</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 hidden="1">"c1152"</definedName>
    <definedName name="IQ_SECURITY_LEVEL" hidden="1">"c2159"</definedName>
    <definedName name="IQ_SECURITY_NAME" hidden="1">"c15159"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POSITIONS_FFIEC" hidden="1">"c12859"</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PECIFIC_ALLOWANCE" hidden="1">"c15247"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NDBY_LOC_FHLB_BANK_BEHALF_OFF_BS_FFIEC" hidden="1">"c15412"</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NUM_THOM" hidden="1">"c5098"</definedName>
    <definedName name="IQ_TARGET_PRICE_STDDEV" hidden="1">"c1654"</definedName>
    <definedName name="IQ_TARGET_PRICE_STDDEV_CIQ" hidden="1">"c4662"</definedName>
    <definedName name="IQ_TARGET_PRICE_STDDEV_REUT" hidden="1">"c5320"</definedName>
    <definedName name="IQ_TARGET_PRICE_STDDEV_THOM" hidden="1">"c5099"</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MPLATE_BS" hidden="1">"c1211"</definedName>
    <definedName name="IQ_TEMPLATE_CF" hidden="1">"c1212"</definedName>
    <definedName name="IQ_TEMPLATE_IS" hidden="1">"c1213"</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_FWD_THOM" hidden="1">"c4061"</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BITDA_FWD_THOM" hidden="1">"c4057"</definedName>
    <definedName name="IQ_TEV_EMPLOYEE_AVG" hidden="1">"c1225"</definedName>
    <definedName name="IQ_TEV_EST" hidden="1">"c4526"</definedName>
    <definedName name="IQ_TEV_EST_THOM" hidden="1">"c5529"</definedName>
    <definedName name="IQ_TEV_HIGH_EST" hidden="1">"c4527"</definedName>
    <definedName name="IQ_TEV_HIGH_EST_THOM" hidden="1">"c5530"</definedName>
    <definedName name="IQ_TEV_LOW_EST" hidden="1">"c4528"</definedName>
    <definedName name="IQ_TEV_LOW_EST_THOM" hidden="1">"c5531"</definedName>
    <definedName name="IQ_TEV_MEDIAN_EST" hidden="1">"c4529"</definedName>
    <definedName name="IQ_TEV_MEDIAN_EST_THOM" hidden="1">"c5532"</definedName>
    <definedName name="IQ_TEV_NUM_EST" hidden="1">"c4530"</definedName>
    <definedName name="IQ_TEV_NUM_EST_THOM" hidden="1">"c5533"</definedName>
    <definedName name="IQ_TEV_STDDEV_EST" hidden="1">"c4531"</definedName>
    <definedName name="IQ_TEV_STDDEV_EST_THOM" hidden="1">"c5534"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TOTAL_REV_FWD_THOM" hidden="1">"c4058"</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ER_TWO_CAPITAL_RATIO" hidden="1">"c15241"</definedName>
    <definedName name="IQ_TIME_DEP" hidden="1">"c1230"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ODAY" hidden="1">0</definedName>
    <definedName name="IQ_TOT_1_4_FAM_LOANS_TOT_LOANS_FFIEC" hidden="1">"c13868"</definedName>
    <definedName name="IQ_TOT_ADJ_INC" hidden="1">"c1616"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BROKERED_DEPOSIT_FFIEC" hidden="1">"c15304"</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DUE_DEPOSITORY_INSTIT_DOM_FFIEC" hidden="1">"c15291"</definedName>
    <definedName name="IQ_TOTAL_CASH_DUE_DEPOSITORY_INSTIT_FFIEC" hidden="1">"c15285"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 hidden="1">"c1382"</definedName>
    <definedName name="IQ_TOTAL_INTEREST_EXP_FOREIGN_FFIEC" hidden="1">"c15374"</definedName>
    <definedName name="IQ_TOTAL_INTEREST_INC_FOREIGN_FFIEC" hidden="1">"c15373"</definedName>
    <definedName name="IQ_TOTAL_INVENTORY" hidden="1">"c1385"</definedName>
    <definedName name="IQ_TOTAL_INVEST" hidden="1">"c1275"</definedName>
    <definedName name="IQ_TOTAL_IRA_KEOGH_PLAN_ACCOUNTS_FFIEC" hidden="1">"c15303"</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NON_TRANS_ACCTS_FFIEC" hidden="1">"c15328"</definedName>
    <definedName name="IQ_TOTAL_NONINTEREST_EXPENSE_FOREIGN_FFIEC" hidden="1">"c15386"</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AL" hidden="1">"c1308"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AA13" hidden="1">"$AA$14:$AA$35"</definedName>
    <definedName name="IQRAB13" hidden="1">"$AB$14:$AB$43"</definedName>
    <definedName name="IQRAB14" hidden="1">"$AB$15:$AB$44"</definedName>
    <definedName name="IQRAL13" hidden="1">"$AL$14:$AL$35"</definedName>
    <definedName name="IQRAM13" hidden="1">"$AM$14:$AM$35"</definedName>
    <definedName name="IQRAN13" hidden="1">"$AN$14:$AN$43"</definedName>
    <definedName name="IQRAN14" hidden="1">"$AN$15:$AN$44"</definedName>
    <definedName name="IQRAX13" hidden="1">"$AX$14:$AX$35"</definedName>
    <definedName name="IQRAY13" hidden="1">"$AY$14:$AY$35"</definedName>
    <definedName name="IQRAZ13" hidden="1">"$AZ$14:$AZ$43"</definedName>
    <definedName name="IQRAZ14" hidden="1">"$AZ$15:$AZ$44"</definedName>
    <definedName name="IQRB13" hidden="1">"$B$14:$B$35"</definedName>
    <definedName name="IQRBJ13" hidden="1">"$BJ$14:$BJ$35"</definedName>
    <definedName name="IQRBK13" hidden="1">"$BK$14:$BK$35"</definedName>
    <definedName name="IQRBL13" hidden="1">"$BL$14:$BL$43"</definedName>
    <definedName name="IQRBL14" hidden="1">"$BL$15:$BL$44"</definedName>
    <definedName name="IQRBV13" hidden="1">"$BV$14:$BV$35"</definedName>
    <definedName name="IQRBW13" hidden="1">"$BW$14:$BW$35"</definedName>
    <definedName name="IQRBX13" hidden="1">"$BX$14:$BX$43"</definedName>
    <definedName name="IQRBX14" hidden="1">"$BX$15:$BX$44"</definedName>
    <definedName name="IQRC13" hidden="1">"$C$14:$C$35"</definedName>
    <definedName name="IQRCH13" hidden="1">"$CH$14:$CH$35"</definedName>
    <definedName name="IQRCI13" hidden="1">"$CI$14:$CI$35"</definedName>
    <definedName name="IQRCJ13" hidden="1">"$CJ$14:$CJ$43"</definedName>
    <definedName name="IQRCJ14" hidden="1">"$CJ$15:$CJ$44"</definedName>
    <definedName name="IQRCT13" hidden="1">"$CT$14:$CT$35"</definedName>
    <definedName name="IQRCU13" hidden="1">"$CU$14:$CU$35"</definedName>
    <definedName name="IQRCV13" hidden="1">"$CV$14:$CV$43"</definedName>
    <definedName name="IQRCV14" hidden="1">"$CV$15:$CV$44"</definedName>
    <definedName name="IQRD13" hidden="1">"$D$14:$D$43"</definedName>
    <definedName name="IQRD14" hidden="1">"$D$15:$D$44"</definedName>
    <definedName name="IQRDF13" hidden="1">"$DF$14:$DF$35"</definedName>
    <definedName name="IQRDG13" hidden="1">"$DG$14:$DG$35"</definedName>
    <definedName name="IQRDH13" hidden="1">"$DH$14:$DH$43"</definedName>
    <definedName name="IQRDH14" hidden="1">"$DH$15:$DH$44"</definedName>
    <definedName name="IQRDR13" hidden="1">"$DR$14:$DR$35"</definedName>
    <definedName name="IQRDS13" hidden="1">"$DS$14:$DS$35"</definedName>
    <definedName name="IQRDT13" hidden="1">"$DT$14:$DT$43"</definedName>
    <definedName name="IQRDT14" hidden="1">"$DT$15:$DT$44"</definedName>
    <definedName name="IQRED13" hidden="1">"$ED$14:$ED$34"</definedName>
    <definedName name="IQREE13" hidden="1">"$EE$14:$EE$34"</definedName>
    <definedName name="IQREF13" hidden="1">"$EF$14:$EF$42"</definedName>
    <definedName name="IQREF14" hidden="1">"$EF$15:$EF$44"</definedName>
    <definedName name="IQRN13" hidden="1">"$N$14:$N$35"</definedName>
    <definedName name="IQRO13" hidden="1">"$O$14:$O$35"</definedName>
    <definedName name="IQRP13" hidden="1">"$P$14:$P$43"</definedName>
    <definedName name="IQRP14" hidden="1">"$P$15:$P$44"</definedName>
    <definedName name="IQRZ13" hidden="1">"$Z$14:$Z$35"</definedName>
    <definedName name="IsColHidden" hidden="1">FALSE</definedName>
    <definedName name="IsLTMColHidden" hidden="1">FALSE</definedName>
    <definedName name="j" localSheetId="8" hidden="1">{#N/A,#N/A,TRUE,"Index";#N/A,#N/A,TRUE,"Summary";#N/A,#N/A,TRUE,"Inputs";#N/A,#N/A,TRUE,"Business As Usual";#N/A,#N/A,TRUE,"Customer PV";#N/A,#N/A,TRUE,"Production";#N/A,#N/A,TRUE,"Pricing";#N/A,#N/A,TRUE,"Finance &amp; Depr";#N/A,#N/A,TRUE,"Income";#N/A,#N/A,TRUE,"SrcsUses"}</definedName>
    <definedName name="j" hidden="1">{#N/A,#N/A,TRUE,"Index";#N/A,#N/A,TRUE,"Summary";#N/A,#N/A,TRUE,"Inputs";#N/A,#N/A,TRUE,"Business As Usual";#N/A,#N/A,TRUE,"Customer PV";#N/A,#N/A,TRUE,"Production";#N/A,#N/A,TRUE,"Pricing";#N/A,#N/A,TRUE,"Finance &amp; Depr";#N/A,#N/A,TRUE,"Income";#N/A,#N/A,TRUE,"SrcsUses"}</definedName>
    <definedName name="jamakr" localSheetId="8" hidden="1">{#N/A,#N/A,FALSE,"95Bud"}</definedName>
    <definedName name="jamakr" hidden="1">{#N/A,#N/A,FALSE,"95Bud"}</definedName>
    <definedName name="jamakr1" localSheetId="8" hidden="1">{#N/A,#N/A,FALSE,"95Bud"}</definedName>
    <definedName name="jamakr1" hidden="1">{#N/A,#N/A,FALSE,"95Bud"}</definedName>
    <definedName name="Jan_98" hidden="1">#REF!</definedName>
    <definedName name="Jan_99" hidden="1">#REF!</definedName>
    <definedName name="jb" localSheetId="8" hidden="1">{#N/A,#N/A,TRUE,"Forecast";#N/A,#N/A,TRUE,"Cap U2";#N/A,#N/A,TRUE,"Exp U2";#N/A,#N/A,TRUE,"II U2"}</definedName>
    <definedName name="jb" hidden="1">{#N/A,#N/A,TRUE,"Forecast";#N/A,#N/A,TRUE,"Cap U2";#N/A,#N/A,TRUE,"Exp U2";#N/A,#N/A,TRUE,"II U2"}</definedName>
    <definedName name="jdk" hidden="1">0</definedName>
    <definedName name="jdsf" localSheetId="8" hidden="1">{#N/A,#N/A,FALSE,"FAB VENDORS";"BUD SUM",#N/A,FALSE,"BUD SUM WO TEX"}</definedName>
    <definedName name="jdsf" hidden="1">{#N/A,#N/A,FALSE,"FAB VENDORS";"BUD SUM",#N/A,FALSE,"BUD SUM WO TEX"}</definedName>
    <definedName name="jeeeee" localSheetId="8"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jeeee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jeff" localSheetId="8"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ESUS" localSheetId="8" hidden="1">{#N/A,#N/A,TRUE,"Facility-Input";#N/A,#N/A,TRUE,"Graphs";#N/A,#N/A,TRUE,"TOTAL"}</definedName>
    <definedName name="JESUS" hidden="1">{#N/A,#N/A,TRUE,"Facility-Input";#N/A,#N/A,TRUE,"Graphs";#N/A,#N/A,TRUE,"TOTAL"}</definedName>
    <definedName name="jfalkf" localSheetId="8" hidden="1">{#N/A,#N/A,FALSE,"Che-Ga";#N/A,#N/A,FALSE,"Iv-Sm";#N/A,#N/A,FALSE,"So-We";#N/A,#N/A,FALSE,"Me-Po";#N/A,#N/A,FALSE,"Be-Bo";#N/A,#N/A,FALSE,"Cha-Ki";#N/A,#N/A,FALSE,"In";#N/A,#N/A,FALSE,"Schedule 23";#N/A,#N/A,FALSE,"Schedule 22";#N/A,#N/A,FALSE,"WACC"}</definedName>
    <definedName name="jfalkf" hidden="1">{#N/A,#N/A,FALSE,"Che-Ga";#N/A,#N/A,FALSE,"Iv-Sm";#N/A,#N/A,FALSE,"So-We";#N/A,#N/A,FALSE,"Me-Po";#N/A,#N/A,FALSE,"Be-Bo";#N/A,#N/A,FALSE,"Cha-Ki";#N/A,#N/A,FALSE,"In";#N/A,#N/A,FALSE,"Schedule 23";#N/A,#N/A,FALSE,"Schedule 22";#N/A,#N/A,FALSE,"WACC"}</definedName>
    <definedName name="jghfgdf" localSheetId="8" hidden="1">{"'Foreign exchange rates'!$A$1:$D$11"}</definedName>
    <definedName name="jghfgdf" hidden="1">{"'Foreign exchange rates'!$A$1:$D$11"}</definedName>
    <definedName name="jghjgjgfjgj" localSheetId="8"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HBGVC" localSheetId="8" hidden="1">{"Full-model",#N/A,FALSE,"ProForma-ASPT"}</definedName>
    <definedName name="JHBGVC" hidden="1">{"Full-model",#N/A,FALSE,"ProForma-ASPT"}</definedName>
    <definedName name="jhfg" localSheetId="8" hidden="1">{"Full-model",#N/A,FALSE,"ProForma-ASPT"}</definedName>
    <definedName name="jhfg" hidden="1">{"Full-model",#N/A,FALSE,"ProForma-ASPT"}</definedName>
    <definedName name="jhggfdx" localSheetId="8" hidden="1">{"'Foreign exchange rates'!$A$1:$D$11"}</definedName>
    <definedName name="jhggfdx" hidden="1">{"'Foreign exchange rates'!$A$1:$D$11"}</definedName>
    <definedName name="jhkjkj" localSheetId="8" hidden="1">{#N/A,#N/A,FALSE,"Summary";#N/A,#N/A,FALSE,"Income Statement";#N/A,#N/A,FALSE,"Balance Sheet";#N/A,#N/A,FALSE,"Ratios"}</definedName>
    <definedName name="jhkjkj" hidden="1">{#N/A,#N/A,FALSE,"Summary";#N/A,#N/A,FALSE,"Income Statement";#N/A,#N/A,FALSE,"Balance Sheet";#N/A,#N/A,FALSE,"Ratios"}</definedName>
    <definedName name="jj" hidden="1">#REF!</definedName>
    <definedName name="jjj" localSheetId="8" hidden="1">{#N/A,#N/A,TRUE,"4Q BCG";#N/A,#N/A,TRUE,"4Q w|o Wireless";#N/A,#N/A,TRUE,"4Q Wireless"}</definedName>
    <definedName name="jjj" hidden="1">{#N/A,#N/A,TRUE,"4Q BCG";#N/A,#N/A,TRUE,"4Q w|o Wireless";#N/A,#N/A,TRUE,"4Q Wireless"}</definedName>
    <definedName name="jjjj" localSheetId="8" hidden="1">{#N/A,#N/A,TRUE,"Forecast";#N/A,#N/A,TRUE,"Cap U2";#N/A,#N/A,TRUE,"Exp U2";#N/A,#N/A,TRUE,"II U2"}</definedName>
    <definedName name="jjjj" hidden="1">{#N/A,#N/A,TRUE,"Forecast";#N/A,#N/A,TRUE,"Cap U2";#N/A,#N/A,TRUE,"Exp U2";#N/A,#N/A,TRUE,"II U2"}</definedName>
    <definedName name="jjjjj" localSheetId="8" hidden="1">{#N/A,#N/A,FALSE,"Index (2)";#N/A,#N/A,FALSE,"1-1 Vol Graph";#N/A,#N/A,FALSE,"1-2 Approve App Graph";#N/A,#N/A,FALSE,"6-1 Email Graph";#N/A,#N/A,FALSE,"6-2 Chat Graph";#N/A,#N/A,FALSE,"6-3 Total Calls_Abandoned";#N/A,#N/A,FALSE,"6-4 Abandoned Graph";#N/A,#N/A,FALSE,"6-5 Within 30 Sec"}</definedName>
    <definedName name="jjjjj" hidden="1">{#N/A,#N/A,FALSE,"Index (2)";#N/A,#N/A,FALSE,"1-1 Vol Graph";#N/A,#N/A,FALSE,"1-2 Approve App Graph";#N/A,#N/A,FALSE,"6-1 Email Graph";#N/A,#N/A,FALSE,"6-2 Chat Graph";#N/A,#N/A,FALSE,"6-3 Total Calls_Abandoned";#N/A,#N/A,FALSE,"6-4 Abandoned Graph";#N/A,#N/A,FALSE,"6-5 Within 30 Sec"}</definedName>
    <definedName name="jjjjjjjjjjjjjjjjjjjjj" localSheetId="8" hidden="1">{#N/A,#N/A,FALSE,"IS-Diff";#N/A,#N/A,FALSE,"BS-Diff";#N/A,#N/A,FALSE,"CF-Diff";#N/A,#N/A,FALSE,"Ratios-Diff";#N/A,#N/A,FALSE,"Adaytum RatiosDIFF"}</definedName>
    <definedName name="jjjjjjjjjjjjjjjjjjjjj" hidden="1">{#N/A,#N/A,FALSE,"IS-Diff";#N/A,#N/A,FALSE,"BS-Diff";#N/A,#N/A,FALSE,"CF-Diff";#N/A,#N/A,FALSE,"Ratios-Diff";#N/A,#N/A,FALSE,"Adaytum RatiosDIFF"}</definedName>
    <definedName name="jk" localSheetId="8" hidden="1">{#N/A,#N/A,FALSE,"Monthly SAIFI";#N/A,#N/A,FALSE,"Yearly SAIFI";#N/A,#N/A,FALSE,"Monthly CAIDI";#N/A,#N/A,FALSE,"Yearly CAIDI";#N/A,#N/A,FALSE,"Monthly SAIDI";#N/A,#N/A,FALSE,"Yearly SAIDI";#N/A,#N/A,FALSE,"Monthly MAIFI";#N/A,#N/A,FALSE,"Yearly MAIFI";#N/A,#N/A,FALSE,"Monthly Cust &gt;=4 Int"}</definedName>
    <definedName name="jk" hidden="1">{#N/A,#N/A,FALSE,"Monthly SAIFI";#N/A,#N/A,FALSE,"Yearly SAIFI";#N/A,#N/A,FALSE,"Monthly CAIDI";#N/A,#N/A,FALSE,"Yearly CAIDI";#N/A,#N/A,FALSE,"Monthly SAIDI";#N/A,#N/A,FALSE,"Yearly SAIDI";#N/A,#N/A,FALSE,"Monthly MAIFI";#N/A,#N/A,FALSE,"Yearly MAIFI";#N/A,#N/A,FALSE,"Monthly Cust &gt;=4 Int"}</definedName>
    <definedName name="jkj" localSheetId="8" hidden="1">{#N/A,#N/A,TRUE,"FY BCG";#N/A,#N/A,TRUE,"FY w|o Wireless";#N/A,#N/A,TRUE,"FY Wireless"}</definedName>
    <definedName name="jkj" hidden="1">{#N/A,#N/A,TRUE,"FY BCG";#N/A,#N/A,TRUE,"FY w|o Wireless";#N/A,#N/A,TRUE,"FY Wireless"}</definedName>
    <definedName name="jkk" localSheetId="8" hidden="1">{#N/A,#N/A,FALSE,"Monthly SAIFI";#N/A,#N/A,FALSE,"Yearly SAIFI";#N/A,#N/A,FALSE,"Monthly CAIDI";#N/A,#N/A,FALSE,"Yearly CAIDI";#N/A,#N/A,FALSE,"Monthly SAIDI";#N/A,#N/A,FALSE,"Yearly SAIDI";#N/A,#N/A,FALSE,"Monthly MAIFI";#N/A,#N/A,FALSE,"Yearly MAIFI";#N/A,#N/A,FALSE,"Monthly Cust &gt;=4 Int"}</definedName>
    <definedName name="jkk" hidden="1">{#N/A,#N/A,FALSE,"Monthly SAIFI";#N/A,#N/A,FALSE,"Yearly SAIFI";#N/A,#N/A,FALSE,"Monthly CAIDI";#N/A,#N/A,FALSE,"Yearly CAIDI";#N/A,#N/A,FALSE,"Monthly SAIDI";#N/A,#N/A,FALSE,"Yearly SAIDI";#N/A,#N/A,FALSE,"Monthly MAIFI";#N/A,#N/A,FALSE,"Yearly MAIFI";#N/A,#N/A,FALSE,"Monthly Cust &gt;=4 Int"}</definedName>
    <definedName name="jkyuk" localSheetId="8" hidden="1">{"Valuation",#N/A,FALSE,"ProForma-ASPT"}</definedName>
    <definedName name="jkyuk" hidden="1">{"Valuation",#N/A,FALSE,"ProForma-ASPT"}</definedName>
    <definedName name="jl" localSheetId="8"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jl"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jllk" localSheetId="8" hidden="1">{#N/A,#N/A,TRUE,"Monthly Wireless";#N/A,#N/A,TRUE,"Qrt Wireless";#N/A,#N/A,TRUE,"FY Wireless";#N/A,#N/A,TRUE,"1Q Wireless";#N/A,#N/A,TRUE,"2Q Wireless";#N/A,#N/A,TRUE,"3Q Wireless";#N/A,#N/A,TRUE,"4Q Wireless"}</definedName>
    <definedName name="jllk" hidden="1">{#N/A,#N/A,TRUE,"Monthly Wireless";#N/A,#N/A,TRUE,"Qrt Wireless";#N/A,#N/A,TRUE,"FY Wireless";#N/A,#N/A,TRUE,"1Q Wireless";#N/A,#N/A,TRUE,"2Q Wireless";#N/A,#N/A,TRUE,"3Q Wireless";#N/A,#N/A,TRUE,"4Q Wireless"}</definedName>
    <definedName name="job" hidden="1">#REF!</definedName>
    <definedName name="John" localSheetId="8"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R" localSheetId="8" hidden="1">{"Cash - Products",#N/A,FALSE,"SUB BS Flux"}</definedName>
    <definedName name="JR" hidden="1">{"Cash - Products",#N/A,FALSE,"SUB BS Flux"}</definedName>
    <definedName name="jtdy" localSheetId="8" hidden="1">{"Valuation",#N/A,FALSE,"ProForma-ASPT"}</definedName>
    <definedName name="jtdy" hidden="1">{"Valuation",#N/A,FALSE,"ProForma-ASPT"}</definedName>
    <definedName name="Jul_97" hidden="1">#REF!</definedName>
    <definedName name="Jul_98" hidden="1">#REF!</definedName>
    <definedName name="Jul_99" hidden="1">#REF!</definedName>
    <definedName name="Jun_97" hidden="1">#REF!</definedName>
    <definedName name="Jun_98" hidden="1">#REF!</definedName>
    <definedName name="Jun_99" hidden="1">#REF!</definedName>
    <definedName name="k" localSheetId="8"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2_WBEVMODE" hidden="1">-1</definedName>
    <definedName name="ka" localSheetId="8" hidden="1">{#N/A,#N/A,FALSE,"Monthly SAIFI";#N/A,#N/A,FALSE,"Yearly SAIFI";#N/A,#N/A,FALSE,"Monthly CAIDI";#N/A,#N/A,FALSE,"Yearly CAIDI";#N/A,#N/A,FALSE,"Monthly SAIDI";#N/A,#N/A,FALSE,"Yearly SAIDI";#N/A,#N/A,FALSE,"Monthly MAIFI";#N/A,#N/A,FALSE,"Yearly MAIFI";#N/A,#N/A,FALSE,"Monthly Cust &gt;=4 Int"}</definedName>
    <definedName name="ka" hidden="1">{#N/A,#N/A,FALSE,"Monthly SAIFI";#N/A,#N/A,FALSE,"Yearly SAIFI";#N/A,#N/A,FALSE,"Monthly CAIDI";#N/A,#N/A,FALSE,"Yearly CAIDI";#N/A,#N/A,FALSE,"Monthly SAIDI";#N/A,#N/A,FALSE,"Yearly SAIDI";#N/A,#N/A,FALSE,"Monthly MAIFI";#N/A,#N/A,FALSE,"Yearly MAIFI";#N/A,#N/A,FALSE,"Monthly Cust &gt;=4 Int"}</definedName>
    <definedName name="kdhkhglkh" localSheetId="8" hidden="1">{#N/A,#N/A,TRUE,"Forecast";#N/A,#N/A,TRUE,"Cap U2";#N/A,#N/A,TRUE,"Exp U2";#N/A,#N/A,TRUE,"II U2"}</definedName>
    <definedName name="kdhkhglkh" hidden="1">{#N/A,#N/A,TRUE,"Forecast";#N/A,#N/A,TRUE,"Cap U2";#N/A,#N/A,TRUE,"Exp U2";#N/A,#N/A,TRUE,"II U2"}</definedName>
    <definedName name="Keep" localSheetId="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E1" hidden="1">#REF!</definedName>
    <definedName name="kijh" localSheetId="8" hidden="1">{"FCB_ALL",#N/A,FALSE,"FCB";"GREY_ALL",#N/A,FALSE,"GREY"}</definedName>
    <definedName name="kijh" hidden="1">{"FCB_ALL",#N/A,FALSE,"FCB";"GREY_ALL",#N/A,FALSE,"GREY"}</definedName>
    <definedName name="kjh" localSheetId="8" hidden="1">{"Valuation",#N/A,FALSE,"ProForma-ASPT"}</definedName>
    <definedName name="kjh" hidden="1">{"Valuation",#N/A,FALSE,"ProForma-ASPT"}</definedName>
    <definedName name="KJHG" localSheetId="8" hidden="1">{"Full-model",#N/A,FALSE,"ProForma-ASPT"}</definedName>
    <definedName name="KJHG" hidden="1">{"Full-model",#N/A,FALSE,"ProForma-ASPT"}</definedName>
    <definedName name="kjhkjh" localSheetId="8" hidden="1">{#N/A,#N/A,FALSE,"Summary";#N/A,#N/A,FALSE,"Income Statement";#N/A,#N/A,FALSE,"Balance Sheet";#N/A,#N/A,FALSE,"Ratios"}</definedName>
    <definedName name="kjhkjh" hidden="1">{#N/A,#N/A,FALSE,"Summary";#N/A,#N/A,FALSE,"Income Statement";#N/A,#N/A,FALSE,"Balance Sheet";#N/A,#N/A,FALSE,"Ratios"}</definedName>
    <definedName name="kk" localSheetId="8"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8"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kkk" localSheetId="8" hidden="1">{#N/A,#N/A,FALSE,"BS";#N/A,#N/A,FALSE,"PL";#N/A,#N/A,FALSE,"처분";#N/A,#N/A,FALSE,"현금";#N/A,#N/A,FALSE,"매출";#N/A,#N/A,FALSE,"원가";#N/A,#N/A,FALSE,"경영"}</definedName>
    <definedName name="kkkk" hidden="1">{#N/A,#N/A,FALSE,"BS";#N/A,#N/A,FALSE,"PL";#N/A,#N/A,FALSE,"처분";#N/A,#N/A,FALSE,"현금";#N/A,#N/A,FALSE,"매출";#N/A,#N/A,FALSE,"원가";#N/A,#N/A,FALSE,"경영"}</definedName>
    <definedName name="kkkkkkkkkkkkkkkkkk" localSheetId="8"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kkkkkkkkkkkkkkkkkk"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klio" localSheetId="8" hidden="1">{"'Metretek HTML'!$A$7:$W$42"}</definedName>
    <definedName name="klio" hidden="1">{"'Metretek HTML'!$A$7:$W$42"}</definedName>
    <definedName name="krutnh" localSheetId="8" hidden="1">{"Valuation",#N/A,FALSE,"ProForma-ASPT"}</definedName>
    <definedName name="krutnh" hidden="1">{"Valuation",#N/A,FALSE,"ProForma-ASPT"}</definedName>
    <definedName name="kyd.ChngCell.01." hidden="1">"x"</definedName>
    <definedName name="kyd.CounterLimitCell.01." hidden="1">"x"</definedName>
    <definedName name="kyd.Dim.01." hidden="1">""</definedName>
    <definedName name="kyd.ElementList.01." hidden="1">"x"</definedName>
    <definedName name="kyd.ElementType.01." hidden="1">0</definedName>
    <definedName name="kyd.ItemType.01." hidden="1">0</definedName>
    <definedName name="kyd.MacroAfterMemoRow." hidden="1">""</definedName>
    <definedName name="kyd.MacroAfterZap." hidden="1">""</definedName>
    <definedName name="kyd.MacroAtEnd." hidden="1">""</definedName>
    <definedName name="kyd.MacroEachCycle." hidden="1">""</definedName>
    <definedName name="kyd.MacroEndOfEachCycle." hidden="1">""</definedName>
    <definedName name="kyd.MacroStartOfProc." hidden="1">""</definedName>
    <definedName name="kyd.NumLevels.01." hidden="1">0</definedName>
    <definedName name="kyd.PanicStop." hidden="1">FALSE</definedName>
    <definedName name="kyd.ParentName.01." hidden="1">""</definedName>
    <definedName name="kyd.PreScreenData." hidden="1">FALSE</definedName>
    <definedName name="kyd.PrintCtrlRange." hidden="1">#REF!</definedName>
    <definedName name="kyd.PrintParent.01." hidden="1">FALSE</definedName>
    <definedName name="kyd.PrintStdWhen." hidden="1">1</definedName>
    <definedName name="kyd.PrintToWbk." hidden="1">FALSE</definedName>
    <definedName name="kyd.SaveAsFile." hidden="1">FALSE</definedName>
    <definedName name="kyd.SelectString.01." hidden="1">""</definedName>
    <definedName name="kyd.Shortcut." hidden="1">FALSE</definedName>
    <definedName name="kyd.StdSortHide." hidden="1">FALSE</definedName>
    <definedName name="kyd.UsePrintCtrlRange." hidden="1">TRUE</definedName>
    <definedName name="l" localSheetId="8" hidden="1">{#N/A,#N/A,FALSE,"Monthly SAIFI";#N/A,#N/A,FALSE,"Yearly SAIFI";#N/A,#N/A,FALSE,"Monthly CAIDI";#N/A,#N/A,FALSE,"Yearly CAIDI";#N/A,#N/A,FALSE,"Monthly SAIDI";#N/A,#N/A,FALSE,"Yearly SAIDI";#N/A,#N/A,FALSE,"Monthly MAIFI";#N/A,#N/A,FALSE,"Yearly MAIFI";#N/A,#N/A,FALSE,"Monthly Cust &gt;=4 Int"}</definedName>
    <definedName name="l" hidden="1">{#N/A,#N/A,FALSE,"Monthly SAIFI";#N/A,#N/A,FALSE,"Yearly SAIFI";#N/A,#N/A,FALSE,"Monthly CAIDI";#N/A,#N/A,FALSE,"Yearly CAIDI";#N/A,#N/A,FALSE,"Monthly SAIDI";#N/A,#N/A,FALSE,"Yearly SAIDI";#N/A,#N/A,FALSE,"Monthly MAIFI";#N/A,#N/A,FALSE,"Yearly MAIFI";#N/A,#N/A,FALSE,"Monthly Cust &gt;=4 Int"}</definedName>
    <definedName name="LA_FooterType" hidden="1">"NONE"</definedName>
    <definedName name="labor22" localSheetId="8" hidden="1">{"BALANCE SHEET",#N/A,FALSE,"Balance Sheet";"INCOME STATEMENT",#N/A,FALSE,"Income Statement";"STMT OF CASH FLOWS",#N/A,FALSE,"Cash Flows Indirect";"PARTNERS CAPITAL STMT",#N/A,FALSE,"Partners Capital"}</definedName>
    <definedName name="labor22" hidden="1">{"BALANCE SHEET",#N/A,FALSE,"Balance Sheet";"INCOME STATEMENT",#N/A,FALSE,"Income Statement";"STMT OF CASH FLOWS",#N/A,FALSE,"Cash Flows Indirect";"PARTNERS CAPITAL STMT",#N/A,FALSE,"Partners Capital"}</definedName>
    <definedName name="letstry" localSheetId="8" hidden="1">{#N/A,#N/A,FALSE,"Summary";#N/A,#N/A,FALSE,"Income Statement";#N/A,#N/A,FALSE,"Balance Sheet";#N/A,#N/A,FALSE,"Ratios"}</definedName>
    <definedName name="letstry" hidden="1">{#N/A,#N/A,FALSE,"Summary";#N/A,#N/A,FALSE,"Income Statement";#N/A,#N/A,FALSE,"Balance Sheet";#N/A,#N/A,FALSE,"Ratios"}</definedName>
    <definedName name="letstry2" localSheetId="8" hidden="1">{#N/A,#N/A,FALSE,"Summary";#N/A,#N/A,FALSE,"Income Statement";#N/A,#N/A,FALSE,"Balance Sheet";#N/A,#N/A,FALSE,"Ratios"}</definedName>
    <definedName name="letstry2" hidden="1">{#N/A,#N/A,FALSE,"Summary";#N/A,#N/A,FALSE,"Income Statement";#N/A,#N/A,FALSE,"Balance Sheet";#N/A,#N/A,FALSE,"Ratios"}</definedName>
    <definedName name="Library" hidden="1">"a1"</definedName>
    <definedName name="limcount" hidden="1">1</definedName>
    <definedName name="LINE" localSheetId="8" hidden="1">{#N/A,#N/A,TRUE,"Income Statement";#N/A,#N/A,TRUE,"Balance Sheet";#N/A,#N/A,TRUE,"Cash Flow";#N/A,#N/A,TRUE,"Interest Schedule";#N/A,#N/A,TRUE,"Ratios"}</definedName>
    <definedName name="LINE" hidden="1">{#N/A,#N/A,TRUE,"Income Statement";#N/A,#N/A,TRUE,"Balance Sheet";#N/A,#N/A,TRUE,"Cash Flow";#N/A,#N/A,TRUE,"Interest Schedule";#N/A,#N/A,TRUE,"Ratios"}</definedName>
    <definedName name="ListOffset" hidden="1">1</definedName>
    <definedName name="LJR" hidden="1">#REF!</definedName>
    <definedName name="LK" localSheetId="8" hidden="1">{"'Metretek HTML'!$A$7:$W$42"}</definedName>
    <definedName name="LK" hidden="1">{"'Metretek HTML'!$A$7:$W$42"}</definedName>
    <definedName name="lkmn" localSheetId="8" hidden="1">{"Full-model",#N/A,FALSE,"ProForma-ASPT"}</definedName>
    <definedName name="lkmn" hidden="1">{"Full-model",#N/A,FALSE,"ProForma-ASPT"}</definedName>
    <definedName name="ll" localSheetId="8" hidden="1">{#N/A,#N/A,FALSE,"EMPPAY"}</definedName>
    <definedName name="ll" hidden="1">{#N/A,#N/A,FALSE,"EMPPAY"}</definedName>
    <definedName name="lllllllllll" localSheetId="8" hidden="1">{#N/A,#N/A,FALSE,"IS-Utility";#N/A,#N/A,FALSE,"BS-Utility";#N/A,#N/A,FALSE,"CF-Utility";#N/A,#N/A,FALSE,"Ratios-Utility"}</definedName>
    <definedName name="lllllllllll" hidden="1">{#N/A,#N/A,FALSE,"IS-Utility";#N/A,#N/A,FALSE,"BS-Utility";#N/A,#N/A,FALSE,"CF-Utility";#N/A,#N/A,FALSE,"Ratios-Utility"}</definedName>
    <definedName name="LNE" localSheetId="8" hidden="1">{#N/A,#N/A,TRUE,"Income Statement";#N/A,#N/A,TRUE,"Balance Sheet";#N/A,#N/A,TRUE,"Cash Flow";#N/A,#N/A,TRUE,"Interest Schedule";#N/A,#N/A,TRUE,"Ratios"}</definedName>
    <definedName name="LNE" hidden="1">{#N/A,#N/A,TRUE,"Income Statement";#N/A,#N/A,TRUE,"Balance Sheet";#N/A,#N/A,TRUE,"Cash Flow";#N/A,#N/A,TRUE,"Interest Schedule";#N/A,#N/A,TRUE,"Ratios"}</definedName>
    <definedName name="lo" localSheetId="8" hidden="1">{#N/A,#N/A,TRUE,"Monthly Wireless";#N/A,#N/A,TRUE,"Qrt Wireless";#N/A,#N/A,TRUE,"FY Wireless";#N/A,#N/A,TRUE,"1Q Wireless";#N/A,#N/A,TRUE,"2Q Wireless";#N/A,#N/A,TRUE,"3Q Wireless";#N/A,#N/A,TRUE,"4Q Wireless"}</definedName>
    <definedName name="lo" hidden="1">{#N/A,#N/A,TRUE,"Monthly Wireless";#N/A,#N/A,TRUE,"Qrt Wireless";#N/A,#N/A,TRUE,"FY Wireless";#N/A,#N/A,TRUE,"1Q Wireless";#N/A,#N/A,TRUE,"2Q Wireless";#N/A,#N/A,TRUE,"3Q Wireless";#N/A,#N/A,TRUE,"4Q Wireless"}</definedName>
    <definedName name="Loan_Amount" hidden="1">#REF!</definedName>
    <definedName name="Loan_Start" hidden="1">#REF!</definedName>
    <definedName name="Loan_Years" hidden="1">#REF!</definedName>
    <definedName name="loilpuioopy" localSheetId="8"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km" localSheetId="8" hidden="1">{"Full-model",#N/A,FALSE,"ProForma-ASPT"}</definedName>
    <definedName name="lokm" hidden="1">{"Full-model",#N/A,FALSE,"ProForma-ASPT"}</definedName>
    <definedName name="lsdfj" localSheetId="8"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8"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8"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8"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8"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8"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8"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m_BalanceSheet" hidden="1">#REF!</definedName>
    <definedName name="ltm_IncomeStatement" hidden="1">#REF!</definedName>
    <definedName name="ltmnonasset1" hidden="1">#REF!</definedName>
    <definedName name="ltmnonliab1" hidden="1">#REF!</definedName>
    <definedName name="ltmsumrow" hidden="1">#REF!</definedName>
    <definedName name="M_PlaceofPath" hidden="1">"F:\ABARBER\apb\VBA Models\jnj_vdf.xls"</definedName>
    <definedName name="Mar_98" hidden="1">#REF!</definedName>
    <definedName name="Mar_99" hidden="1">#REF!</definedName>
    <definedName name="marcapltm" hidden="1">#REF!</definedName>
    <definedName name="marearnzero" hidden="1">#REF!</definedName>
    <definedName name="marebitdaltm" hidden="1">#REF!</definedName>
    <definedName name="marebitltm" hidden="1">#REF!</definedName>
    <definedName name="marformrow1" hidden="1">#REF!</definedName>
    <definedName name="margrossltm" hidden="1">#REF!</definedName>
    <definedName name="marketing" localSheetId="8" hidden="1">{#N/A,#N/A,FALSE,"MKTSUM95";#N/A,#N/A,FALSE,"MKTADM95";#N/A,#N/A,FALSE,"MKTD&amp;C95";#N/A,#N/A,FALSE,"MKTPRD95";#N/A,#N/A,FALSE,"MKTCHL95"}</definedName>
    <definedName name="marketing" hidden="1">{#N/A,#N/A,FALSE,"MKTSUM95";#N/A,#N/A,FALSE,"MKTADM95";#N/A,#N/A,FALSE,"MKTD&amp;C95";#N/A,#N/A,FALSE,"MKTPRD95";#N/A,#N/A,FALSE,"MKTCHL95"}</definedName>
    <definedName name="marltmrange" hidden="1">#REF!</definedName>
    <definedName name="marltmrangeone" hidden="1">#REF!</definedName>
    <definedName name="marnwcltm" hidden="1">#REF!</definedName>
    <definedName name="marrevzero" hidden="1">#REF!</definedName>
    <definedName name="marwidecol" hidden="1">#REF!</definedName>
    <definedName name="mason?" localSheetId="8" hidden="1">{#N/A,#N/A,FALSE,"Data &amp; Key Results";#N/A,#N/A,FALSE,"Summary Template";#N/A,#N/A,FALSE,"Budget";#N/A,#N/A,FALSE,"Present Value Comparison";#N/A,#N/A,FALSE,"Cashflow";#N/A,#N/A,FALSE,"Income";#N/A,#N/A,FALSE,"Inputs"}</definedName>
    <definedName name="mason?" hidden="1">{#N/A,#N/A,FALSE,"Data &amp; Key Results";#N/A,#N/A,FALSE,"Summary Template";#N/A,#N/A,FALSE,"Budget";#N/A,#N/A,FALSE,"Present Value Comparison";#N/A,#N/A,FALSE,"Cashflow";#N/A,#N/A,FALSE,"Income";#N/A,#N/A,FALSE,"Inputs"}</definedName>
    <definedName name="matl" localSheetId="8" hidden="1">{#N/A,#N/A,TRUE,"Monthly BCG";#N/A,#N/A,TRUE,"Monthly w|o Wireless";#N/A,#N/A,TRUE,"Monthly Wireless"}</definedName>
    <definedName name="matl" hidden="1">{#N/A,#N/A,TRUE,"Monthly BCG";#N/A,#N/A,TRUE,"Monthly w|o Wireless";#N/A,#N/A,TRUE,"Monthly Wireless"}</definedName>
    <definedName name="May_97" hidden="1">#REF!</definedName>
    <definedName name="May_98" hidden="1">#REF!</definedName>
    <definedName name="May_99" hidden="1">#REF!</definedName>
    <definedName name="mayo" localSheetId="8" hidden="1">{#N/A,#N/A,FALSE,"Index";#N/A,#N/A,FALSE,"1-1 Vol Graph";#N/A,#N/A,FALSE,"1-2 Approve App Graph";#N/A,#N/A,FALSE,"1-3  Sales Summary_Volume";#N/A,#N/A,FALSE,"1-4  Net Effective Members"}</definedName>
    <definedName name="mayo" hidden="1">{#N/A,#N/A,FALSE,"Index";#N/A,#N/A,FALSE,"1-1 Vol Graph";#N/A,#N/A,FALSE,"1-2 Approve App Graph";#N/A,#N/A,FALSE,"1-3  Sales Summary_Volume";#N/A,#N/A,FALSE,"1-4  Net Effective Members"}</definedName>
    <definedName name="Medical_Comps_1" hidden="1">#N/A</definedName>
    <definedName name="medmult" hidden="1">#REF!</definedName>
    <definedName name="mhtml_ii" localSheetId="8" hidden="1">{"'Foreign exchange rates'!$A$1:$D$11"}</definedName>
    <definedName name="mhtml_ii" hidden="1">{"'Foreign exchange rates'!$A$1:$D$11"}</definedName>
    <definedName name="mhtmlcontrol" localSheetId="8" hidden="1">{"'Foreign exchange rates'!$A$1:$D$11"}</definedName>
    <definedName name="mhtmlcontrol" hidden="1">{"'Foreign exchange rates'!$A$1:$D$11"}</definedName>
    <definedName name="MIDAtlanticGas" localSheetId="8" hidden="1">{#N/A,#N/A,TRUE,"Index";#N/A,#N/A,TRUE,"Summary";#N/A,#N/A,TRUE,"Inputs";#N/A,#N/A,TRUE,"Business As Usual";#N/A,#N/A,TRUE,"Customer PV";#N/A,#N/A,TRUE,"Production";#N/A,#N/A,TRUE,"Pricing";#N/A,#N/A,TRUE,"Finance &amp; Depr";#N/A,#N/A,TRUE,"Income";#N/A,#N/A,TRUE,"SrcsUses"}</definedName>
    <definedName name="MIDAtlanticGas" hidden="1">{#N/A,#N/A,TRUE,"Index";#N/A,#N/A,TRUE,"Summary";#N/A,#N/A,TRUE,"Inputs";#N/A,#N/A,TRUE,"Business As Usual";#N/A,#N/A,TRUE,"Customer PV";#N/A,#N/A,TRUE,"Production";#N/A,#N/A,TRUE,"Pricing";#N/A,#N/A,TRUE,"Finance &amp; Depr";#N/A,#N/A,TRUE,"Income";#N/A,#N/A,TRUE,"SrcsUses"}</definedName>
    <definedName name="mike" hidden="1">#N/A</definedName>
    <definedName name="minadj" hidden="1">#REF!</definedName>
    <definedName name="minadj2" hidden="1">#REF!</definedName>
    <definedName name="mktdisc" hidden="1">#REF!</definedName>
    <definedName name="mktdisc2" hidden="1">#REF!</definedName>
    <definedName name="mktformat" hidden="1">#REF!</definedName>
    <definedName name="mktformat2" hidden="1">#REF!</definedName>
    <definedName name="mm" localSheetId="8" hidden="1">{#N/A,#N/A,FALSE,"CURRENT"}</definedName>
    <definedName name="mm" hidden="1">{#N/A,#N/A,FALSE,"CURRENT"}</definedName>
    <definedName name="mmmm" localSheetId="8"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mmmm" localSheetId="8" hidden="1">{#N/A,#N/A,TRUE,"Income Statement";#N/A,#N/A,TRUE,"Balance Sheet";#N/A,#N/A,TRUE,"Cash Flow";#N/A,#N/A,TRUE,"Interest Schedule";#N/A,#N/A,TRUE,"Ratios"}</definedName>
    <definedName name="mmmmm" hidden="1">{#N/A,#N/A,TRUE,"Income Statement";#N/A,#N/A,TRUE,"Balance Sheet";#N/A,#N/A,TRUE,"Cash Flow";#N/A,#N/A,TRUE,"Interest Schedule";#N/A,#N/A,TRUE,"Ratios"}</definedName>
    <definedName name="mnon.fpkk" localSheetId="8" hidden="1">{#N/A,#N/A,FALSE,"Consolidated Shipley";#N/A,#N/A,FALSE,"Consolidated PWB";#N/A,#N/A,FALSE,"Consolidated Micro"}</definedName>
    <definedName name="mnon.fpkk" hidden="1">{#N/A,#N/A,FALSE,"Consolidated Shipley";#N/A,#N/A,FALSE,"Consolidated PWB";#N/A,#N/A,FALSE,"Consolidated Micro"}</definedName>
    <definedName name="mnon_question" localSheetId="8" hidden="1">{#N/A,#N/A,FALSE,"Consolidated Shipley";#N/A,#N/A,FALSE,"Consolidated PWB";#N/A,#N/A,FALSE,"Consolidated Micro"}</definedName>
    <definedName name="mnon_question" hidden="1">{#N/A,#N/A,FALSE,"Consolidated Shipley";#N/A,#N/A,FALSE,"Consolidated PWB";#N/A,#N/A,FALSE,"Consolidated Micro"}</definedName>
    <definedName name="mnonhtmlcontrol" localSheetId="8" hidden="1">{"'Foreign exchange rates'!$A$1:$D$11"}</definedName>
    <definedName name="mnonhtmlcontrol" hidden="1">{"'Foreign exchange rates'!$A$1:$D$11"}</definedName>
    <definedName name="mnonhtmlii" localSheetId="8" hidden="1">{"'Foreign exchange rates'!$A$1:$D$11"}</definedName>
    <definedName name="mnonhtmlii" hidden="1">{"'Foreign exchange rates'!$A$1:$D$11"}</definedName>
    <definedName name="mnonquestionii" localSheetId="8" hidden="1">{#N/A,#N/A,FALSE,"Consolidated Shipley";#N/A,#N/A,FALSE,"Consolidated PWB";#N/A,#N/A,FALSE,"Consolidated Micro"}</definedName>
    <definedName name="mnonquestionii" hidden="1">{#N/A,#N/A,FALSE,"Consolidated Shipley";#N/A,#N/A,FALSE,"Consolidated PWB";#N/A,#N/A,FALSE,"Consolidated Micro"}</definedName>
    <definedName name="mnontrial" localSheetId="8" hidden="1">{"Cover",#N/A,FALSE,"Cover";"Summary",#N/A,FALSE,"Summarpage"}</definedName>
    <definedName name="mnontrial" hidden="1">{"Cover",#N/A,FALSE,"Cover";"Summary",#N/A,FALSE,"Summarpage"}</definedName>
    <definedName name="mnontrialii" localSheetId="8" hidden="1">{"Cover",#N/A,FALSE,"Cover";"Summary",#N/A,FALSE,"Summarpage"}</definedName>
    <definedName name="mnontrialii" hidden="1">{"Cover",#N/A,FALSE,"Cover";"Summary",#N/A,FALSE,"Summarpage"}</definedName>
    <definedName name="mnonwrmfpk" localSheetId="8" hidden="1">{#N/A,#N/A,FALSE,"Consolidated Shipley";#N/A,#N/A,FALSE,"Consolidated PWB";#N/A,#N/A,FALSE,"Consolidated Micro"}</definedName>
    <definedName name="mnonwrmfpk" hidden="1">{#N/A,#N/A,FALSE,"Consolidated Shipley";#N/A,#N/A,FALSE,"Consolidated PWB";#N/A,#N/A,FALSE,"Consolidated Micro"}</definedName>
    <definedName name="mnonwrn2pagers" localSheetId="8" hidden="1">{"Cover",#N/A,FALSE,"Cover";"Summary",#N/A,FALSE,"Summarpage"}</definedName>
    <definedName name="mnonwrn2pagers" hidden="1">{"Cover",#N/A,FALSE,"Cover";"Summary",#N/A,FALSE,"Summarpage"}</definedName>
    <definedName name="mnonwrncomplete"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mno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mnonwrnfpkg" localSheetId="8" hidden="1">{#N/A,#N/A,FALSE,"Consolidated Shipley";#N/A,#N/A,FALSE,"Consolidated PWB";#N/A,#N/A,FALSE,"Consolidated Micro"}</definedName>
    <definedName name="mnonwrnfpkg" hidden="1">{#N/A,#N/A,FALSE,"Consolidated Shipley";#N/A,#N/A,FALSE,"Consolidated PWB";#N/A,#N/A,FALSE,"Consolidated Micro"}</definedName>
    <definedName name="mnonwrnfpkg1" localSheetId="8" hidden="1">{#N/A,#N/A,FALSE,"Consolidated Shipley";#N/A,#N/A,FALSE,"Consolidated PWB";#N/A,#N/A,FALSE,"Consolidated Micro"}</definedName>
    <definedName name="mnonwrnfpkg1" hidden="1">{#N/A,#N/A,FALSE,"Consolidated Shipley";#N/A,#N/A,FALSE,"Consolidated PWB";#N/A,#N/A,FALSE,"Consolidated Micro"}</definedName>
    <definedName name="mnonwrnfpkg2" localSheetId="8" hidden="1">{#N/A,#N/A,FALSE,"Consolidated Shipley";#N/A,#N/A,FALSE,"Consolidated PWB";#N/A,#N/A,FALSE,"Consolidated Micro"}</definedName>
    <definedName name="mnonwrnfpkg2" hidden="1">{#N/A,#N/A,FALSE,"Consolidated Shipley";#N/A,#N/A,FALSE,"Consolidated PWB";#N/A,#N/A,FALSE,"Consolidated Micro"}</definedName>
    <definedName name="mnonwrnfpkg3" localSheetId="8" hidden="1">{#N/A,#N/A,FALSE,"Consolidated Shipley";#N/A,#N/A,FALSE,"Consolidated PWB";#N/A,#N/A,FALSE,"Consolidated Micro"}</definedName>
    <definedName name="mnonwrnfpkg3" hidden="1">{#N/A,#N/A,FALSE,"Consolidated Shipley";#N/A,#N/A,FALSE,"Consolidated PWB";#N/A,#N/A,FALSE,"Consolidated Micro"}</definedName>
    <definedName name="mnonwrnpulp" localSheetId="8" hidden="1">{"Pulp Production",#N/A,FALSE,"Pulp";"Pulp Earnings",#N/A,FALSE,"Pulp"}</definedName>
    <definedName name="mnonwrnpulp" hidden="1">{"Pulp Production",#N/A,FALSE,"Pulp";"Pulp Earnings",#N/A,FALSE,"Pulp"}</definedName>
    <definedName name="MOw" localSheetId="8" hidden="1">{#N/A,#N/A,TRUE,"Falcons_Standalone";#N/A,#N/A,TRUE,"Target_Input";#N/A,#N/A,TRUE,"Target_Calendarized"}</definedName>
    <definedName name="MOw" hidden="1">{#N/A,#N/A,TRUE,"Falcons_Standalone";#N/A,#N/A,TRUE,"Target_Input";#N/A,#N/A,TRUE,"Target_Calendarized"}</definedName>
    <definedName name="MP" localSheetId="8" hidden="1">{#N/A,#N/A,FALSE,"BS";#N/A,#N/A,FALSE,"PL";#N/A,#N/A,FALSE,"처분";#N/A,#N/A,FALSE,"현금";#N/A,#N/A,FALSE,"매출";#N/A,#N/A,FALSE,"원가";#N/A,#N/A,FALSE,"경영"}</definedName>
    <definedName name="MP" hidden="1">{#N/A,#N/A,FALSE,"BS";#N/A,#N/A,FALSE,"PL";#N/A,#N/A,FALSE,"처분";#N/A,#N/A,FALSE,"현금";#N/A,#N/A,FALSE,"매출";#N/A,#N/A,FALSE,"원가";#N/A,#N/A,FALSE,"경영"}</definedName>
    <definedName name="mquestion" localSheetId="8" hidden="1">{#N/A,#N/A,FALSE,"Consolidated Shipley";#N/A,#N/A,FALSE,"Consolidated PWB";#N/A,#N/A,FALSE,"Consolidated Micro"}</definedName>
    <definedName name="mquestion" hidden="1">{#N/A,#N/A,FALSE,"Consolidated Shipley";#N/A,#N/A,FALSE,"Consolidated PWB";#N/A,#N/A,FALSE,"Consolidated Micro"}</definedName>
    <definedName name="mquestionii" localSheetId="8" hidden="1">{#N/A,#N/A,FALSE,"Consolidated Shipley";#N/A,#N/A,FALSE,"Consolidated PWB";#N/A,#N/A,FALSE,"Consolidated Micro"}</definedName>
    <definedName name="mquestionii" hidden="1">{#N/A,#N/A,FALSE,"Consolidated Shipley";#N/A,#N/A,FALSE,"Consolidated PWB";#N/A,#N/A,FALSE,"Consolidated Micro"}</definedName>
    <definedName name="MTM"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MTM"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mtrial" localSheetId="8" hidden="1">{"Cover",#N/A,FALSE,"Cover";"Summary",#N/A,FALSE,"Summarpage"}</definedName>
    <definedName name="mtrial" hidden="1">{"Cover",#N/A,FALSE,"Cover";"Summary",#N/A,FALSE,"Summarpage"}</definedName>
    <definedName name="mtrialii" localSheetId="8" hidden="1">{"Cover",#N/A,FALSE,"Cover";"Summary",#N/A,FALSE,"Summarpage"}</definedName>
    <definedName name="mtrialii" hidden="1">{"Cover",#N/A,FALSE,"Cover";"Summary",#N/A,FALSE,"Summarpage"}</definedName>
    <definedName name="muhsnr" localSheetId="8" hidden="1">{"Full-model",#N/A,FALSE,"ProForma-ASPT"}</definedName>
    <definedName name="muhsnr" hidden="1">{"Full-model",#N/A,FALSE,"ProForma-ASPT"}</definedName>
    <definedName name="multformrow" hidden="1">#REF!</definedName>
    <definedName name="mvicebitda_col" hidden="1">#REF!</definedName>
    <definedName name="mvicrev_col" hidden="1">#REF!</definedName>
    <definedName name="MW.ProjName.r" hidden="1">#REF!</definedName>
    <definedName name="mwrmfpk" localSheetId="8" hidden="1">{#N/A,#N/A,FALSE,"Consolidated Shipley";#N/A,#N/A,FALSE,"Consolidated PWB";#N/A,#N/A,FALSE,"Consolidated Micro"}</definedName>
    <definedName name="mwrmfpk" hidden="1">{#N/A,#N/A,FALSE,"Consolidated Shipley";#N/A,#N/A,FALSE,"Consolidated PWB";#N/A,#N/A,FALSE,"Consolidated Micro"}</definedName>
    <definedName name="mwrn.fpkg" localSheetId="8" hidden="1">{#N/A,#N/A,FALSE,"Consolidated Shipley";#N/A,#N/A,FALSE,"Consolidated PWB";#N/A,#N/A,FALSE,"Consolidated Micro"}</definedName>
    <definedName name="mwrn.fpkg" hidden="1">{#N/A,#N/A,FALSE,"Consolidated Shipley";#N/A,#N/A,FALSE,"Consolidated PWB";#N/A,#N/A,FALSE,"Consolidated Micro"}</definedName>
    <definedName name="mwrn.fpkk" localSheetId="8" hidden="1">{#N/A,#N/A,FALSE,"Consolidated Shipley";#N/A,#N/A,FALSE,"Consolidated PWB";#N/A,#N/A,FALSE,"Consolidated Micro"}</definedName>
    <definedName name="mwrn.fpkk" hidden="1">{#N/A,#N/A,FALSE,"Consolidated Shipley";#N/A,#N/A,FALSE,"Consolidated PWB";#N/A,#N/A,FALSE,"Consolidated Micro"}</definedName>
    <definedName name="mwrn.pulp" localSheetId="8" hidden="1">{"Pulp Production",#N/A,FALSE,"Pulp";"Pulp Earnings",#N/A,FALSE,"Pulp"}</definedName>
    <definedName name="mwrn.pulp" hidden="1">{"Pulp Production",#N/A,FALSE,"Pulp";"Pulp Earnings",#N/A,FALSE,"Pulp"}</definedName>
    <definedName name="mwrn2pagers" localSheetId="8" hidden="1">{"Cover",#N/A,FALSE,"Cover";"Summary",#N/A,FALSE,"Summarpage"}</definedName>
    <definedName name="mwrn2pagers" hidden="1">{"Cover",#N/A,FALSE,"Cover";"Summary",#N/A,FALSE,"Summarpage"}</definedName>
    <definedName name="mwrncomplete"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m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mwrnfpkg" localSheetId="8" hidden="1">{#N/A,#N/A,FALSE,"Consolidated Shipley";#N/A,#N/A,FALSE,"Consolidated PWB";#N/A,#N/A,FALSE,"Consolidated Micro"}</definedName>
    <definedName name="mwrnfpkg" hidden="1">{#N/A,#N/A,FALSE,"Consolidated Shipley";#N/A,#N/A,FALSE,"Consolidated PWB";#N/A,#N/A,FALSE,"Consolidated Micro"}</definedName>
    <definedName name="mwrnfpkg2" localSheetId="8" hidden="1">{#N/A,#N/A,FALSE,"Consolidated Shipley";#N/A,#N/A,FALSE,"Consolidated PWB";#N/A,#N/A,FALSE,"Consolidated Micro"}</definedName>
    <definedName name="mwrnfpkg2" hidden="1">{#N/A,#N/A,FALSE,"Consolidated Shipley";#N/A,#N/A,FALSE,"Consolidated PWB";#N/A,#N/A,FALSE,"Consolidated Micro"}</definedName>
    <definedName name="mwrnfpkg3" localSheetId="8" hidden="1">{#N/A,#N/A,FALSE,"Consolidated Shipley";#N/A,#N/A,FALSE,"Consolidated PWB";#N/A,#N/A,FALSE,"Consolidated Micro"}</definedName>
    <definedName name="mwrnfpkg3" hidden="1">{#N/A,#N/A,FALSE,"Consolidated Shipley";#N/A,#N/A,FALSE,"Consolidated PWB";#N/A,#N/A,FALSE,"Consolidated Micro"}</definedName>
    <definedName name="n" localSheetId="8" hidden="1">{"february96",#N/A,FALSE,"report"}</definedName>
    <definedName name="n" hidden="1">{"february96",#N/A,FALSE,"report"}</definedName>
    <definedName name="NA_FooterType" hidden="1">"NONE"</definedName>
    <definedName name="NBV" localSheetId="8" hidden="1">{"Valuation",#N/A,FALSE,"ProForma-ASPT"}</definedName>
    <definedName name="NBV" hidden="1">{"Valuation",#N/A,FALSE,"ProForma-ASPT"}</definedName>
    <definedName name="new" localSheetId="8" hidden="1">{"1998",#N/A,FALSE,"Sec 2";"1999",#N/A,FALSE,"Sec 2";"2000",#N/A,FALSE,"Sec 2";"2001",#N/A,FALSE,"Sec 2";"2002",#N/A,FALSE,"Sec 2";"Totals",#N/A,FALSE,"Sec 2";"assump",#N/A,FALSE,"Assump";"Meters",#N/A,FALSE,"Assump #2"}</definedName>
    <definedName name="new" hidden="1">{"1998",#N/A,FALSE,"Sec 2";"1999",#N/A,FALSE,"Sec 2";"2000",#N/A,FALSE,"Sec 2";"2001",#N/A,FALSE,"Sec 2";"2002",#N/A,FALSE,"Sec 2";"Totals",#N/A,FALSE,"Sec 2";"assump",#N/A,FALSE,"Assump";"Meters",#N/A,FALSE,"Assump #2"}</definedName>
    <definedName name="new.Print_Earn" localSheetId="8" hidden="1">{"by_month",#N/A,TRUE,"template";"destec_month",#N/A,TRUE,"template";"by_quarter",#N/A,TRUE,"template";"destec_quarter",#N/A,TRUE,"template";"by_year",#N/A,TRUE,"template";"destec_annual",#N/A,TRUE,"template"}</definedName>
    <definedName name="new.Print_Earn" hidden="1">{"by_month",#N/A,TRUE,"template";"destec_month",#N/A,TRUE,"template";"by_quarter",#N/A,TRUE,"template";"destec_quarter",#N/A,TRUE,"template";"by_year",#N/A,TRUE,"template";"destec_annual",#N/A,TRUE,"template"}</definedName>
    <definedName name="newwrn.printall" localSheetId="8" hidden="1">{"ngcpv",#N/A,TRUE,"NGC Summary";"insum1",#N/A,TRUE,"Inputs Summary";"insum2",#N/A,TRUE,"Inputs Summary";"insum3",#N/A,TRUE,"Inputs Summary";"revsum1",#N/A,TRUE,"RevExp";"revsum2",#N/A,TRUE,"RevExp";"debtin1",#N/A,TRUE,"Debt Inputs";"debtin2",#N/A,TRUE,"Debt Inputs";"opprn1",#N/A,TRUE,"OPS";"opprn2",#N/A,TRUE,"OPS";"opprn3",#N/A,TRUE,"OPS";"deprn1",#N/A,TRUE,"DeprAlloc";"deprn2",#N/A,TRUE,"DeprAlloc";"finp1",#N/A,TRUE,"Financials";"finp2",#N/A,TRUE,"Financials";"finp3",#N/A,TRUE,"Financials";"finp4",#N/A,TRUE,"Financials";"dei12c",#N/A,TRUE,"Destec";"deip3",#N/A,TRUE,"Destec";"ddpv",#N/A,TRUE,"Drawdown"}</definedName>
    <definedName name="newwrn.printall" hidden="1">{"ngcpv",#N/A,TRUE,"NGC Summary";"insum1",#N/A,TRUE,"Inputs Summary";"insum2",#N/A,TRUE,"Inputs Summary";"insum3",#N/A,TRUE,"Inputs Summary";"revsum1",#N/A,TRUE,"RevExp";"revsum2",#N/A,TRUE,"RevExp";"debtin1",#N/A,TRUE,"Debt Inputs";"debtin2",#N/A,TRUE,"Debt Inputs";"opprn1",#N/A,TRUE,"OPS";"opprn2",#N/A,TRUE,"OPS";"opprn3",#N/A,TRUE,"OPS";"deprn1",#N/A,TRUE,"DeprAlloc";"deprn2",#N/A,TRUE,"DeprAlloc";"finp1",#N/A,TRUE,"Financials";"finp2",#N/A,TRUE,"Financials";"finp3",#N/A,TRUE,"Financials";"finp4",#N/A,TRUE,"Financials";"dei12c",#N/A,TRUE,"Destec";"deip3",#N/A,TRUE,"Destec";"ddpv",#N/A,TRUE,"Drawdown"}</definedName>
    <definedName name="nhtmlcontrol" localSheetId="8" hidden="1">{"'Foreign exchange rates'!$A$1:$D$11"}</definedName>
    <definedName name="nhtmlcontrol" hidden="1">{"'Foreign exchange rates'!$A$1:$D$11"}</definedName>
    <definedName name="nhtmlii" localSheetId="8" hidden="1">{"'Foreign exchange rates'!$A$1:$D$11"}</definedName>
    <definedName name="nhtmlii" hidden="1">{"'Foreign exchange rates'!$A$1:$D$11"}</definedName>
    <definedName name="nice"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nice"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nj" hidden="1">#REF!</definedName>
    <definedName name="njhteg" localSheetId="8" hidden="1">{"Valuation",#N/A,FALSE,"ProForma-ASPT"}</definedName>
    <definedName name="njhteg" hidden="1">{"Valuation",#N/A,FALSE,"ProForma-ASPT"}</definedName>
    <definedName name="nkgnf" localSheetId="8" hidden="1">{#N/A,#N/A,FALSE,"Consolidated Shipley";#N/A,#N/A,FALSE,"Consolidated PWB";#N/A,#N/A,FALSE,"Consolidated Micro"}</definedName>
    <definedName name="nkgnf" hidden="1">{#N/A,#N/A,FALSE,"Consolidated Shipley";#N/A,#N/A,FALSE,"Consolidated PWB";#N/A,#N/A,FALSE,"Consolidated Micro"}</definedName>
    <definedName name="NL_FooterType" hidden="1">"NONE"</definedName>
    <definedName name="nmbv" localSheetId="8" hidden="1">{"Full-model",#N/A,FALSE,"ProForma-ASPT"}</definedName>
    <definedName name="nmbv" hidden="1">{"Full-model",#N/A,FALSE,"ProForma-ASPT"}</definedName>
    <definedName name="nn" hidden="1">38343.6211805556</definedName>
    <definedName name="nnnnnnn" localSheetId="8" hidden="1">{#N/A,#N/A,FALSE,"KeyStatsCurrent";#N/A,#N/A,FALSE,"RATIOS New";#N/A,#N/A,FALSE,"IS New";#N/A,#N/A,FALSE,"BS New";#N/A,#N/A,FALSE,"CF New"}</definedName>
    <definedName name="nnnnnnn" hidden="1">{#N/A,#N/A,FALSE,"KeyStatsCurrent";#N/A,#N/A,FALSE,"RATIOS New";#N/A,#N/A,FALSE,"IS New";#N/A,#N/A,FALSE,"BS New";#N/A,#N/A,FALSE,"CF New"}</definedName>
    <definedName name="No" localSheetId="8" hidden="1">{#N/A,#N/A,TRUE,"Fiber_Optic_Cable_Input ";#N/A,#N/A,TRUE,"Specialty_Fiber_Devices_Input";#N/A,#N/A,TRUE,"Optical_Fiber_Apparatus_Input"}</definedName>
    <definedName name="No" hidden="1">{#N/A,#N/A,TRUE,"Fiber_Optic_Cable_Input ";#N/A,#N/A,TRUE,"Specialty_Fiber_Devices_Input";#N/A,#N/A,TRUE,"Optical_Fiber_Apparatus_Input"}</definedName>
    <definedName name="noidea" localSheetId="8" hidden="1">{#N/A,#N/A,FALSE,"Calc";#N/A,#N/A,FALSE,"Sensitivity";#N/A,#N/A,FALSE,"LT Earn.Dil.";#N/A,#N/A,FALSE,"Dil. AVP"}</definedName>
    <definedName name="noidea" hidden="1">{#N/A,#N/A,FALSE,"Calc";#N/A,#N/A,FALSE,"Sensitivity";#N/A,#N/A,FALSE,"LT Earn.Dil.";#N/A,#N/A,FALSE,"Dil. AVP"}</definedName>
    <definedName name="nol" localSheetId="8" hidden="1">{#N/A,#N/A,FALSE,"91NOLCB";#N/A,#N/A,FALSE,"92NOLCB";#N/A,#N/A,FALSE,"93NOLCB"}</definedName>
    <definedName name="nol" hidden="1">{#N/A,#N/A,FALSE,"91NOLCB";#N/A,#N/A,FALSE,"92NOLCB";#N/A,#N/A,FALSE,"93NOLCB"}</definedName>
    <definedName name="non" localSheetId="8" hidden="1">{"QTR1",#N/A,FALSE,"Q1 Detail";"QTR2",#N/A,FALSE,"Q2 Detail";"QTR3",#N/A,FALSE,"Q3 Detail";"QTR4",#N/A,FALSE,"Q4 Detail"}</definedName>
    <definedName name="non" hidden="1">{"QTR1",#N/A,FALSE,"Q1 Detail";"QTR2",#N/A,FALSE,"Q2 Detail";"QTR3",#N/A,FALSE,"Q3 Detail";"QTR4",#N/A,FALSE,"Q4 Detail"}</definedName>
    <definedName name="non.fpkk" localSheetId="8" hidden="1">{#N/A,#N/A,FALSE,"Consolidated Shipley";#N/A,#N/A,FALSE,"Consolidated PWB";#N/A,#N/A,FALSE,"Consolidated Micro"}</definedName>
    <definedName name="non.fpkk" hidden="1">{#N/A,#N/A,FALSE,"Consolidated Shipley";#N/A,#N/A,FALSE,"Consolidated PWB";#N/A,#N/A,FALSE,"Consolidated Micro"}</definedName>
    <definedName name="non.wrn.Pulp." localSheetId="8" hidden="1">{"Pulp Production",#N/A,FALSE,"Pulp";"Pulp Earnings",#N/A,FALSE,"Pulp"}</definedName>
    <definedName name="non.wrn.Pulp." hidden="1">{"Pulp Production",#N/A,FALSE,"Pulp";"Pulp Earnings",#N/A,FALSE,"Pulp"}</definedName>
    <definedName name="non_question" localSheetId="8" hidden="1">{#N/A,#N/A,FALSE,"Consolidated Shipley";#N/A,#N/A,FALSE,"Consolidated PWB";#N/A,#N/A,FALSE,"Consolidated Micro"}</definedName>
    <definedName name="non_question" hidden="1">{#N/A,#N/A,FALSE,"Consolidated Shipley";#N/A,#N/A,FALSE,"Consolidated PWB";#N/A,#N/A,FALSE,"Consolidated Micro"}</definedName>
    <definedName name="non_questionII" localSheetId="8" hidden="1">{#N/A,#N/A,FALSE,"Consolidated Shipley";#N/A,#N/A,FALSE,"Consolidated PWB";#N/A,#N/A,FALSE,"Consolidated Micro"}</definedName>
    <definedName name="non_questionII" hidden="1">{#N/A,#N/A,FALSE,"Consolidated Shipley";#N/A,#N/A,FALSE,"Consolidated PWB";#N/A,#N/A,FALSE,"Consolidated Micro"}</definedName>
    <definedName name="non_trial" localSheetId="8" hidden="1">{"Cover",#N/A,FALSE,"Cover";"Summary",#N/A,FALSE,"Summarpage"}</definedName>
    <definedName name="non_trial" hidden="1">{"Cover",#N/A,FALSE,"Cover";"Summary",#N/A,FALSE,"Summarpage"}</definedName>
    <definedName name="non_TrialII" localSheetId="8" hidden="1">{"Cover",#N/A,FALSE,"Cover";"Summary",#N/A,FALSE,"Summarpage"}</definedName>
    <definedName name="non_TrialII" hidden="1">{"Cover",#N/A,FALSE,"Cover";"Summary",#N/A,FALSE,"Summarpage"}</definedName>
    <definedName name="non_wrm.fpk" localSheetId="8" hidden="1">{#N/A,#N/A,FALSE,"Consolidated Shipley";#N/A,#N/A,FALSE,"Consolidated PWB";#N/A,#N/A,FALSE,"Consolidated Micro"}</definedName>
    <definedName name="non_wrm.fpk" hidden="1">{#N/A,#N/A,FALSE,"Consolidated Shipley";#N/A,#N/A,FALSE,"Consolidated PWB";#N/A,#N/A,FALSE,"Consolidated Micro"}</definedName>
    <definedName name="non_wrn.2._pagers." localSheetId="8" hidden="1">{"Cover",#N/A,FALSE,"Cover";"Summary",#N/A,FALSE,"Summarpage"}</definedName>
    <definedName name="non_wrn.2._pagers." hidden="1">{"Cover",#N/A,FALSE,"Cover";"Summary",#N/A,FALSE,"Summarpage"}</definedName>
    <definedName name="non_wrn.Complete"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non_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non_wrn.fpkg." localSheetId="8" hidden="1">{#N/A,#N/A,FALSE,"Consolidated Shipley";#N/A,#N/A,FALSE,"Consolidated PWB";#N/A,#N/A,FALSE,"Consolidated Micro"}</definedName>
    <definedName name="non_wrn.fpkg." hidden="1">{#N/A,#N/A,FALSE,"Consolidated Shipley";#N/A,#N/A,FALSE,"Consolidated PWB";#N/A,#N/A,FALSE,"Consolidated Micro"}</definedName>
    <definedName name="non_wrn.fpkg1" localSheetId="8" hidden="1">{#N/A,#N/A,FALSE,"Consolidated Shipley";#N/A,#N/A,FALSE,"Consolidated PWB";#N/A,#N/A,FALSE,"Consolidated Micro"}</definedName>
    <definedName name="non_wrn.fpkg1" hidden="1">{#N/A,#N/A,FALSE,"Consolidated Shipley";#N/A,#N/A,FALSE,"Consolidated PWB";#N/A,#N/A,FALSE,"Consolidated Micro"}</definedName>
    <definedName name="non_wrn.fpkg2" localSheetId="8" hidden="1">{#N/A,#N/A,FALSE,"Consolidated Shipley";#N/A,#N/A,FALSE,"Consolidated PWB";#N/A,#N/A,FALSE,"Consolidated Micro"}</definedName>
    <definedName name="non_wrn.fpkg2" hidden="1">{#N/A,#N/A,FALSE,"Consolidated Shipley";#N/A,#N/A,FALSE,"Consolidated PWB";#N/A,#N/A,FALSE,"Consolidated Micro"}</definedName>
    <definedName name="non_wrn.fpkg3" localSheetId="8" hidden="1">{#N/A,#N/A,FALSE,"Consolidated Shipley";#N/A,#N/A,FALSE,"Consolidated PWB";#N/A,#N/A,FALSE,"Consolidated Micro"}</definedName>
    <definedName name="non_wrn.fpkg3" hidden="1">{#N/A,#N/A,FALSE,"Consolidated Shipley";#N/A,#N/A,FALSE,"Consolidated PWB";#N/A,#N/A,FALSE,"Consolidated Micro"}</definedName>
    <definedName name="none2" localSheetId="8" hidden="1">{"QTR1",#N/A,FALSE,"Q1 Detail";"QTR2",#N/A,FALSE,"Q2 Detail";"QTR3",#N/A,FALSE,"Q3 Detail";"QTR4",#N/A,FALSE,"Q4 Detail"}</definedName>
    <definedName name="none2" hidden="1">{"QTR1",#N/A,FALSE,"Q1 Detail";"QTR2",#N/A,FALSE,"Q2 Detail";"QTR3",#N/A,FALSE,"Q3 Detail";"QTR4",#N/A,FALSE,"Q4 Detail"}</definedName>
    <definedName name="none3" localSheetId="8" hidden="1">{"QTR1",#N/A,FALSE,"96OUT";"QTR2",#N/A,FALSE,"96OUT";"QTR3",#N/A,FALSE,"96OUT";"QTR4",#N/A,FALSE,"96OUT";"YEAR",#N/A,FALSE,"96OUT"}</definedName>
    <definedName name="none3" hidden="1">{"QTR1",#N/A,FALSE,"96OUT";"QTR2",#N/A,FALSE,"96OUT";"QTR3",#N/A,FALSE,"96OUT";"QTR4",#N/A,FALSE,"96OUT";"YEAR",#N/A,FALSE,"96OUT"}</definedName>
    <definedName name="none4" localSheetId="8" hidden="1">{#N/A,#N/A,TRUE,"PAGE 2";#N/A,#N/A,TRUE,"PAGE 3";#N/A,#N/A,TRUE,"PAGE4"}</definedName>
    <definedName name="none4" hidden="1">{#N/A,#N/A,TRUE,"PAGE 2";#N/A,#N/A,TRUE,"PAGE 3";#N/A,#N/A,TRUE,"PAGE4"}</definedName>
    <definedName name="none5" localSheetId="8" hidden="1">{"QTR2",#N/A,FALSE,"OTK6_27";#N/A,#N/A,FALSE,"Q2 Detail";"SIXMTH",#N/A,FALSE,"OTK6_27";"qtr3",#N/A,FALSE,"OTK6_27";#N/A,#N/A,FALSE,"Q3 Detail";"NINEMTH",#N/A,FALSE,"OTK6_27";"qtr4",#N/A,FALSE,"OTK6_27";#N/A,#N/A,FALSE,"Q4 Detail";"YEAR",#N/A,FALSE,"OTK6_27"}</definedName>
    <definedName name="none5" hidden="1">{"QTR2",#N/A,FALSE,"OTK6_27";#N/A,#N/A,FALSE,"Q2 Detail";"SIXMTH",#N/A,FALSE,"OTK6_27";"qtr3",#N/A,FALSE,"OTK6_27";#N/A,#N/A,FALSE,"Q3 Detail";"NINEMTH",#N/A,FALSE,"OTK6_27";"qtr4",#N/A,FALSE,"OTK6_27";#N/A,#N/A,FALSE,"Q4 Detail";"YEAR",#N/A,FALSE,"OTK6_27"}</definedName>
    <definedName name="none6" localSheetId="8" hidden="1">{"OUTLK3YROCC",#N/A,FALSE,"3YR_OCC"}</definedName>
    <definedName name="none6" hidden="1">{"OUTLK3YROCC",#N/A,FALSE,"3YR_OCC"}</definedName>
    <definedName name="none7" localSheetId="8" hidden="1">{"QTR2",#N/A,FALSE,"OTK6_27";#N/A,#N/A,FALSE,"Q2 Detail";"SIXMTH",#N/A,FALSE,"OTK6_27";"qtr3",#N/A,FALSE,"OTK6_27";#N/A,#N/A,FALSE,"Q3 Detail";"NINEMTH",#N/A,FALSE,"OTK6_27";"qtr4",#N/A,FALSE,"OTK6_27";#N/A,#N/A,FALSE,"Q4 Detail";"YEAR",#N/A,FALSE,"OTK6_27"}</definedName>
    <definedName name="none7" hidden="1">{"QTR2",#N/A,FALSE,"OTK6_27";#N/A,#N/A,FALSE,"Q2 Detail";"SIXMTH",#N/A,FALSE,"OTK6_27";"qtr3",#N/A,FALSE,"OTK6_27";#N/A,#N/A,FALSE,"Q3 Detail";"NINEMTH",#N/A,FALSE,"OTK6_27";"qtr4",#N/A,FALSE,"OTK6_27";#N/A,#N/A,FALSE,"Q4 Detail";"YEAR",#N/A,FALSE,"OTK6_27"}</definedName>
    <definedName name="nonhtml_control" localSheetId="8" hidden="1">{"'Foreign exchange rates'!$A$1:$D$11"}</definedName>
    <definedName name="nonhtml_control" hidden="1">{"'Foreign exchange rates'!$A$1:$D$11"}</definedName>
    <definedName name="nonhtml_II" localSheetId="8" hidden="1">{"'Foreign exchange rates'!$A$1:$D$11"}</definedName>
    <definedName name="nonhtml_II" hidden="1">{"'Foreign exchange rates'!$A$1:$D$11"}</definedName>
    <definedName name="nono" localSheetId="8" hidden="1">{#N/A,#N/A,FALSE,"O&amp;M by processes";#N/A,#N/A,FALSE,"Elec Act vs Bud";#N/A,#N/A,FALSE,"G&amp;A";#N/A,#N/A,FALSE,"BGS";#N/A,#N/A,FALSE,"Res Cost"}</definedName>
    <definedName name="nono" hidden="1">{#N/A,#N/A,FALSE,"O&amp;M by processes";#N/A,#N/A,FALSE,"Elec Act vs Bud";#N/A,#N/A,FALSE,"G&amp;A";#N/A,#N/A,FALSE,"BGS";#N/A,#N/A,FALSE,"Res Cost"}</definedName>
    <definedName name="nopu" localSheetId="8" hidden="1">{#N/A,#N/A,TRUE,"Qrt BCG";#N/A,#N/A,TRUE,"Qrt w|o Wireless";#N/A,#N/A,TRUE,"Qrt Wireless"}</definedName>
    <definedName name="nopu" hidden="1">{#N/A,#N/A,TRUE,"Qrt BCG";#N/A,#N/A,TRUE,"Qrt w|o Wireless";#N/A,#N/A,TRUE,"Qrt Wireless"}</definedName>
    <definedName name="note" localSheetId="8" hidden="1">{#N/A,#N/A,FALSE,"Aging Summary";#N/A,#N/A,FALSE,"Ratio Analysis";#N/A,#N/A,FALSE,"Test 120 Day Accts";#N/A,#N/A,FALSE,"Tickmarks"}</definedName>
    <definedName name="note" hidden="1">{#N/A,#N/A,FALSE,"Aging Summary";#N/A,#N/A,FALSE,"Ratio Analysis";#N/A,#N/A,FALSE,"Test 120 Day Accts";#N/A,#N/A,FALSE,"Tickmarks"}</definedName>
    <definedName name="Nov_97" hidden="1">#REF!</definedName>
    <definedName name="Nov_98" hidden="1">#REF!</definedName>
    <definedName name="November09" localSheetId="8"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question" localSheetId="8" hidden="1">{#N/A,#N/A,FALSE,"Consolidated Shipley";#N/A,#N/A,FALSE,"Consolidated PWB";#N/A,#N/A,FALSE,"Consolidated Micro"}</definedName>
    <definedName name="nquestion" hidden="1">{#N/A,#N/A,FALSE,"Consolidated Shipley";#N/A,#N/A,FALSE,"Consolidated PWB";#N/A,#N/A,FALSE,"Consolidated Micro"}</definedName>
    <definedName name="nquestionii" localSheetId="8" hidden="1">{#N/A,#N/A,FALSE,"Consolidated Shipley";#N/A,#N/A,FALSE,"Consolidated PWB";#N/A,#N/A,FALSE,"Consolidated Micro"}</definedName>
    <definedName name="nquestionii" hidden="1">{#N/A,#N/A,FALSE,"Consolidated Shipley";#N/A,#N/A,FALSE,"Consolidated PWB";#N/A,#N/A,FALSE,"Consolidated Micro"}</definedName>
    <definedName name="NRC" localSheetId="8" hidden="1">{#N/A,#N/A,TRUE,"O&amp;M Summary";#N/A,#N/A,TRUE,"Capital Summary";#N/A,#N/A,TRUE,"DeptSummary";#N/A,#N/A,TRUE,"$ Graphs";#N/A,#N/A,TRUE,"Headcount Summary";#N/A,#N/A,TRUE,"Headcount Detail";#N/A,#N/A,TRUE,"MMC by Craft";#N/A,#N/A,TRUE,"MMC - Venture";#N/A,#N/A,TRUE,"Contracted Services";#N/A,#N/A,TRUE,"Daily RT";#N/A,#N/A,TRUE,"OTD RT"}</definedName>
    <definedName name="NRC" hidden="1">{#N/A,#N/A,TRUE,"O&amp;M Summary";#N/A,#N/A,TRUE,"Capital Summary";#N/A,#N/A,TRUE,"DeptSummary";#N/A,#N/A,TRUE,"$ Graphs";#N/A,#N/A,TRUE,"Headcount Summary";#N/A,#N/A,TRUE,"Headcount Detail";#N/A,#N/A,TRUE,"MMC by Craft";#N/A,#N/A,TRUE,"MMC - Venture";#N/A,#N/A,TRUE,"Contracted Services";#N/A,#N/A,TRUE,"Daily RT";#N/A,#N/A,TRUE,"OTD RT"}</definedName>
    <definedName name="ns" localSheetId="8" hidden="1">{"bs",#N/A,FALSE,"SCF"}</definedName>
    <definedName name="ns" hidden="1">{"bs",#N/A,FALSE,"SCF"}</definedName>
    <definedName name="ntrial" localSheetId="8" hidden="1">{"Cover",#N/A,FALSE,"Cover";"Summary",#N/A,FALSE,"Summarpage"}</definedName>
    <definedName name="ntrial" hidden="1">{"Cover",#N/A,FALSE,"Cover";"Summary",#N/A,FALSE,"Summarpage"}</definedName>
    <definedName name="ntrialii" localSheetId="8" hidden="1">{"Cover",#N/A,FALSE,"Cover";"Summary",#N/A,FALSE,"Summarpage"}</definedName>
    <definedName name="ntrialii" hidden="1">{"Cover",#N/A,FALSE,"Cover";"Summary",#N/A,FALSE,"Summarpage"}</definedName>
    <definedName name="nwrm.fpk" localSheetId="8" hidden="1">{#N/A,#N/A,FALSE,"Consolidated Shipley";#N/A,#N/A,FALSE,"Consolidated PWB";#N/A,#N/A,FALSE,"Consolidated Micro"}</definedName>
    <definedName name="nwrm.fpk" hidden="1">{#N/A,#N/A,FALSE,"Consolidated Shipley";#N/A,#N/A,FALSE,"Consolidated PWB";#N/A,#N/A,FALSE,"Consolidated Micro"}</definedName>
    <definedName name="nwrn.adfs" localSheetId="8" hidden="1">{#N/A,#N/A,FALSE,"Consolidated Shipley";#N/A,#N/A,FALSE,"Consolidated PWB";#N/A,#N/A,FALSE,"Consolidated Micro"}</definedName>
    <definedName name="nwrn.adfs" hidden="1">{#N/A,#N/A,FALSE,"Consolidated Shipley";#N/A,#N/A,FALSE,"Consolidated PWB";#N/A,#N/A,FALSE,"Consolidated Micro"}</definedName>
    <definedName name="nwrn.fpkkk" localSheetId="8" hidden="1">{#N/A,#N/A,FALSE,"Consolidated Shipley";#N/A,#N/A,FALSE,"Consolidated PWB";#N/A,#N/A,FALSE,"Consolidated Micro"}</definedName>
    <definedName name="nwrn.fpkkk" hidden="1">{#N/A,#N/A,FALSE,"Consolidated Shipley";#N/A,#N/A,FALSE,"Consolidated PWB";#N/A,#N/A,FALSE,"Consolidated Micro"}</definedName>
    <definedName name="nwrn.pulpp" localSheetId="8" hidden="1">{"Pulp Production",#N/A,FALSE,"Pulp";"Pulp Earnings",#N/A,FALSE,"Pulp"}</definedName>
    <definedName name="nwrn.pulpp" hidden="1">{"Pulp Production",#N/A,FALSE,"Pulp";"Pulp Earnings",#N/A,FALSE,"Pulp"}</definedName>
    <definedName name="nwrncomplete"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nwrnfadf" localSheetId="8" hidden="1">{#N/A,#N/A,FALSE,"Consolidated Shipley";#N/A,#N/A,FALSE,"Consolidated PWB";#N/A,#N/A,FALSE,"Consolidated Micro"}</definedName>
    <definedName name="nwrnfadf" hidden="1">{#N/A,#N/A,FALSE,"Consolidated Shipley";#N/A,#N/A,FALSE,"Consolidated PWB";#N/A,#N/A,FALSE,"Consolidated Micro"}</definedName>
    <definedName name="nwrnpagers" localSheetId="8" hidden="1">{"Cover",#N/A,FALSE,"Cover";"Summary",#N/A,FALSE,"Summarpage"}</definedName>
    <definedName name="nwrnpagers" hidden="1">{"Cover",#N/A,FALSE,"Cover";"Summary",#N/A,FALSE,"Summarpage"}</definedName>
    <definedName name="o" localSheetId="8" hidden="1">{"Cash - Products",#N/A,FALSE,"SUB BS Flux"}</definedName>
    <definedName name="o" hidden="1">{"Cash - Products",#N/A,FALSE,"SUB BS Flux"}</definedName>
    <definedName name="oc" localSheetId="8" hidden="1">{#N/A,#N/A,FALSE,"Index (2)";#N/A,#N/A,FALSE,"1-1 Vol Graph";#N/A,#N/A,FALSE,"1-2 Approve App Graph";#N/A,#N/A,FALSE,"6-1 Email Graph";#N/A,#N/A,FALSE,"6-2 Chat Graph";#N/A,#N/A,FALSE,"6-3 Total Calls_Abandoned";#N/A,#N/A,FALSE,"6-4 Abandoned Graph";#N/A,#N/A,FALSE,"6-5 Within 30 Sec"}</definedName>
    <definedName name="oc" hidden="1">{#N/A,#N/A,FALSE,"Index (2)";#N/A,#N/A,FALSE,"1-1 Vol Graph";#N/A,#N/A,FALSE,"1-2 Approve App Graph";#N/A,#N/A,FALSE,"6-1 Email Graph";#N/A,#N/A,FALSE,"6-2 Chat Graph";#N/A,#N/A,FALSE,"6-3 Total Calls_Abandoned";#N/A,#N/A,FALSE,"6-4 Abandoned Graph";#N/A,#N/A,FALSE,"6-5 Within 30 Sec"}</definedName>
    <definedName name="Oct_97" hidden="1">#REF!</definedName>
    <definedName name="Oct_98" hidden="1">#REF!</definedName>
    <definedName name="ohjn" localSheetId="8" hidden="1">{"Full-model",#N/A,FALSE,"ProForma-ASPT"}</definedName>
    <definedName name="ohjn" hidden="1">{"Full-model",#N/A,FALSE,"ProForma-ASPT"}</definedName>
    <definedName name="OIUYT" localSheetId="8" hidden="1">{"Full-model",#N/A,FALSE,"ProForma-ASPT"}</definedName>
    <definedName name="OIUYT" hidden="1">{"Full-model",#N/A,FALSE,"ProForma-ASPT"}</definedName>
    <definedName name="old_1" hidden="1">#REF!</definedName>
    <definedName name="Olga" localSheetId="8" hidden="1">{#N/A,#N/A,FALSE,"Monthly SAIFI";#N/A,#N/A,FALSE,"Yearly SAIFI";#N/A,#N/A,FALSE,"Monthly CAIDI";#N/A,#N/A,FALSE,"Yearly CAIDI";#N/A,#N/A,FALSE,"Monthly SAIDI";#N/A,#N/A,FALSE,"Yearly SAIDI";#N/A,#N/A,FALSE,"Monthly MAIFI";#N/A,#N/A,FALSE,"Yearly MAIFI";#N/A,#N/A,FALSE,"Monthly Cust &gt;=4 Int"}</definedName>
    <definedName name="Olga" hidden="1">{#N/A,#N/A,FALSE,"Monthly SAIFI";#N/A,#N/A,FALSE,"Yearly SAIFI";#N/A,#N/A,FALSE,"Monthly CAIDI";#N/A,#N/A,FALSE,"Yearly CAIDI";#N/A,#N/A,FALSE,"Monthly SAIDI";#N/A,#N/A,FALSE,"Yearly SAIDI";#N/A,#N/A,FALSE,"Monthly MAIFI";#N/A,#N/A,FALSE,"Yearly MAIFI";#N/A,#N/A,FALSE,"Monthly Cust &gt;=4 Int"}</definedName>
    <definedName name="OM" localSheetId="8" hidden="1">{#N/A,#N/A,FALSE,"Monthly SAIFI";#N/A,#N/A,FALSE,"Yearly SAIFI";#N/A,#N/A,FALSE,"Monthly CAIDI";#N/A,#N/A,FALSE,"Yearly CAIDI";#N/A,#N/A,FALSE,"Monthly SAIDI";#N/A,#N/A,FALSE,"Yearly SAIDI";#N/A,#N/A,FALSE,"Monthly MAIFI";#N/A,#N/A,FALSE,"Yearly MAIFI";#N/A,#N/A,FALSE,"Monthly Cust &gt;=4 Int"}</definedName>
    <definedName name="OM" hidden="1">{#N/A,#N/A,FALSE,"Monthly SAIFI";#N/A,#N/A,FALSE,"Yearly SAIFI";#N/A,#N/A,FALSE,"Monthly CAIDI";#N/A,#N/A,FALSE,"Yearly CAIDI";#N/A,#N/A,FALSE,"Monthly SAIDI";#N/A,#N/A,FALSE,"Yearly SAIDI";#N/A,#N/A,FALSE,"Monthly MAIFI";#N/A,#N/A,FALSE,"Yearly MAIFI";#N/A,#N/A,FALSE,"Monthly Cust &gt;=4 Int"}</definedName>
    <definedName name="oowwaa" localSheetId="8" hidden="1">{#N/A,#N/A,FALSE,"O&amp;M by processes";#N/A,#N/A,FALSE,"Elec Act vs Bud";#N/A,#N/A,FALSE,"G&amp;A";#N/A,#N/A,FALSE,"BGS";#N/A,#N/A,FALSE,"Res Cost"}</definedName>
    <definedName name="oowwaa" hidden="1">{#N/A,#N/A,FALSE,"O&amp;M by processes";#N/A,#N/A,FALSE,"Elec Act vs Bud";#N/A,#N/A,FALSE,"G&amp;A";#N/A,#N/A,FALSE,"BGS";#N/A,#N/A,FALSE,"Res Cost"}</definedName>
    <definedName name="other" hidden="1">#REF!</definedName>
    <definedName name="P.CIcode.r" hidden="1">#REF!</definedName>
    <definedName name="p.Covenants" hidden="1">#REF!</definedName>
    <definedName name="p.Covenants_Titles" hidden="1">#REF!</definedName>
    <definedName name="p.CreditStats" hidden="1">#REF!</definedName>
    <definedName name="p.DCF" hidden="1">#REF!</definedName>
    <definedName name="p.DCF_Titles" hidden="1">#REF!</definedName>
    <definedName name="p.DivisionA" hidden="1">#REF!</definedName>
    <definedName name="p.DivisionB" hidden="1">#REF!</definedName>
    <definedName name="p.DivisionC" hidden="1">#REF!</definedName>
    <definedName name="p.DivisionD" hidden="1">#REF!</definedName>
    <definedName name="p.DivisionE" hidden="1">#REF!</definedName>
    <definedName name="p.DivisionF" hidden="1">#REF!</definedName>
    <definedName name="p.DivisionG" hidden="1">#REF!</definedName>
    <definedName name="p.DivisionH" hidden="1">#REF!</definedName>
    <definedName name="p.IRR" hidden="1">#REF!</definedName>
    <definedName name="p.IRR_Titles" hidden="1">#REF!</definedName>
    <definedName name="p.LTM_BS" hidden="1">#REF!</definedName>
    <definedName name="p.LTM_IS" hidden="1">#REF!</definedName>
    <definedName name="P.PeriodNo.c" hidden="1">#REF!</definedName>
    <definedName name="p.SP" hidden="1">#REF!</definedName>
    <definedName name="p.Summary" hidden="1">#REF!</definedName>
    <definedName name="p.Summary_Titles" hidden="1">#REF!</definedName>
    <definedName name="P.Time.c" hidden="1">#REF!</definedName>
    <definedName name="panther_wrn.test4." localSheetId="8" hidden="1">{"SourcesUses",#N/A,TRUE,"FundsFlow";"TransOverview",#N/A,TRUE,"FundsFlow"}</definedName>
    <definedName name="panther_wrn.test4." hidden="1">{"SourcesUses",#N/A,TRUE,"FundsFlow";"TransOverview",#N/A,TRUE,"FundsFlow"}</definedName>
    <definedName name="PaymentCurveNames" hidden="1">#REF!</definedName>
    <definedName name="PC_FooterType" hidden="1">"NONE"</definedName>
    <definedName name="pebitda1" hidden="1">#REF!</definedName>
    <definedName name="percent" localSheetId="8" hidden="1">{#N/A,#N/A,TRUE,"Income Statement";#N/A,#N/A,TRUE,"Balance Sheet";#N/A,#N/A,TRUE,"Cash Flows";#N/A,#N/A,TRUE,"Ratios";#N/A,#N/A,TRUE,"Revenues";#N/A,#N/A,TRUE,"Asset Calcs";#N/A,#N/A,TRUE,"Value"}</definedName>
    <definedName name="percent" hidden="1">{#N/A,#N/A,TRUE,"Income Statement";#N/A,#N/A,TRUE,"Balance Sheet";#N/A,#N/A,TRUE,"Cash Flows";#N/A,#N/A,TRUE,"Ratios";#N/A,#N/A,TRUE,"Revenues";#N/A,#N/A,TRUE,"Asset Calcs";#N/A,#N/A,TRUE,"Value"}</definedName>
    <definedName name="percentchangebysite"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percentchangebysit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PES" localSheetId="8" hidden="1">{#N/A,#N/A,FALSE,"O&amp;M by processes";#N/A,#N/A,FALSE,"Elec Act vs Bud";#N/A,#N/A,FALSE,"G&amp;A";#N/A,#N/A,FALSE,"BGS";#N/A,#N/A,FALSE,"Res Cost"}</definedName>
    <definedName name="PES" hidden="1">{#N/A,#N/A,FALSE,"O&amp;M by processes";#N/A,#N/A,FALSE,"Elec Act vs Bud";#N/A,#N/A,FALSE,"G&amp;A";#N/A,#N/A,FALSE,"BGS";#N/A,#N/A,FALSE,"Res Cost"}</definedName>
    <definedName name="pita" localSheetId="8" hidden="1">{"JFJ-1",#N/A,FALSE,"JFJ-1 Deferral Recovery Rate";"JFJ-2",#N/A,FALSE,"JFJ-2 NNC Rates";"JFJ-3",#N/A,FALSE,"JFJ-3 MTC Rate";"JFJ-4",#N/A,FALSE,"JFJ-4 CEP Rate";"JFJ-5",#N/A,FALSE,"JFJ-5 USF Rate";"JFJ-6",#N/A,FALSE,"JFJ-6 CRA Rate";"JFJ-7",#N/A,FALSE,"JFJ-7 2003 Rate Impact Summary";"JFJ-8",#N/A,FALSE,"ACE 25 Year Sales Forecast"}</definedName>
    <definedName name="pita" hidden="1">{"JFJ-1",#N/A,FALSE,"JFJ-1 Deferral Recovery Rate";"JFJ-2",#N/A,FALSE,"JFJ-2 NNC Rates";"JFJ-3",#N/A,FALSE,"JFJ-3 MTC Rate";"JFJ-4",#N/A,FALSE,"JFJ-4 CEP Rate";"JFJ-5",#N/A,FALSE,"JFJ-5 USF Rate";"JFJ-6",#N/A,FALSE,"JFJ-6 CRA Rate";"JFJ-7",#N/A,FALSE,"JFJ-7 2003 Rate Impact Summary";"JFJ-8",#N/A,FALSE,"ACE 25 Year Sales Forecast"}</definedName>
    <definedName name="Pitchbook" localSheetId="8" hidden="1">{#N/A,#N/A,TRUE,"Sheet16"}</definedName>
    <definedName name="Pitchbook" hidden="1">{#N/A,#N/A,TRUE,"Sheet16"}</definedName>
    <definedName name="PITTWAY" localSheetId="8" hidden="1">{#N/A,#N/A,FALSE,"Che-Ga";#N/A,#N/A,FALSE,"Iv-Sm";#N/A,#N/A,FALSE,"So-We";#N/A,#N/A,FALSE,"Me-Po";#N/A,#N/A,FALSE,"Be-Bo";#N/A,#N/A,FALSE,"Cha-Ki";#N/A,#N/A,FALSE,"In";#N/A,#N/A,FALSE,"Schedule 23";#N/A,#N/A,FALSE,"Schedule 22";#N/A,#N/A,FALSE,"WACC"}</definedName>
    <definedName name="PITTWAY" hidden="1">{#N/A,#N/A,FALSE,"Che-Ga";#N/A,#N/A,FALSE,"Iv-Sm";#N/A,#N/A,FALSE,"So-We";#N/A,#N/A,FALSE,"Me-Po";#N/A,#N/A,FALSE,"Be-Bo";#N/A,#N/A,FALSE,"Cha-Ki";#N/A,#N/A,FALSE,"In";#N/A,#N/A,FALSE,"Schedule 23";#N/A,#N/A,FALSE,"Schedule 22";#N/A,#N/A,FALSE,"WACC"}</definedName>
    <definedName name="po" localSheetId="8" hidden="1">{#N/A,#N/A,TRUE,"Monthly Wireless";#N/A,#N/A,TRUE,"Qrt Wireless";#N/A,#N/A,TRUE,"FY Wireless";#N/A,#N/A,TRUE,"1Q Wireless";#N/A,#N/A,TRUE,"2Q Wireless";#N/A,#N/A,TRUE,"3Q Wireless";#N/A,#N/A,TRUE,"4Q Wireless"}</definedName>
    <definedName name="po" hidden="1">{#N/A,#N/A,TRUE,"Monthly Wireless";#N/A,#N/A,TRUE,"Qrt Wireless";#N/A,#N/A,TRUE,"FY Wireless";#N/A,#N/A,TRUE,"1Q Wireless";#N/A,#N/A,TRUE,"2Q Wireless";#N/A,#N/A,TRUE,"3Q Wireless";#N/A,#N/A,TRUE,"4Q Wireless"}</definedName>
    <definedName name="PopCache_GL_INTERFACE_REFERENCE99" hidden="1">#REF!</definedName>
    <definedName name="PPS" localSheetId="8"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PPS"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PriceRange" hidden="1">OFFSET(#REF!,5,0,COUNTA(#REF!)-COUNTA(#REF!),1)</definedName>
    <definedName name="PriceRangeMain" hidden="1">#REF!</definedName>
    <definedName name="_xlnm.Print_Area" localSheetId="14">'10 - Adj Plant In Service'!$A$1:$K$32</definedName>
    <definedName name="_xlnm.Print_Area" localSheetId="6">'4 - 100 Basis Pt ROE'!$A$1:$I$83</definedName>
    <definedName name="Print_CSC_Report_2" localSheetId="8" hidden="1">{"CSC_1",#N/A,FALSE,"CSC Outputs";"CSC_2",#N/A,FALSE,"CSC Outputs"}</definedName>
    <definedName name="Print_CSC_Report_2" hidden="1">{"CSC_1",#N/A,FALSE,"CSC Outputs";"CSC_2",#N/A,FALSE,"CSC Outputs"}</definedName>
    <definedName name="print99" localSheetId="8"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tallold1" localSheetId="8" hidden="1">{#N/A,#N/A,FALSE,"Valuation";#N/A,#N/A,FALSE,"Financial Statements";#N/A,#N/A,FALSE,"MLP Impact";#N/A,#N/A,FALSE,"Inputs";#N/A,#N/A,FALSE,"Contracts";#N/A,#N/A,FALSE,"Financing";#N/A,#N/A,FALSE,"Depreciation";#N/A,#N/A,FALSE,"Income Taxes";#N/A,#N/A,FALSE,"Revenues"}</definedName>
    <definedName name="prtallold1" hidden="1">{#N/A,#N/A,FALSE,"Valuation";#N/A,#N/A,FALSE,"Financial Statements";#N/A,#N/A,FALSE,"MLP Impact";#N/A,#N/A,FALSE,"Inputs";#N/A,#N/A,FALSE,"Contracts";#N/A,#N/A,FALSE,"Financing";#N/A,#N/A,FALSE,"Depreciation";#N/A,#N/A,FALSE,"Income Taxes";#N/A,#N/A,FALSE,"Revenues"}</definedName>
    <definedName name="Prtnold" localSheetId="8" hidden="1">{#N/A,#N/A,FALSE,"Valuation";#N/A,#N/A,FALSE,"Financial Statements";#N/A,#N/A,FALSE,"MLP Impact";#N/A,#N/A,FALSE,"Inputs";#N/A,#N/A,FALSE,"Contracts";#N/A,#N/A,FALSE,"Financing";#N/A,#N/A,FALSE,"Depreciation";#N/A,#N/A,FALSE,"Income Taxes";#N/A,#N/A,FALSE,"Revenues"}</definedName>
    <definedName name="Prtnold" hidden="1">{#N/A,#N/A,FALSE,"Valuation";#N/A,#N/A,FALSE,"Financial Statements";#N/A,#N/A,FALSE,"MLP Impact";#N/A,#N/A,FALSE,"Inputs";#N/A,#N/A,FALSE,"Contracts";#N/A,#N/A,FALSE,"Financing";#N/A,#N/A,FALSE,"Depreciation";#N/A,#N/A,FALSE,"Income Taxes";#N/A,#N/A,FALSE,"Revenues"}</definedName>
    <definedName name="PUB_UserID" hidden="1">"MAYERX"</definedName>
    <definedName name="puui" localSheetId="8" hidden="1">{#N/A,#N/A,TRUE,"Qrt BCG";#N/A,#N/A,TRUE,"Qrt w|o Wireless";#N/A,#N/A,TRUE,"Qrt Wireless"}</definedName>
    <definedName name="puui" hidden="1">{#N/A,#N/A,TRUE,"Qrt BCG";#N/A,#N/A,TRUE,"Qrt w|o Wireless";#N/A,#N/A,TRUE,"Qrt Wireless"}</definedName>
    <definedName name="q" localSheetId="8" hidden="1">{#N/A,#N/A,FALSE,"O&amp;M by processes";#N/A,#N/A,FALSE,"Elec Act vs Bud";#N/A,#N/A,FALSE,"G&amp;A";#N/A,#N/A,FALSE,"BGS";#N/A,#N/A,FALSE,"Res Cost"}</definedName>
    <definedName name="q" hidden="1">{#N/A,#N/A,FALSE,"O&amp;M by processes";#N/A,#N/A,FALSE,"Elec Act vs Bud";#N/A,#N/A,FALSE,"G&amp;A";#N/A,#N/A,FALSE,"BGS";#N/A,#N/A,FALSE,"Res Cost"}</definedName>
    <definedName name="q.wrn.fpkg2" localSheetId="8" hidden="1">{#N/A,#N/A,FALSE,"Consolidated Shipley";#N/A,#N/A,FALSE,"Consolidated PWB";#N/A,#N/A,FALSE,"Consolidated Micro"}</definedName>
    <definedName name="q.wrn.fpkg2" hidden="1">{#N/A,#N/A,FALSE,"Consolidated Shipley";#N/A,#N/A,FALSE,"Consolidated PWB";#N/A,#N/A,FALSE,"Consolidated Micro"}</definedName>
    <definedName name="qa" localSheetId="8" hidden="1">{"QTR2",#N/A,FALSE,"OTK6_27";#N/A,#N/A,FALSE,"Q2 Detail";"SIXMTH",#N/A,FALSE,"OTK6_27";"qtr3",#N/A,FALSE,"OTK6_27";#N/A,#N/A,FALSE,"Q3 Detail";"NINEMTH",#N/A,FALSE,"OTK6_27";"qtr4",#N/A,FALSE,"OTK6_27";#N/A,#N/A,FALSE,"Q4 Detail";"YEAR",#N/A,FALSE,"OTK6_27"}</definedName>
    <definedName name="qa" hidden="1">{"QTR2",#N/A,FALSE,"OTK6_27";#N/A,#N/A,FALSE,"Q2 Detail";"SIXMTH",#N/A,FALSE,"OTK6_27";"qtr3",#N/A,FALSE,"OTK6_27";#N/A,#N/A,FALSE,"Q3 Detail";"NINEMTH",#N/A,FALSE,"OTK6_27";"qtr4",#N/A,FALSE,"OTK6_27";#N/A,#N/A,FALSE,"Q4 Detail";"YEAR",#N/A,FALSE,"OTK6_27"}</definedName>
    <definedName name="qeeeeq"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qeeeeq"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qhtmlcontrol" localSheetId="8" hidden="1">{"'Foreign exchange rates'!$A$1:$D$11"}</definedName>
    <definedName name="qhtmlcontrol" hidden="1">{"'Foreign exchange rates'!$A$1:$D$11"}</definedName>
    <definedName name="qq" localSheetId="8" hidden="1">{#N/A,#N/A,FALSE,"Monthly SAIFI";#N/A,#N/A,FALSE,"Yearly SAIFI";#N/A,#N/A,FALSE,"Monthly CAIDI";#N/A,#N/A,FALSE,"Yearly CAIDI";#N/A,#N/A,FALSE,"Monthly SAIDI";#N/A,#N/A,FALSE,"Yearly SAIDI";#N/A,#N/A,FALSE,"Monthly MAIFI";#N/A,#N/A,FALSE,"Yearly MAIFI";#N/A,#N/A,FALSE,"Monthly Cust &gt;=4 Int"}</definedName>
    <definedName name="qq" hidden="1">{#N/A,#N/A,FALSE,"Monthly SAIFI";#N/A,#N/A,FALSE,"Yearly SAIFI";#N/A,#N/A,FALSE,"Monthly CAIDI";#N/A,#N/A,FALSE,"Yearly CAIDI";#N/A,#N/A,FALSE,"Monthly SAIDI";#N/A,#N/A,FALSE,"Yearly SAIDI";#N/A,#N/A,FALSE,"Monthly MAIFI";#N/A,#N/A,FALSE,"Yearly MAIFI";#N/A,#N/A,FALSE,"Monthly Cust &gt;=4 Int"}</definedName>
    <definedName name="qqq" localSheetId="8" hidden="1">{#N/A,#N/A,FALSE,"schA"}</definedName>
    <definedName name="qqq" hidden="1">{#N/A,#N/A,FALSE,"schA"}</definedName>
    <definedName name="qquestion" localSheetId="8" hidden="1">{#N/A,#N/A,FALSE,"Consolidated Shipley";#N/A,#N/A,FALSE,"Consolidated PWB";#N/A,#N/A,FALSE,"Consolidated Micro"}</definedName>
    <definedName name="qquestion" hidden="1">{#N/A,#N/A,FALSE,"Consolidated Shipley";#N/A,#N/A,FALSE,"Consolidated PWB";#N/A,#N/A,FALSE,"Consolidated Micro"}</definedName>
    <definedName name="QrtVariances" localSheetId="8" hidden="1">{#N/A,#N/A,TRUE,"Index";#N/A,#N/A,TRUE,"Summary";#N/A,#N/A,TRUE,"Inputs";#N/A,#N/A,TRUE,"Business As Usual";#N/A,#N/A,TRUE,"Customer PV";#N/A,#N/A,TRUE,"Production";#N/A,#N/A,TRUE,"Pricing";#N/A,#N/A,TRUE,"Finance &amp; Depr";#N/A,#N/A,TRUE,"Income";#N/A,#N/A,TRUE,"SrcsUses"}</definedName>
    <definedName name="QrtVariances" hidden="1">{#N/A,#N/A,TRUE,"Index";#N/A,#N/A,TRUE,"Summary";#N/A,#N/A,TRUE,"Inputs";#N/A,#N/A,TRUE,"Business As Usual";#N/A,#N/A,TRUE,"Customer PV";#N/A,#N/A,TRUE,"Production";#N/A,#N/A,TRUE,"Pricing";#N/A,#N/A,TRUE,"Finance &amp; Depr";#N/A,#N/A,TRUE,"Income";#N/A,#N/A,TRUE,"SrcsUses"}</definedName>
    <definedName name="qtrial" localSheetId="8" hidden="1">{"Cover",#N/A,FALSE,"Cover";"Summary",#N/A,FALSE,"Summarpage"}</definedName>
    <definedName name="qtrial" hidden="1">{"Cover",#N/A,FALSE,"Cover";"Summary",#N/A,FALSE,"Summarpage"}</definedName>
    <definedName name="question" localSheetId="8" hidden="1">{#N/A,#N/A,FALSE,"Consolidated Shipley";#N/A,#N/A,FALSE,"Consolidated PWB";#N/A,#N/A,FALSE,"Consolidated Micro"}</definedName>
    <definedName name="question" hidden="1">{#N/A,#N/A,FALSE,"Consolidated Shipley";#N/A,#N/A,FALSE,"Consolidated PWB";#N/A,#N/A,FALSE,"Consolidated Micro"}</definedName>
    <definedName name="questionII" localSheetId="8" hidden="1">{#N/A,#N/A,FALSE,"Consolidated Shipley";#N/A,#N/A,FALSE,"Consolidated PWB";#N/A,#N/A,FALSE,"Consolidated Micro"}</definedName>
    <definedName name="questionII" hidden="1">{#N/A,#N/A,FALSE,"Consolidated Shipley";#N/A,#N/A,FALSE,"Consolidated PWB";#N/A,#N/A,FALSE,"Consolidated Micro"}</definedName>
    <definedName name="qw" localSheetId="8" hidden="1">{"'Metretek HTML'!$A$7:$W$42"}</definedName>
    <definedName name="qw" hidden="1">{"'Metretek HTML'!$A$7:$W$42"}</definedName>
    <definedName name="qwe" localSheetId="8" hidden="1">{"QTR1",#N/A,FALSE,"96OUT";"QTR2",#N/A,FALSE,"96OUT";"QTR3",#N/A,FALSE,"96OUT";"QTR4",#N/A,FALSE,"96OUT";"YEAR",#N/A,FALSE,"96OUT"}</definedName>
    <definedName name="qwe" hidden="1">{"QTR1",#N/A,FALSE,"96OUT";"QTR2",#N/A,FALSE,"96OUT";"QTR3",#N/A,FALSE,"96OUT";"QTR4",#N/A,FALSE,"96OUT";"YEAR",#N/A,FALSE,"96OUT"}</definedName>
    <definedName name="qwer" localSheetId="8" hidden="1">{#N/A,#N/A,TRUE,"PAGE 2";#N/A,#N/A,TRUE,"PAGE 3";#N/A,#N/A,TRUE,"PAGE4"}</definedName>
    <definedName name="qwer" hidden="1">{#N/A,#N/A,TRUE,"PAGE 2";#N/A,#N/A,TRUE,"PAGE 3";#N/A,#N/A,TRUE,"PAGE4"}</definedName>
    <definedName name="qwerdngf" localSheetId="8" hidden="1">{"Full-model",#N/A,FALSE,"ProForma-ASPT"}</definedName>
    <definedName name="qwerdngf" hidden="1">{"Full-model",#N/A,FALSE,"ProForma-ASPT"}</definedName>
    <definedName name="qwrm.fpk" localSheetId="8" hidden="1">{#N/A,#N/A,FALSE,"Consolidated Shipley";#N/A,#N/A,FALSE,"Consolidated PWB";#N/A,#N/A,FALSE,"Consolidated Micro"}</definedName>
    <definedName name="qwrm.fpk" hidden="1">{#N/A,#N/A,FALSE,"Consolidated Shipley";#N/A,#N/A,FALSE,"Consolidated PWB";#N/A,#N/A,FALSE,"Consolidated Micro"}</definedName>
    <definedName name="qwrn.2.pagers" localSheetId="8" hidden="1">{"Cover",#N/A,FALSE,"Cover";"Summary",#N/A,FALSE,"Summarpage"}</definedName>
    <definedName name="qwrn.2.pagers" hidden="1">{"Cover",#N/A,FALSE,"Cover";"Summary",#N/A,FALSE,"Summarpage"}</definedName>
    <definedName name="qwrn.complete"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q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qwrn.fpkg" localSheetId="8" hidden="1">{#N/A,#N/A,FALSE,"Consolidated Shipley";#N/A,#N/A,FALSE,"Consolidated PWB";#N/A,#N/A,FALSE,"Consolidated Micro"}</definedName>
    <definedName name="qwrn.fpkg" hidden="1">{#N/A,#N/A,FALSE,"Consolidated Shipley";#N/A,#N/A,FALSE,"Consolidated PWB";#N/A,#N/A,FALSE,"Consolidated Micro"}</definedName>
    <definedName name="qwrn.fpkg3" localSheetId="8" hidden="1">{#N/A,#N/A,FALSE,"Consolidated Shipley";#N/A,#N/A,FALSE,"Consolidated PWB";#N/A,#N/A,FALSE,"Consolidated Micro"}</definedName>
    <definedName name="qwrn.fpkg3" hidden="1">{#N/A,#N/A,FALSE,"Consolidated Shipley";#N/A,#N/A,FALSE,"Consolidated PWB";#N/A,#N/A,FALSE,"Consolidated Micro"}</definedName>
    <definedName name="qwrn.fpkkk" localSheetId="8" hidden="1">{#N/A,#N/A,FALSE,"Consolidated Shipley";#N/A,#N/A,FALSE,"Consolidated PWB";#N/A,#N/A,FALSE,"Consolidated Micro"}</definedName>
    <definedName name="qwrn.fpkkk" hidden="1">{#N/A,#N/A,FALSE,"Consolidated Shipley";#N/A,#N/A,FALSE,"Consolidated PWB";#N/A,#N/A,FALSE,"Consolidated Micro"}</definedName>
    <definedName name="qwrn.kpkg" localSheetId="8" hidden="1">{#N/A,#N/A,FALSE,"Consolidated Shipley";#N/A,#N/A,FALSE,"Consolidated PWB";#N/A,#N/A,FALSE,"Consolidated Micro"}</definedName>
    <definedName name="qwrn.kpkg" hidden="1">{#N/A,#N/A,FALSE,"Consolidated Shipley";#N/A,#N/A,FALSE,"Consolidated PWB";#N/A,#N/A,FALSE,"Consolidated Micro"}</definedName>
    <definedName name="qwrn.pulp" localSheetId="8" hidden="1">{"Pulp Production",#N/A,FALSE,"Pulp";"Pulp Earnings",#N/A,FALSE,"Pulp"}</definedName>
    <definedName name="qwrn.pulp" hidden="1">{"Pulp Production",#N/A,FALSE,"Pulp";"Pulp Earnings",#N/A,FALSE,"Pulp"}</definedName>
    <definedName name="qwrnsales98" localSheetId="8" hidden="1">{"sales all 1998",#N/A,FALSE,"Total 99&amp;98 prelim";"sales 98 wholesale",#N/A,FALSE,"Total 99&amp;98 prelim";"sales 98 capsuleworks",#N/A,FALSE,"Total 99&amp;98 prelim"}</definedName>
    <definedName name="qwrnsales98" hidden="1">{"sales all 1998",#N/A,FALSE,"Total 99&amp;98 prelim";"sales 98 wholesale",#N/A,FALSE,"Total 99&amp;98 prelim";"sales 98 capsuleworks",#N/A,FALSE,"Total 99&amp;98 prelim"}</definedName>
    <definedName name="r.BSAssets" hidden="1">#REF!</definedName>
    <definedName name="r.BSEquity" hidden="1">#REF!</definedName>
    <definedName name="r.BSLiabilities" hidden="1">#REF!</definedName>
    <definedName name="r.CashFlow" hidden="1">#REF!</definedName>
    <definedName name="r.ISGrossProfit" hidden="1">#REF!</definedName>
    <definedName name="r.ISInterest" hidden="1">#REF!</definedName>
    <definedName name="r.ISNetIncome" hidden="1">#REF!</definedName>
    <definedName name="r.Leverage" hidden="1">#REF!</definedName>
    <definedName name="r.Liquidity" hidden="1">#REF!</definedName>
    <definedName name="r.LTM" hidden="1">#REF!</definedName>
    <definedName name="r.LTMInterim" hidden="1">#REF!</definedName>
    <definedName name="r.Market" hidden="1">#REF!</definedName>
    <definedName name="r.Miscellaneous" hidden="1">#REF!</definedName>
    <definedName name="r.Profitability" hidden="1">#REF!</definedName>
    <definedName name="r.Summary" hidden="1">#REF!</definedName>
    <definedName name="RAMPFAS109" hidden="1">#REF!</definedName>
    <definedName name="RangeChange" hidden="1">#N/A</definedName>
    <definedName name="reawreqw" localSheetId="8"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fer2" localSheetId="8" hidden="1">{#N/A,#N/A,FALSE,"Assumptions";#N/A,#N/A,FALSE,"Income Statements";#N/A,#N/A,FALSE,"Schedules";#N/A,#N/A,FALSE,"Normalized Year"}</definedName>
    <definedName name="refer2" hidden="1">{#N/A,#N/A,FALSE,"Assumptions";#N/A,#N/A,FALSE,"Income Statements";#N/A,#N/A,FALSE,"Schedules";#N/A,#N/A,FALSE,"Normalized Year"}</definedName>
    <definedName name="reference3" localSheetId="8" hidden="1">{"SourcesUses",#N/A,TRUE,"CFMODEL";"TransOverview",#N/A,TRUE,"CFMODEL"}</definedName>
    <definedName name="reference3" hidden="1">{"SourcesUses",#N/A,TRUE,"CFMODEL";"TransOverview",#N/A,TRUE,"CFMODEL"}</definedName>
    <definedName name="regmult" hidden="1">#REF!</definedName>
    <definedName name="report99" localSheetId="8"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tail" localSheetId="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8" hidden="1">{#N/A,#N/A,FALSE,"Loans";#N/A,#N/A,FALSE,"Program Costs";#N/A,#N/A,FALSE,"Measures";#N/A,#N/A,FALSE,"Net Lost Rev";#N/A,#N/A,FALSE,"Incentive"}</definedName>
    <definedName name="retail_CC1" hidden="1">{#N/A,#N/A,FALSE,"Loans";#N/A,#N/A,FALSE,"Program Costs";#N/A,#N/A,FALSE,"Measures";#N/A,#N/A,FALSE,"Net Lost Rev";#N/A,#N/A,FALSE,"Incentive"}</definedName>
    <definedName name="rew" localSheetId="8" hidden="1">{"QTR2",#N/A,FALSE,"OTK6_27";#N/A,#N/A,FALSE,"Q2 Detail";"SIXMTH",#N/A,FALSE,"OTK6_27";"qtr3",#N/A,FALSE,"OTK6_27";#N/A,#N/A,FALSE,"Q3 Detail";"NINEMTH",#N/A,FALSE,"OTK6_27";"qtr4",#N/A,FALSE,"OTK6_27";#N/A,#N/A,FALSE,"Q4 Detail";"YEAR",#N/A,FALSE,"OTK6_27"}</definedName>
    <definedName name="rew" hidden="1">{"QTR2",#N/A,FALSE,"OTK6_27";#N/A,#N/A,FALSE,"Q2 Detail";"SIXMTH",#N/A,FALSE,"OTK6_27";"qtr3",#N/A,FALSE,"OTK6_27";#N/A,#N/A,FALSE,"Q3 Detail";"NINEMTH",#N/A,FALSE,"OTK6_27";"qtr4",#N/A,FALSE,"OTK6_27";#N/A,#N/A,FALSE,"Q4 Detail";"YEAR",#N/A,FALSE,"OTK6_27"}</definedName>
    <definedName name="rewq" localSheetId="8" hidden="1">{"Valuation",#N/A,FALSE,"ProForma-ASPT"}</definedName>
    <definedName name="rewq" hidden="1">{"Valuation",#N/A,FALSE,"ProForma-ASPT"}</definedName>
    <definedName name="rfbn" localSheetId="8" hidden="1">{"Full-model",#N/A,FALSE,"ProForma-ASPT"}</definedName>
    <definedName name="rfbn" hidden="1">{"Full-model",#N/A,FALSE,"ProForma-ASPT"}</definedName>
    <definedName name="rgrg" localSheetId="8" hidden="1">{"profit statement",#N/A,FALSE,"P&amp;L STATEMENT"}</definedName>
    <definedName name="rgrg" hidden="1">{"profit statement",#N/A,FALSE,"P&amp;L STATEMENT"}</definedName>
    <definedName name="rgrsegsre" localSheetId="8" hidden="1">{"capital",#N/A,FALSE,"CAPITAL_DEP'N"}</definedName>
    <definedName name="rgrsegsre" hidden="1">{"capital",#N/A,FALSE,"CAPITAL_DEP'N"}</definedName>
    <definedName name="rgsdrg" localSheetId="8" hidden="1">{"sga expense",#N/A,FALSE,"S,G&amp;A EXP"}</definedName>
    <definedName name="rgsdrg" hidden="1">{"sga expense",#N/A,FALSE,"S,G&amp;A EXP"}</definedName>
    <definedName name="ri7yk" localSheetId="8" hidden="1">{"Valuation",#N/A,FALSE,"ProForma-ASPT"}</definedName>
    <definedName name="ri7yk" hidden="1">{"Valuation",#N/A,FALSE,"ProForma-ASPT"}</definedName>
    <definedName name="rnarh" localSheetId="8" hidden="1">{"Valuation",#N/A,FALSE,"ProForma-ASPT"}</definedName>
    <definedName name="rnarh" hidden="1">{"Valuation",#N/A,FALSE,"ProForma-ASPT"}</definedName>
    <definedName name="rngCoName" hidden="1">#REF!</definedName>
    <definedName name="rngShowNames" hidden="1">#REF!</definedName>
    <definedName name="rngToggles" hidden="1">#REF!</definedName>
    <definedName name="rr" localSheetId="8" hidden="1">{"capital",#N/A,FALSE,"CAPITAL_DEP'N"}</definedName>
    <definedName name="rr" hidden="1">{"capital",#N/A,FALSE,"CAPITAL_DEP'N"}</definedName>
    <definedName name="rrrr" localSheetId="8" hidden="1">{#N/A,#N/A,FALSE,"O&amp;M by processes";#N/A,#N/A,FALSE,"Elec Act vs Bud";#N/A,#N/A,FALSE,"G&amp;A";#N/A,#N/A,FALSE,"BGS";#N/A,#N/A,FALSE,"Res Cost"}</definedName>
    <definedName name="rrrr" hidden="1">{#N/A,#N/A,FALSE,"O&amp;M by processes";#N/A,#N/A,FALSE,"Elec Act vs Bud";#N/A,#N/A,FALSE,"G&amp;A";#N/A,#N/A,FALSE,"BGS";#N/A,#N/A,FALSE,"Res Cost"}</definedName>
    <definedName name="rrrrrr" localSheetId="8" hidden="1">{"SourcesUses",#N/A,TRUE,"FundsFlow";"TransOverview",#N/A,TRUE,"FundsFlow"}</definedName>
    <definedName name="rrrrrr" hidden="1">{"SourcesUses",#N/A,TRUE,"FundsFlow";"TransOverview",#N/A,TRUE,"FundsFlow"}</definedName>
    <definedName name="rtukytk" localSheetId="8" hidden="1">{"Full-model",#N/A,FALSE,"ProForma-ASPT"}</definedName>
    <definedName name="rtukytk" hidden="1">{"Full-model",#N/A,FALSE,"ProForma-ASPT"}</definedName>
    <definedName name="rtyu" localSheetId="8" hidden="1">{"Full-model",#N/A,FALSE,"ProForma-ASPT"}</definedName>
    <definedName name="rtyu" hidden="1">{"Full-model",#N/A,FALSE,"ProForma-ASPT"}</definedName>
    <definedName name="rydhn" localSheetId="8" hidden="1">{"Valuation",#N/A,FALSE,"ProForma-ASPT"}</definedName>
    <definedName name="rydhn" hidden="1">{"Valuation",#N/A,FALSE,"ProForma-ASPT"}</definedName>
    <definedName name="ryik" localSheetId="8" hidden="1">{"Valuation",#N/A,FALSE,"ProForma-ASPT"}</definedName>
    <definedName name="ryik" hidden="1">{"Valuation",#N/A,FALSE,"ProForma-ASPT"}</definedName>
    <definedName name="ryjhn" localSheetId="8" hidden="1">{"Valuation",#N/A,FALSE,"ProForma-ASPT"}</definedName>
    <definedName name="ryjhn" hidden="1">{"Valuation",#N/A,FALSE,"ProForma-ASPT"}</definedName>
    <definedName name="ryjhtyj" localSheetId="8" hidden="1">{"Full-model",#N/A,FALSE,"ProForma-ASPT"}</definedName>
    <definedName name="ryjhtyj" hidden="1">{"Full-model",#N/A,FALSE,"ProForma-ASPT"}</definedName>
    <definedName name="ryjyj" localSheetId="8" hidden="1">{"Full-model",#N/A,FALSE,"ProForma-ASPT"}</definedName>
    <definedName name="ryjyj" hidden="1">{"Full-model",#N/A,FALSE,"ProForma-ASPT"}</definedName>
    <definedName name="sa" hidden="1">39920.8656944444</definedName>
    <definedName name="sak" localSheetId="8" hidden="1">{"vi1",#N/A,FALSE,"Financial Statements";"vi2",#N/A,FALSE,"Financial Statements";#N/A,#N/A,FALSE,"DCF"}</definedName>
    <definedName name="sak" hidden="1">{"vi1",#N/A,FALSE,"Financial Statements";"vi2",#N/A,FALSE,"Financial Statements";#N/A,#N/A,FALSE,"DCF"}</definedName>
    <definedName name="sample" localSheetId="8" hidden="1">{#N/A,#N/A,FALSE,"Monthly SAIFI";#N/A,#N/A,FALSE,"Yearly SAIFI";#N/A,#N/A,FALSE,"Monthly CAIDI";#N/A,#N/A,FALSE,"Yearly CAIDI";#N/A,#N/A,FALSE,"Monthly SAIDI";#N/A,#N/A,FALSE,"Yearly SAIDI";#N/A,#N/A,FALSE,"Monthly MAIFI";#N/A,#N/A,FALSE,"Yearly MAIFI";#N/A,#N/A,FALSE,"Monthly Cust &gt;=4 Int"}</definedName>
    <definedName name="sample" hidden="1">{#N/A,#N/A,FALSE,"Monthly SAIFI";#N/A,#N/A,FALSE,"Yearly SAIFI";#N/A,#N/A,FALSE,"Monthly CAIDI";#N/A,#N/A,FALSE,"Yearly CAIDI";#N/A,#N/A,FALSE,"Monthly SAIDI";#N/A,#N/A,FALSE,"Yearly SAIDI";#N/A,#N/A,FALSE,"Monthly MAIFI";#N/A,#N/A,FALSE,"Yearly MAIFI";#N/A,#N/A,FALSE,"Monthly Cust &gt;=4 Int"}</definedName>
    <definedName name="SAPBEX" hidden="1">5</definedName>
    <definedName name="SAPBEXhrIndnt" hidden="1">"Wide"</definedName>
    <definedName name="SAPBEXr" hidden="1">9</definedName>
    <definedName name="SAPBEXrevision" hidden="1">1</definedName>
    <definedName name="SAPBEXsysID" hidden="1">"BWP"</definedName>
    <definedName name="SAPBEXw" hidden="1">"3TZDSACWB6YEYPZ98R0Y0CK07"</definedName>
    <definedName name="SAPBEXwbID" hidden="1">"4AO3M5394FE1TJAHPAPP5YWL5"</definedName>
    <definedName name="SAPBEXwbID2" hidden="1">"3TZDSACWB6YEYPZ98R0Y0CK07"</definedName>
    <definedName name="SAPsysID" hidden="1">"708C5W7SBKP804JT78WJ0JNKI"</definedName>
    <definedName name="SAPwbID" hidden="1">"ARS"</definedName>
    <definedName name="saSAsa" localSheetId="8"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cg" localSheetId="8" hidden="1">{"profit statement",#N/A,FALSE,"P&amp;L STATEMENT"}</definedName>
    <definedName name="scg" hidden="1">{"profit statement",#N/A,FALSE,"P&amp;L STATEMENT"}</definedName>
    <definedName name="scrap" localSheetId="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sd" hidden="1">39885.7118055556</definedName>
    <definedName name="sdert" hidden="1">39978.9576736111</definedName>
    <definedName name="sdf" localSheetId="8"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8"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hidden="1">#REF!</definedName>
    <definedName name="sdfasdfasdfasdfasdfsdf" localSheetId="8"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8"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dsfsdf" localSheetId="8" hidden="1">{#N/A,#N/A,TRUE,"Forecast";#N/A,#N/A,TRUE,"Cap U2";#N/A,#N/A,TRUE,"Exp U2";#N/A,#N/A,TRUE,"II U2"}</definedName>
    <definedName name="sdfdsfsdf" hidden="1">{#N/A,#N/A,TRUE,"Forecast";#N/A,#N/A,TRUE,"Cap U2";#N/A,#N/A,TRUE,"Exp U2";#N/A,#N/A,TRUE,"II U2"}</definedName>
    <definedName name="SDFDSFSDF\" localSheetId="8" hidden="1">{#N/A,#N/A,TRUE,"Forecast";#N/A,#N/A,TRUE,"Cap U2";#N/A,#N/A,TRUE,"Exp U2";#N/A,#N/A,TRUE,"II U2"}</definedName>
    <definedName name="SDFDSFSDF\" hidden="1">{#N/A,#N/A,TRUE,"Forecast";#N/A,#N/A,TRUE,"Cap U2";#N/A,#N/A,TRUE,"Exp U2";#N/A,#N/A,TRUE,"II U2"}</definedName>
    <definedName name="sdfg" hidden="1">39895.6353819444</definedName>
    <definedName name="sdfg2" localSheetId="8" hidden="1">{#N/A,#N/A,FALSE,"Nov 96";#N/A,#N/A,FALSE,"Dec 96";#N/A,#N/A,FALSE,"Jan 97";#N/A,#N/A,FALSE,"Feb 97";#N/A,#N/A,FALSE,"Mar 97";#N/A,#N/A,FALSE,"Apr 97";#N/A,#N/A,FALSE,"May 97";#N/A,#N/A,FALSE,"Jun 97";#N/A,#N/A,FALSE,"Jul 97";#N/A,#N/A,FALSE,"Aug 97";#N/A,#N/A,FALSE,"Sep 97";#N/A,#N/A,FALSE,"Oct 97"}</definedName>
    <definedName name="sdfg2" hidden="1">{#N/A,#N/A,FALSE,"Nov 96";#N/A,#N/A,FALSE,"Dec 96";#N/A,#N/A,FALSE,"Jan 97";#N/A,#N/A,FALSE,"Feb 97";#N/A,#N/A,FALSE,"Mar 97";#N/A,#N/A,FALSE,"Apr 97";#N/A,#N/A,FALSE,"May 97";#N/A,#N/A,FALSE,"Jun 97";#N/A,#N/A,FALSE,"Jul 97";#N/A,#N/A,FALSE,"Aug 97";#N/A,#N/A,FALSE,"Sep 97";#N/A,#N/A,FALSE,"Oct 97"}</definedName>
    <definedName name="sdfgrsta" localSheetId="8" hidden="1">{"var_page",#N/A,FALSE,"template"}</definedName>
    <definedName name="sdfgrsta" hidden="1">{"var_page",#N/A,FALSE,"template"}</definedName>
    <definedName name="sdfgsdrg" localSheetId="8" hidden="1">{"capital",#N/A,FALSE,"CAPITAL_DEP'N"}</definedName>
    <definedName name="sdfgsdrg" hidden="1">{"capital",#N/A,FALSE,"CAPITAL_DEP'N"}</definedName>
    <definedName name="sdfsdffsdfasfsdfsfasfsdfsfsdf" localSheetId="8"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8"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dfsfdsfs" localSheetId="8" hidden="1">{#N/A,#N/A,TRUE,"Forecast";#N/A,#N/A,TRUE,"Cap U2";#N/A,#N/A,TRUE,"Exp U2";#N/A,#N/A,TRUE,"II U2"}</definedName>
    <definedName name="sdfsfdsfs" hidden="1">{#N/A,#N/A,TRUE,"Forecast";#N/A,#N/A,TRUE,"Cap U2";#N/A,#N/A,TRUE,"Exp U2";#N/A,#N/A,TRUE,"II U2"}</definedName>
    <definedName name="sdfv" localSheetId="8" hidden="1">{"Full-model",#N/A,FALSE,"ProForma-ASPT"}</definedName>
    <definedName name="sdfv" hidden="1">{"Full-model",#N/A,FALSE,"ProForma-ASPT"}</definedName>
    <definedName name="sdg" localSheetId="8" hidden="1">{"capital",#N/A,FALSE,"CAPITAL_DEP'N"}</definedName>
    <definedName name="sdg" hidden="1">{"capital",#N/A,FALSE,"CAPITAL_DEP'N"}</definedName>
    <definedName name="sdgf" hidden="1">#REF!</definedName>
    <definedName name="sdrgsrdgsr" localSheetId="8" hidden="1">{"profit statement",#N/A,FALSE,"P&amp;L STATEMENT"}</definedName>
    <definedName name="sdrgsrdgsr" hidden="1">{"profit statement",#N/A,FALSE,"P&amp;L STATEMENT"}</definedName>
    <definedName name="sdzfdsaf" localSheetId="8" hidden="1">{"may96",#N/A,FALSE,"report"}</definedName>
    <definedName name="sdzfdsaf" hidden="1">{"may96",#N/A,FALSE,"report"}</definedName>
    <definedName name="Selim" localSheetId="8"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ncount" hidden="1">1</definedName>
    <definedName name="Sep_97" hidden="1">#REF!</definedName>
    <definedName name="Sep_98" hidden="1">#REF!</definedName>
    <definedName name="September09Billed" localSheetId="8"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rgse" localSheetId="8" hidden="1">{"Valuation",#N/A,FALSE,"ProForma-ASPT"}</definedName>
    <definedName name="sergse" hidden="1">{"Valuation",#N/A,FALSE,"ProForma-ASPT"}</definedName>
    <definedName name="serjhs" localSheetId="8" hidden="1">{"Valuation",#N/A,FALSE,"ProForma-ASPT"}</definedName>
    <definedName name="serjhs" hidden="1">{"Valuation",#N/A,FALSE,"ProForma-ASPT"}</definedName>
    <definedName name="serthtj" localSheetId="8" hidden="1">{"Full-model",#N/A,FALSE,"ProForma-ASPT"}</definedName>
    <definedName name="serthtj" hidden="1">{"Full-model",#N/A,FALSE,"ProForma-ASPT"}</definedName>
    <definedName name="sertxk" localSheetId="8" hidden="1">{"Full-model",#N/A,FALSE,"ProForma-ASPT"}</definedName>
    <definedName name="sertxk" hidden="1">{"Full-model",#N/A,FALSE,"ProForma-ASPT"}</definedName>
    <definedName name="Services_FooterType" hidden="1">"NONE"</definedName>
    <definedName name="sfdgfsgf" localSheetId="8" hidden="1">{#N/A,#N/A,FALSE,"Monthly SAIFI";#N/A,#N/A,FALSE,"Yearly SAIFI";#N/A,#N/A,FALSE,"Monthly CAIDI";#N/A,#N/A,FALSE,"Yearly CAIDI";#N/A,#N/A,FALSE,"Monthly SAIDI";#N/A,#N/A,FALSE,"Yearly SAIDI";#N/A,#N/A,FALSE,"Monthly MAIFI";#N/A,#N/A,FALSE,"Yearly MAIFI";#N/A,#N/A,FALSE,"Monthly Cust &gt;=4 Int"}</definedName>
    <definedName name="sfdgfsgf" hidden="1">{#N/A,#N/A,FALSE,"Monthly SAIFI";#N/A,#N/A,FALSE,"Yearly SAIFI";#N/A,#N/A,FALSE,"Monthly CAIDI";#N/A,#N/A,FALSE,"Yearly CAIDI";#N/A,#N/A,FALSE,"Monthly SAIDI";#N/A,#N/A,FALSE,"Yearly SAIDI";#N/A,#N/A,FALSE,"Monthly MAIFI";#N/A,#N/A,FALSE,"Yearly MAIFI";#N/A,#N/A,FALSE,"Monthly Cust &gt;=4 Int"}</definedName>
    <definedName name="sfdgsfgsdf" localSheetId="8" hidden="1">{#N/A,#N/A,FALSE,"Monthly SAIFI";#N/A,#N/A,FALSE,"Yearly SAIFI";#N/A,#N/A,FALSE,"Monthly CAIDI";#N/A,#N/A,FALSE,"Yearly CAIDI";#N/A,#N/A,FALSE,"Monthly SAIDI";#N/A,#N/A,FALSE,"Yearly SAIDI";#N/A,#N/A,FALSE,"Monthly MAIFI";#N/A,#N/A,FALSE,"Yearly MAIFI";#N/A,#N/A,FALSE,"Monthly Cust &gt;=4 Int"}</definedName>
    <definedName name="sfdgsfgsdf" hidden="1">{#N/A,#N/A,FALSE,"Monthly SAIFI";#N/A,#N/A,FALSE,"Yearly SAIFI";#N/A,#N/A,FALSE,"Monthly CAIDI";#N/A,#N/A,FALSE,"Yearly CAIDI";#N/A,#N/A,FALSE,"Monthly SAIDI";#N/A,#N/A,FALSE,"Yearly SAIDI";#N/A,#N/A,FALSE,"Monthly MAIFI";#N/A,#N/A,FALSE,"Yearly MAIFI";#N/A,#N/A,FALSE,"Monthly Cust &gt;=4 Int"}</definedName>
    <definedName name="sffsfa" localSheetId="8"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gfds" localSheetId="8" hidden="1">{"product cost",#N/A,FALSE,"P&amp;L STATEMENT"}</definedName>
    <definedName name="sfgfds" hidden="1">{"product cost",#N/A,FALSE,"P&amp;L STATEMENT"}</definedName>
    <definedName name="sfgsfdgsfgs" localSheetId="8" hidden="1">{#N/A,#N/A,FALSE,"Monthly SAIFI";#N/A,#N/A,FALSE,"Yearly SAIFI";#N/A,#N/A,FALSE,"Monthly CAIDI";#N/A,#N/A,FALSE,"Yearly CAIDI";#N/A,#N/A,FALSE,"Monthly SAIDI";#N/A,#N/A,FALSE,"Yearly SAIDI";#N/A,#N/A,FALSE,"Monthly MAIFI";#N/A,#N/A,FALSE,"Yearly MAIFI";#N/A,#N/A,FALSE,"Monthly Cust &gt;=4 Int"}</definedName>
    <definedName name="sfgsfdgsfgs" hidden="1">{#N/A,#N/A,FALSE,"Monthly SAIFI";#N/A,#N/A,FALSE,"Yearly SAIFI";#N/A,#N/A,FALSE,"Monthly CAIDI";#N/A,#N/A,FALSE,"Yearly CAIDI";#N/A,#N/A,FALSE,"Monthly SAIDI";#N/A,#N/A,FALSE,"Yearly SAIDI";#N/A,#N/A,FALSE,"Monthly MAIFI";#N/A,#N/A,FALSE,"Yearly MAIFI";#N/A,#N/A,FALSE,"Monthly Cust &gt;=4 Int"}</definedName>
    <definedName name="sfgsrdg" localSheetId="8" hidden="1">{"capital",#N/A,FALSE,"CAPITAL_DEP'N"}</definedName>
    <definedName name="sfgsrdg" hidden="1">{"capital",#N/A,FALSE,"CAPITAL_DEP'N"}</definedName>
    <definedName name="sfr" localSheetId="8" hidden="1">{#N/A,#N/A,FALSE,"Aging Summary";#N/A,#N/A,FALSE,"Ratio Analysis";#N/A,#N/A,FALSE,"Test 120 Day Accts";#N/A,#N/A,FALSE,"Tickmarks"}</definedName>
    <definedName name="sfr" hidden="1">{#N/A,#N/A,FALSE,"Aging Summary";#N/A,#N/A,FALSE,"Ratio Analysis";#N/A,#N/A,FALSE,"Test 120 Day Accts";#N/A,#N/A,FALSE,"Tickmarks"}</definedName>
    <definedName name="SFSFD" localSheetId="8"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gdg" localSheetId="8" hidden="1">{#N/A,#N/A,FALSE,"Calc";#N/A,#N/A,FALSE,"Sensitivity";#N/A,#N/A,FALSE,"LT Earn.Dil.";#N/A,#N/A,FALSE,"Dil. AVP"}</definedName>
    <definedName name="sgdg" hidden="1">{#N/A,#N/A,FALSE,"Calc";#N/A,#N/A,FALSE,"Sensitivity";#N/A,#N/A,FALSE,"LT Earn.Dil.";#N/A,#N/A,FALSE,"Dil. AVP"}</definedName>
    <definedName name="Sheet1" localSheetId="8"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3" localSheetId="8" hidden="1">{#N/A,#N/A,TRUE,"CIN-11";#N/A,#N/A,TRUE,"CIN-13";#N/A,#N/A,TRUE,"CIN-14";#N/A,#N/A,TRUE,"CIN-16";#N/A,#N/A,TRUE,"CIN-17";#N/A,#N/A,TRUE,"CIN-18";#N/A,#N/A,TRUE,"CIN Earnings To Fixed Charges";#N/A,#N/A,TRUE,"CIN Financial Ratios";#N/A,#N/A,TRUE,"CIN-IS";#N/A,#N/A,TRUE,"CIN-BS";#N/A,#N/A,TRUE,"CIN-CS";#N/A,#N/A,TRUE,"Invest In Unconsol Subs"}</definedName>
    <definedName name="Sheet3" hidden="1">{#N/A,#N/A,TRUE,"CIN-11";#N/A,#N/A,TRUE,"CIN-13";#N/A,#N/A,TRUE,"CIN-14";#N/A,#N/A,TRUE,"CIN-16";#N/A,#N/A,TRUE,"CIN-17";#N/A,#N/A,TRUE,"CIN-18";#N/A,#N/A,TRUE,"CIN Earnings To Fixed Charges";#N/A,#N/A,TRUE,"CIN Financial Ratios";#N/A,#N/A,TRUE,"CIN-IS";#N/A,#N/A,TRUE,"CIN-BS";#N/A,#N/A,TRUE,"CIN-CS";#N/A,#N/A,TRUE,"Invest In Unconsol Subs"}</definedName>
    <definedName name="shg" localSheetId="8" hidden="1">{#N/A,#N/A,FALSE,"Index";#N/A,#N/A,FALSE,"IncStmt";#N/A,#N/A,FALSE,"Ratios";#N/A,#N/A,FALSE,"CashFlows";#N/A,#N/A,FALSE,"Ins1";#N/A,#N/A,FALSE,"Ins2";#N/A,#N/A,FALSE,"SelfFund";#N/A,#N/A,FALSE,"SGA";#N/A,#N/A,FALSE,"Recon";#N/A,#N/A,FALSE,"Earnings";#N/A,#N/A,FALSE,"Earnings (2)";#N/A,#N/A,FALSE,"Stock";#N/A,#N/A,FALSE,"Stock (2)";#N/A,#N/A,FALSE,"PeerRatios";#N/A,#N/A,FALSE,"PeerRanks"}</definedName>
    <definedName name="shg" hidden="1">{#N/A,#N/A,FALSE,"Index";#N/A,#N/A,FALSE,"IncStmt";#N/A,#N/A,FALSE,"Ratios";#N/A,#N/A,FALSE,"CashFlows";#N/A,#N/A,FALSE,"Ins1";#N/A,#N/A,FALSE,"Ins2";#N/A,#N/A,FALSE,"SelfFund";#N/A,#N/A,FALSE,"SGA";#N/A,#N/A,FALSE,"Recon";#N/A,#N/A,FALSE,"Earnings";#N/A,#N/A,FALSE,"Earnings (2)";#N/A,#N/A,FALSE,"Stock";#N/A,#N/A,FALSE,"Stock (2)";#N/A,#N/A,FALSE,"PeerRatios";#N/A,#N/A,FALSE,"PeerRanks"}</definedName>
    <definedName name="shirley" localSheetId="8" hidden="1">{#N/A,#N/A,FALSE,"MKTSUM95";#N/A,#N/A,FALSE,"MKTADM95";#N/A,#N/A,FALSE,"MKTD&amp;C95";#N/A,#N/A,FALSE,"MKTPRD95";#N/A,#N/A,FALSE,"MKTCHL95"}</definedName>
    <definedName name="shirley" hidden="1">{#N/A,#N/A,FALSE,"MKTSUM95";#N/A,#N/A,FALSE,"MKTADM95";#N/A,#N/A,FALSE,"MKTD&amp;C95";#N/A,#N/A,FALSE,"MKTPRD95";#N/A,#N/A,FALSE,"MKTCHL95"}</definedName>
    <definedName name="shit" localSheetId="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8" hidden="1">{#N/A,#N/A,FALSE,"O&amp;M by processes";#N/A,#N/A,FALSE,"Elec Act vs Bud";#N/A,#N/A,FALSE,"G&amp;A";#N/A,#N/A,FALSE,"BGS";#N/A,#N/A,FALSE,"Res Cost"}</definedName>
    <definedName name="shiva" hidden="1">{#N/A,#N/A,FALSE,"O&amp;M by processes";#N/A,#N/A,FALSE,"Elec Act vs Bud";#N/A,#N/A,FALSE,"G&amp;A";#N/A,#N/A,FALSE,"BGS";#N/A,#N/A,FALSE,"Res Cost"}</definedName>
    <definedName name="Size_Sub" hidden="1">#REF!</definedName>
    <definedName name="sizeformrow" hidden="1">#REF!</definedName>
    <definedName name="sizeltgrowth" hidden="1">#REF!</definedName>
    <definedName name="sk" hidden="1">"1, 3, 1, False, 2, False, False, , 0, False, True, 3, 2"</definedName>
    <definedName name="SLEVIN" localSheetId="8"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ldk" localSheetId="8"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fie" localSheetId="8"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sofie"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solver_adj" localSheetId="0" hidden="1">#REF!</definedName>
    <definedName name="solver_adj" hidden="1">#REF!,#REF!,#REF!,#REF!,#REF!,#REF!,#REF!</definedName>
    <definedName name="solver_adj2" hidden="1">#REF!,#REF!</definedName>
    <definedName name="solver_cvg" localSheetId="0" hidden="1">0.0001</definedName>
    <definedName name="solver_drv" localSheetId="0" hidden="1">1</definedName>
    <definedName name="solver_drv" hidden="1">1</definedName>
    <definedName name="solver_est" localSheetId="0" hidden="1">1</definedName>
    <definedName name="solver_est" hidden="1">1</definedName>
    <definedName name="solver_itr" localSheetId="0" hidden="1">100</definedName>
    <definedName name="solver_itr"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nwt" hidden="1">1</definedName>
    <definedName name="solver_opt" localSheetId="0" hidden="1">#REF!</definedName>
    <definedName name="solver_opt" hidden="1">#REF!</definedName>
    <definedName name="solver_opt2" hidden="1">#REF!</definedName>
    <definedName name="solver_pre" localSheetId="0" hidden="1">0.000001</definedName>
    <definedName name="solver_pre" hidden="1">0.000001</definedName>
    <definedName name="solver_rel1" hidden="1">2</definedName>
    <definedName name="solver_rhs1" hidden="1">17</definedName>
    <definedName name="solver_scl" localSheetId="0" hidden="1">2</definedName>
    <definedName name="solver_scl" hidden="1">0</definedName>
    <definedName name="solver_sho" localSheetId="0" hidden="1">2</definedName>
    <definedName name="solver_sho" hidden="1">0</definedName>
    <definedName name="solver_tim" localSheetId="0" hidden="1">100</definedName>
    <definedName name="solver_tim" hidden="1">100</definedName>
    <definedName name="solver_tmp" hidden="1">#REF!,#REF!,#REF!,#REF!,#REF!,#REF!,#REF!</definedName>
    <definedName name="solver_tol" localSheetId="0" hidden="1">0.05</definedName>
    <definedName name="solver_tol" hidden="1">0.05</definedName>
    <definedName name="solver_typ" localSheetId="0" hidden="1">3</definedName>
    <definedName name="solver_typ" hidden="1">1</definedName>
    <definedName name="solver_val" localSheetId="0" hidden="1">981598</definedName>
    <definedName name="solver_val" hidden="1">0</definedName>
    <definedName name="SortE" hidden="1">#REF!</definedName>
    <definedName name="srthd" localSheetId="8" hidden="1">{"Full-model",#N/A,FALSE,"ProForma-ASPT"}</definedName>
    <definedName name="srthd" hidden="1">{"Full-model",#N/A,FALSE,"ProForma-ASPT"}</definedName>
    <definedName name="ss" hidden="1">#REF!</definedName>
    <definedName name="sss" localSheetId="8" hidden="1">{#N/A,#N/A,FALSE,"Index (2)";#N/A,#N/A,FALSE,"1-1 Vol Graph";#N/A,#N/A,FALSE,"1-2 Approve App Graph";#N/A,#N/A,FALSE,"6-1 Email Graph";#N/A,#N/A,FALSE,"6-2 Chat Graph";#N/A,#N/A,FALSE,"6-3 Total Calls_Abandoned";#N/A,#N/A,FALSE,"6-4 Abandoned Graph";#N/A,#N/A,FALSE,"6-5 Within 30 Sec"}</definedName>
    <definedName name="sss" hidden="1">{#N/A,#N/A,FALSE,"Index (2)";#N/A,#N/A,FALSE,"1-1 Vol Graph";#N/A,#N/A,FALSE,"1-2 Approve App Graph";#N/A,#N/A,FALSE,"6-1 Email Graph";#N/A,#N/A,FALSE,"6-2 Chat Graph";#N/A,#N/A,FALSE,"6-3 Total Calls_Abandoned";#N/A,#N/A,FALSE,"6-4 Abandoned Graph";#N/A,#N/A,FALSE,"6-5 Within 30 Sec"}</definedName>
    <definedName name="ssss" localSheetId="8" hidden="1">{#N/A,#N/A,FALSE,"Monthly SAIFI";#N/A,#N/A,FALSE,"Yearly SAIFI";#N/A,#N/A,FALSE,"Monthly CAIDI";#N/A,#N/A,FALSE,"Yearly CAIDI";#N/A,#N/A,FALSE,"Monthly SAIDI";#N/A,#N/A,FALSE,"Yearly SAIDI";#N/A,#N/A,FALSE,"Monthly MAIFI";#N/A,#N/A,FALSE,"Yearly MAIFI";#N/A,#N/A,FALSE,"Monthly Cust &gt;=4 Int"}</definedName>
    <definedName name="ssss" hidden="1">{#N/A,#N/A,FALSE,"Monthly SAIFI";#N/A,#N/A,FALSE,"Yearly SAIFI";#N/A,#N/A,FALSE,"Monthly CAIDI";#N/A,#N/A,FALSE,"Yearly CAIDI";#N/A,#N/A,FALSE,"Monthly SAIDI";#N/A,#N/A,FALSE,"Yearly SAIDI";#N/A,#N/A,FALSE,"Monthly MAIFI";#N/A,#N/A,FALSE,"Yearly MAIFI";#N/A,#N/A,FALSE,"Monthly Cust &gt;=4 Int"}</definedName>
    <definedName name="ssssssssss" localSheetId="8" hidden="1">{"'Metretek HTML'!$A$7:$W$42"}</definedName>
    <definedName name="ssssssssss" hidden="1">{"'Metretek HTML'!$A$7:$W$42"}</definedName>
    <definedName name="statsrevised" localSheetId="8" hidden="1">{#N/A,#N/A,FALSE,"O&amp;M by processes";#N/A,#N/A,FALSE,"Elec Act vs Bud";#N/A,#N/A,FALSE,"G&amp;A";#N/A,#N/A,FALSE,"BGS";#N/A,#N/A,FALSE,"Res Cost"}</definedName>
    <definedName name="statsrevised" hidden="1">{#N/A,#N/A,FALSE,"O&amp;M by processes";#N/A,#N/A,FALSE,"Elec Act vs Bud";#N/A,#N/A,FALSE,"G&amp;A";#N/A,#N/A,FALSE,"BGS";#N/A,#N/A,FALSE,"Res Cost"}</definedName>
    <definedName name="subpart" localSheetId="8" hidden="1">{#N/A,#N/A,FALSE,"Summary";#N/A,#N/A,FALSE,"Fed.State Prov";#N/A,#N/A,FALSE,"Foreign Prov";#N/A,#N/A,FALSE,"Thera Fgrn";#N/A,#N/A,FALSE,"CCD Fgrn";#N/A,#N/A,FALSE,"Biocine Fgrn";#N/A,#N/A,FALSE,"Vision Fgrn";#N/A,#N/A,FALSE,"Frgn vs Dom"}</definedName>
    <definedName name="subpart" hidden="1">{#N/A,#N/A,FALSE,"Summary";#N/A,#N/A,FALSE,"Fed.State Prov";#N/A,#N/A,FALSE,"Foreign Prov";#N/A,#N/A,FALSE,"Thera Fgrn";#N/A,#N/A,FALSE,"CCD Fgrn";#N/A,#N/A,FALSE,"Biocine Fgrn";#N/A,#N/A,FALSE,"Vision Fgrn";#N/A,#N/A,FALSE,"Frgn vs Dom"}</definedName>
    <definedName name="Summary__2__FooterType" hidden="1">"NONE"</definedName>
    <definedName name="Summary_FooterType" hidden="1">"NONE"</definedName>
    <definedName name="support" localSheetId="8"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8" hidden="1">{#N/A,#N/A,FALSE,"O&amp;M by processes";#N/A,#N/A,FALSE,"Elec Act vs Bud";#N/A,#N/A,FALSE,"G&amp;A";#N/A,#N/A,FALSE,"BGS";#N/A,#N/A,FALSE,"Res Cost"}</definedName>
    <definedName name="supporti" hidden="1">{#N/A,#N/A,FALSE,"O&amp;M by processes";#N/A,#N/A,FALSE,"Elec Act vs Bud";#N/A,#N/A,FALSE,"G&amp;A";#N/A,#N/A,FALSE,"BGS";#N/A,#N/A,FALSE,"Res Cost"}</definedName>
    <definedName name="Swvu.All." hidden="1">#REF!</definedName>
    <definedName name="synfuel"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synfuel"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t6ujru" localSheetId="8" hidden="1">{"Full-model",#N/A,FALSE,"ProForma-ASPT"}</definedName>
    <definedName name="t6ujru" hidden="1">{"Full-model",#N/A,FALSE,"ProForma-ASPT"}</definedName>
    <definedName name="t6uky" localSheetId="8" hidden="1">{"Full-model",#N/A,FALSE,"ProForma-ASPT"}</definedName>
    <definedName name="t6uky" hidden="1">{"Full-model",#N/A,FALSE,"ProForma-ASPT"}</definedName>
    <definedName name="TB_FooterType" hidden="1">"NONE"</definedName>
    <definedName name="tbd" hidden="1">42205.8994791667</definedName>
    <definedName name="te" localSheetId="8" hidden="1">{#N/A,#N/A,FALSE,"ELEC"}</definedName>
    <definedName name="te" hidden="1">{#N/A,#N/A,FALSE,"ELEC"}</definedName>
    <definedName name="temp" localSheetId="8" hidden="1">{"february96",#N/A,FALSE,"report"}</definedName>
    <definedName name="temp" hidden="1">{"february96",#N/A,FALSE,"report"}</definedName>
    <definedName name="temp2" localSheetId="8" hidden="1">{"may96",#N/A,FALSE,"report"}</definedName>
    <definedName name="temp2" hidden="1">{"may96",#N/A,FALSE,"report"}</definedName>
    <definedName name="temp3" localSheetId="8" hidden="1">{"november95",#N/A,FALSE,"report"}</definedName>
    <definedName name="temp3" hidden="1">{"november95",#N/A,FALSE,"report"}</definedName>
    <definedName name="TERN" localSheetId="8" hidden="1">{#N/A,#N/A,FALSE,"Che-Ga";#N/A,#N/A,FALSE,"Iv-Sm";#N/A,#N/A,FALSE,"So-We";#N/A,#N/A,FALSE,"Me-Po";#N/A,#N/A,FALSE,"Be-Bo";#N/A,#N/A,FALSE,"Cha-Ki";#N/A,#N/A,FALSE,"In";#N/A,#N/A,FALSE,"Schedule 23";#N/A,#N/A,FALSE,"Schedule 22";#N/A,#N/A,FALSE,"WACC"}</definedName>
    <definedName name="TERN" hidden="1">{#N/A,#N/A,FALSE,"Che-Ga";#N/A,#N/A,FALSE,"Iv-Sm";#N/A,#N/A,FALSE,"So-We";#N/A,#N/A,FALSE,"Me-Po";#N/A,#N/A,FALSE,"Be-Bo";#N/A,#N/A,FALSE,"Cha-Ki";#N/A,#N/A,FALSE,"In";#N/A,#N/A,FALSE,"Schedule 23";#N/A,#N/A,FALSE,"Schedule 22";#N/A,#N/A,FALSE,"WACC"}</definedName>
    <definedName name="test" localSheetId="8" hidden="1">{"'Metretek HTML'!$A$7:$W$42"}</definedName>
    <definedName name="test" hidden="1">{"'Metretek HTML'!$A$7:$W$42"}</definedName>
    <definedName name="test11" localSheetId="8" hidden="1">{"LBO Summary",#N/A,FALSE,"Summary"}</definedName>
    <definedName name="test11" hidden="1">{"LBO Summary",#N/A,FALSE,"Summary"}</definedName>
    <definedName name="test12" localSheetId="8" hidden="1">{"assumptions",#N/A,FALSE,"Scenario 1";"valuation",#N/A,FALSE,"Scenario 1"}</definedName>
    <definedName name="test12" hidden="1">{"assumptions",#N/A,FALSE,"Scenario 1";"valuation",#N/A,FALSE,"Scenario 1"}</definedName>
    <definedName name="test13" localSheetId="8" hidden="1">{"LBO Summary",#N/A,FALSE,"Summary"}</definedName>
    <definedName name="test13" hidden="1">{"LBO Summary",#N/A,FALSE,"Summary"}</definedName>
    <definedName name="test14" localSheetId="8"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8"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8"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 localSheetId="8" hidden="1">{#N/A,#N/A,FALSE,"Monthly SAIFI";#N/A,#N/A,FALSE,"Yearly SAIFI";#N/A,#N/A,FALSE,"Monthly CAIDI";#N/A,#N/A,FALSE,"Yearly CAIDI";#N/A,#N/A,FALSE,"Monthly SAIDI";#N/A,#N/A,FALSE,"Yearly SAIDI";#N/A,#N/A,FALSE,"Monthly MAIFI";#N/A,#N/A,FALSE,"Yearly MAIFI";#N/A,#N/A,FALSE,"Monthly Cust &gt;=4 Int"}</definedName>
    <definedName name="test2" hidden="1">{#N/A,#N/A,FALSE,"Monthly SAIFI";#N/A,#N/A,FALSE,"Yearly SAIFI";#N/A,#N/A,FALSE,"Monthly CAIDI";#N/A,#N/A,FALSE,"Yearly CAIDI";#N/A,#N/A,FALSE,"Monthly SAIDI";#N/A,#N/A,FALSE,"Yearly SAIDI";#N/A,#N/A,FALSE,"Monthly MAIFI";#N/A,#N/A,FALSE,"Yearly MAIFI";#N/A,#N/A,FALSE,"Monthly Cust &gt;=4 Int"}</definedName>
    <definedName name="teujdtj" localSheetId="8" hidden="1">{"Full-model",#N/A,FALSE,"ProForma-ASPT"}</definedName>
    <definedName name="teujdtj" hidden="1">{"Full-model",#N/A,FALSE,"ProForma-ASPT"}</definedName>
    <definedName name="TEXT" localSheetId="8" hidden="1">{"'Metretek HTML'!$A$7:$W$42"}</definedName>
    <definedName name="TEXT" hidden="1">{"'Metretek HTML'!$A$7:$W$42"}</definedName>
    <definedName name="TextRefCopyRangeCount" hidden="1">1</definedName>
    <definedName name="teyjt" localSheetId="8" hidden="1">{"Valuation",#N/A,FALSE,"ProForma-ASPT"}</definedName>
    <definedName name="teyjt" hidden="1">{"Valuation",#N/A,FALSE,"ProForma-ASPT"}</definedName>
    <definedName name="tfrdc" localSheetId="8" hidden="1">{"Valuation",#N/A,FALSE,"ProForma-ASPT"}</definedName>
    <definedName name="tfrdc" hidden="1">{"Valuation",#N/A,FALSE,"ProForma-ASPT"}</definedName>
    <definedName name="THAE" localSheetId="8" hidden="1">{"'Foreign exchange rates'!$A$1:$D$11"}</definedName>
    <definedName name="THAE" hidden="1">{"'Foreign exchange rates'!$A$1:$D$11"}</definedName>
    <definedName name="thatdarncopyofthename" localSheetId="8" hidden="1">{#N/A,#N/A,TRUE,"Index";#N/A,#N/A,TRUE,"Summary";#N/A,#N/A,TRUE,"Inputs";#N/A,#N/A,TRUE,"Business As Usual";#N/A,#N/A,TRUE,"Customer PV";#N/A,#N/A,TRUE,"Production";#N/A,#N/A,TRUE,"Pricing";#N/A,#N/A,TRUE,"Finance &amp; Depr";#N/A,#N/A,TRUE,"Income";#N/A,#N/A,TRUE,"SrcsUses"}</definedName>
    <definedName name="thatdarncopyofthename" hidden="1">{#N/A,#N/A,TRUE,"Index";#N/A,#N/A,TRUE,"Summary";#N/A,#N/A,TRUE,"Inputs";#N/A,#N/A,TRUE,"Business As Usual";#N/A,#N/A,TRUE,"Customer PV";#N/A,#N/A,TRUE,"Production";#N/A,#N/A,TRUE,"Pricing";#N/A,#N/A,TRUE,"Finance &amp; Depr";#N/A,#N/A,TRUE,"Income";#N/A,#N/A,TRUE,"SrcsUses"}</definedName>
    <definedName name="thatdarnname" localSheetId="8" hidden="1">{#N/A,#N/A,TRUE,"Index";#N/A,#N/A,TRUE,"Summary";#N/A,#N/A,TRUE,"Inputs";#N/A,#N/A,TRUE,"Business As Usual";#N/A,#N/A,TRUE,"Customer PV";#N/A,#N/A,TRUE,"Production";#N/A,#N/A,TRUE,"Pricing";#N/A,#N/A,TRUE,"Finance &amp; Depr";#N/A,#N/A,TRUE,"Income";#N/A,#N/A,TRUE,"SrcsUses"}</definedName>
    <definedName name="thatdarnname" hidden="1">{#N/A,#N/A,TRUE,"Index";#N/A,#N/A,TRUE,"Summary";#N/A,#N/A,TRUE,"Inputs";#N/A,#N/A,TRUE,"Business As Usual";#N/A,#N/A,TRUE,"Customer PV";#N/A,#N/A,TRUE,"Production";#N/A,#N/A,TRUE,"Pricing";#N/A,#N/A,TRUE,"Finance &amp; Depr";#N/A,#N/A,TRUE,"Income";#N/A,#N/A,TRUE,"SrcsUses"}</definedName>
    <definedName name="thiandtghat" localSheetId="8" hidden="1">{#N/A,#N/A,FALSE,"Monthly SAIFI";#N/A,#N/A,FALSE,"Yearly SAIFI";#N/A,#N/A,FALSE,"Monthly CAIDI";#N/A,#N/A,FALSE,"Yearly CAIDI";#N/A,#N/A,FALSE,"Monthly SAIDI";#N/A,#N/A,FALSE,"Yearly SAIDI";#N/A,#N/A,FALSE,"Monthly MAIFI";#N/A,#N/A,FALSE,"Yearly MAIFI";#N/A,#N/A,FALSE,"Monthly Cust &gt;=4 Int"}</definedName>
    <definedName name="thiandtghat" hidden="1">{#N/A,#N/A,FALSE,"Monthly SAIFI";#N/A,#N/A,FALSE,"Yearly SAIFI";#N/A,#N/A,FALSE,"Monthly CAIDI";#N/A,#N/A,FALSE,"Yearly CAIDI";#N/A,#N/A,FALSE,"Monthly SAIDI";#N/A,#N/A,FALSE,"Yearly SAIDI";#N/A,#N/A,FALSE,"Monthly MAIFI";#N/A,#N/A,FALSE,"Yearly MAIFI";#N/A,#N/A,FALSE,"Monthly Cust &gt;=4 Int"}</definedName>
    <definedName name="thth" localSheetId="8" hidden="1">{#N/A,#N/A,FALSE,"Calc";#N/A,#N/A,FALSE,"Sensitivity";#N/A,#N/A,FALSE,"LT Earn.Dil.";#N/A,#N/A,FALSE,"Dil. AVP"}</definedName>
    <definedName name="thth" hidden="1">{#N/A,#N/A,FALSE,"Calc";#N/A,#N/A,FALSE,"Sensitivity";#N/A,#N/A,FALSE,"LT Earn.Dil.";#N/A,#N/A,FALSE,"Dil. AVP"}</definedName>
    <definedName name="tick" hidden="1">#REF!</definedName>
    <definedName name="toma" localSheetId="8"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8"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8"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8"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8"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8"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8" hidden="1">{#N/A,#N/A,FALSE,"O&amp;M by processes";#N/A,#N/A,FALSE,"Elec Act vs Bud";#N/A,#N/A,FALSE,"G&amp;A";#N/A,#N/A,FALSE,"BGS";#N/A,#N/A,FALSE,"Res Cost"}</definedName>
    <definedName name="tomz" hidden="1">{#N/A,#N/A,FALSE,"O&amp;M by processes";#N/A,#N/A,FALSE,"Elec Act vs Bud";#N/A,#N/A,FALSE,"G&amp;A";#N/A,#N/A,FALSE,"BGS";#N/A,#N/A,FALSE,"Res Cost"}</definedName>
    <definedName name="totcap" hidden="1">#REF!,#REF!,#REF!,#REF!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rand" localSheetId="8" hidden="1">{#N/A,#N/A,FALSE,"Aging Summary";#N/A,#N/A,FALSE,"Ratio Analysis";#N/A,#N/A,FALSE,"Test 120 Day Accts";#N/A,#N/A,FALSE,"Tickmarks"}</definedName>
    <definedName name="trand" hidden="1">{#N/A,#N/A,FALSE,"Aging Summary";#N/A,#N/A,FALSE,"Ratio Analysis";#N/A,#N/A,FALSE,"Test 120 Day Accts";#N/A,#N/A,FALSE,"Tickmarks"}</definedName>
    <definedName name="treretre" localSheetId="8" hidden="1">{#N/A,#N/A,TRUE,"Income Statement";#N/A,#N/A,TRUE,"Balance Sheet";#N/A,#N/A,TRUE,"Cash Flows";#N/A,#N/A,TRUE,"Ratios";#N/A,#N/A,TRUE,"Revenues";#N/A,#N/A,TRUE,"Asset Calcs";#N/A,#N/A,TRUE,"Assumptions";#N/A,#N/A,TRUE,"Valuation"}</definedName>
    <definedName name="treretre" hidden="1">{#N/A,#N/A,TRUE,"Income Statement";#N/A,#N/A,TRUE,"Balance Sheet";#N/A,#N/A,TRUE,"Cash Flows";#N/A,#N/A,TRUE,"Ratios";#N/A,#N/A,TRUE,"Revenues";#N/A,#N/A,TRUE,"Asset Calcs";#N/A,#N/A,TRUE,"Assumptions";#N/A,#N/A,TRUE,"Valuation"}</definedName>
    <definedName name="trial" localSheetId="8" hidden="1">{"Cover",#N/A,FALSE,"Cover";"Summary",#N/A,FALSE,"Summarpage"}</definedName>
    <definedName name="trial" hidden="1">{"Cover",#N/A,FALSE,"Cover";"Summary",#N/A,FALSE,"Summarpage"}</definedName>
    <definedName name="trialII" localSheetId="8" hidden="1">{"Cover",#N/A,FALSE,"Cover";"Summary",#N/A,FALSE,"Summarpage"}</definedName>
    <definedName name="trialII" hidden="1">{"Cover",#N/A,FALSE,"Cover";"Summary",#N/A,FALSE,"Summarpage"}</definedName>
    <definedName name="tryu" localSheetId="8" hidden="1">{#N/A,#N/A,TRUE,"Monthly w|o Wireless";#N/A,#N/A,TRUE,"Qrt w|o Wireless";#N/A,#N/A,TRUE,"FY w|o Wireless";#N/A,#N/A,TRUE,"1Q w|o Wireless";#N/A,#N/A,TRUE,"2Q w|o Wireless";#N/A,#N/A,TRUE,"3Q w|o Wireless";#N/A,#N/A,TRUE,"4Q w|o Wireless"}</definedName>
    <definedName name="tryu" hidden="1">{#N/A,#N/A,TRUE,"Monthly w|o Wireless";#N/A,#N/A,TRUE,"Qrt w|o Wireless";#N/A,#N/A,TRUE,"FY w|o Wireless";#N/A,#N/A,TRUE,"1Q w|o Wireless";#N/A,#N/A,TRUE,"2Q w|o Wireless";#N/A,#N/A,TRUE,"3Q w|o Wireless";#N/A,#N/A,TRUE,"4Q w|o Wireless"}</definedName>
    <definedName name="tryu2" localSheetId="8" hidden="1">{#N/A,#N/A,TRUE,"Monthly w|o Wireless";#N/A,#N/A,TRUE,"Qrt w|o Wireless";#N/A,#N/A,TRUE,"FY w|o Wireless";#N/A,#N/A,TRUE,"1Q w|o Wireless";#N/A,#N/A,TRUE,"2Q w|o Wireless";#N/A,#N/A,TRUE,"3Q w|o Wireless";#N/A,#N/A,TRUE,"4Q w|o Wireless"}</definedName>
    <definedName name="tryu2" hidden="1">{#N/A,#N/A,TRUE,"Monthly w|o Wireless";#N/A,#N/A,TRUE,"Qrt w|o Wireless";#N/A,#N/A,TRUE,"FY w|o Wireless";#N/A,#N/A,TRUE,"1Q w|o Wireless";#N/A,#N/A,TRUE,"2Q w|o Wireless";#N/A,#N/A,TRUE,"3Q w|o Wireless";#N/A,#N/A,TRUE,"4Q w|o Wireless"}</definedName>
    <definedName name="tsrt" localSheetId="8" hidden="1">{#N/A,#N/A,TRUE,"O&amp;M Summary";#N/A,#N/A,TRUE,"Capital Summary";#N/A,#N/A,TRUE,"DeptSummary";#N/A,#N/A,TRUE,"$ Graphs";#N/A,#N/A,TRUE,"Headcount Summary";#N/A,#N/A,TRUE,"Headcount Detail";#N/A,#N/A,TRUE,"MMC by Craft";#N/A,#N/A,TRUE,"MMC - Venture";#N/A,#N/A,TRUE,"Contracted Services";#N/A,#N/A,TRUE,"Daily RT";#N/A,#N/A,TRUE,"OTD RT"}</definedName>
    <definedName name="tsrt" hidden="1">{#N/A,#N/A,TRUE,"O&amp;M Summary";#N/A,#N/A,TRUE,"Capital Summary";#N/A,#N/A,TRUE,"DeptSummary";#N/A,#N/A,TRUE,"$ Graphs";#N/A,#N/A,TRUE,"Headcount Summary";#N/A,#N/A,TRUE,"Headcount Detail";#N/A,#N/A,TRUE,"MMC by Craft";#N/A,#N/A,TRUE,"MMC - Venture";#N/A,#N/A,TRUE,"Contracted Services";#N/A,#N/A,TRUE,"Daily RT";#N/A,#N/A,TRUE,"OTD RT"}</definedName>
    <definedName name="tt" localSheetId="8" hidden="1">{#N/A,#N/A,TRUE,"TAXPROV";#N/A,#N/A,TRUE,"FLOWTHRU";#N/A,#N/A,TRUE,"SCHEDULE M'S";#N/A,#N/A,TRUE,"PLANT M'S";#N/A,#N/A,TRUE,"TAXJE"}</definedName>
    <definedName name="tt" hidden="1">{#N/A,#N/A,TRUE,"TAXPROV";#N/A,#N/A,TRUE,"FLOWTHRU";#N/A,#N/A,TRUE,"SCHEDULE M'S";#N/A,#N/A,TRUE,"PLANT M'S";#N/A,#N/A,TRUE,"TAXJE"}</definedName>
    <definedName name="ttttt" localSheetId="8" hidden="1">{#N/A,#N/A,TRUE,"Forecast";#N/A,#N/A,TRUE,"Cap U2";#N/A,#N/A,TRUE,"Exp U2";#N/A,#N/A,TRUE,"II U2"}</definedName>
    <definedName name="ttttt" hidden="1">{#N/A,#N/A,TRUE,"Forecast";#N/A,#N/A,TRUE,"Cap U2";#N/A,#N/A,TRUE,"Exp U2";#N/A,#N/A,TRUE,"II U2"}</definedName>
    <definedName name="tuiol" localSheetId="8" hidden="1">{"Valuation",#N/A,FALSE,"ProForma-ASPT"}</definedName>
    <definedName name="tuiol" hidden="1">{"Valuation",#N/A,FALSE,"ProForma-ASPT"}</definedName>
    <definedName name="TUYJ" localSheetId="8" hidden="1">{"Valuation",#N/A,FALSE,"ProForma-ASPT"}</definedName>
    <definedName name="TUYJ" hidden="1">{"Valuation",#N/A,FALSE,"ProForma-ASPT"}</definedName>
    <definedName name="twert" localSheetId="8" hidden="1">{"by_month",#N/A,TRUE,"template";"destec_month",#N/A,TRUE,"template";"by_quarter",#N/A,TRUE,"template";"destec_quarter",#N/A,TRUE,"template";"by_year",#N/A,TRUE,"template";"destec_annual",#N/A,TRUE,"template"}</definedName>
    <definedName name="twert" hidden="1">{"by_month",#N/A,TRUE,"template";"destec_month",#N/A,TRUE,"template";"by_quarter",#N/A,TRUE,"template";"destec_quarter",#N/A,TRUE,"template";"by_year",#N/A,TRUE,"template";"destec_annual",#N/A,TRUE,"template"}</definedName>
    <definedName name="txx" localSheetId="8" hidden="1">{"1998",#N/A,FALSE,"Sec 2";"1999",#N/A,FALSE,"Sec 2";"2000",#N/A,FALSE,"Sec 2";"2001",#N/A,FALSE,"Sec 2";"2002",#N/A,FALSE,"Sec 2";"Totals",#N/A,FALSE,"Sec 2";"assump",#N/A,FALSE,"Assump";"Meters",#N/A,FALSE,"Assump #2"}</definedName>
    <definedName name="txx" hidden="1">{"1998",#N/A,FALSE,"Sec 2";"1999",#N/A,FALSE,"Sec 2";"2000",#N/A,FALSE,"Sec 2";"2001",#N/A,FALSE,"Sec 2";"2002",#N/A,FALSE,"Sec 2";"Totals",#N/A,FALSE,"Sec 2";"assump",#N/A,FALSE,"Assump";"Meters",#N/A,FALSE,"Assump #2"}</definedName>
    <definedName name="TYKJY" localSheetId="8" hidden="1">{"Valuation",#N/A,FALSE,"ProForma-ASPT"}</definedName>
    <definedName name="TYKJY" hidden="1">{"Valuation",#N/A,FALSE,"ProForma-ASPT"}</definedName>
    <definedName name="Typist" hidden="1">"b1"</definedName>
    <definedName name="tysumrow" hidden="1">#REF!</definedName>
    <definedName name="tyty" localSheetId="8"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tyukm" localSheetId="8" hidden="1">{"Valuation",#N/A,FALSE,"ProForma-ASPT"}</definedName>
    <definedName name="tyukm" hidden="1">{"Valuation",#N/A,FALSE,"ProForma-ASPT"}</definedName>
    <definedName name="u" localSheetId="8" hidden="1">{#N/A,#N/A,FALSE,"Monthly SAIFI";#N/A,#N/A,FALSE,"Yearly SAIFI";#N/A,#N/A,FALSE,"Monthly CAIDI";#N/A,#N/A,FALSE,"Yearly CAIDI";#N/A,#N/A,FALSE,"Monthly SAIDI";#N/A,#N/A,FALSE,"Yearly SAIDI";#N/A,#N/A,FALSE,"Monthly MAIFI";#N/A,#N/A,FALSE,"Yearly MAIFI";#N/A,#N/A,FALSE,"Monthly Cust &gt;=4 Int"}</definedName>
    <definedName name="u" hidden="1">{#N/A,#N/A,FALSE,"Monthly SAIFI";#N/A,#N/A,FALSE,"Yearly SAIFI";#N/A,#N/A,FALSE,"Monthly CAIDI";#N/A,#N/A,FALSE,"Yearly CAIDI";#N/A,#N/A,FALSE,"Monthly SAIDI";#N/A,#N/A,FALSE,"Yearly SAIDI";#N/A,#N/A,FALSE,"Monthly MAIFI";#N/A,#N/A,FALSE,"Yearly MAIFI";#N/A,#N/A,FALSE,"Monthly Cust &gt;=4 Int"}</definedName>
    <definedName name="uilt" localSheetId="8" hidden="1">{"Full-model",#N/A,FALSE,"ProForma-ASPT"}</definedName>
    <definedName name="uilt" hidden="1">{"Full-model",#N/A,FALSE,"ProForma-ASPT"}</definedName>
    <definedName name="UJ" localSheetId="8" hidden="1">{"Full-model",#N/A,FALSE,"ProForma-ASPT"}</definedName>
    <definedName name="UJ" hidden="1">{"Full-model",#N/A,FALSE,"ProForma-ASPT"}</definedName>
    <definedName name="uksgkhshas" localSheetId="8" hidden="1">{#N/A,#N/A,FALSE,"Aging Summary";#N/A,#N/A,FALSE,"Ratio Analysis";#N/A,#N/A,FALSE,"Test 120 Day Accts";#N/A,#N/A,FALSE,"Tickmarks"}</definedName>
    <definedName name="uksgkhshas" hidden="1">{#N/A,#N/A,FALSE,"Aging Summary";#N/A,#N/A,FALSE,"Ratio Analysis";#N/A,#N/A,FALSE,"Test 120 Day Accts";#N/A,#N/A,FALSE,"Tickmarks"}</definedName>
    <definedName name="under" localSheetId="8" hidden="1">{#N/A,#N/A,TRUE,"TAXPROV";#N/A,#N/A,TRUE,"FLOWTHRU";#N/A,#N/A,TRUE,"SCHEDULE M'S";#N/A,#N/A,TRUE,"PLANT M'S";#N/A,#N/A,TRUE,"TAXJE"}</definedName>
    <definedName name="under" hidden="1">{#N/A,#N/A,TRUE,"TAXPROV";#N/A,#N/A,TRUE,"FLOWTHRU";#N/A,#N/A,TRUE,"SCHEDULE M'S";#N/A,#N/A,TRUE,"PLANT M'S";#N/A,#N/A,TRUE,"TAXJE"}</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pdate" localSheetId="8" hidden="1">{#N/A,#N/A,TRUE,"Index";#N/A,#N/A,TRUE,"Summary";#N/A,#N/A,TRUE,"Inputs";#N/A,#N/A,TRUE,"Business As Usual";#N/A,#N/A,TRUE,"Customer PV";#N/A,#N/A,TRUE,"Production";#N/A,#N/A,TRUE,"Pricing";#N/A,#N/A,TRUE,"Finance &amp; Depr";#N/A,#N/A,TRUE,"Income";#N/A,#N/A,TRUE,"SrcsUses"}</definedName>
    <definedName name="update" hidden="1">{#N/A,#N/A,TRUE,"Index";#N/A,#N/A,TRUE,"Summary";#N/A,#N/A,TRUE,"Inputs";#N/A,#N/A,TRUE,"Business As Usual";#N/A,#N/A,TRUE,"Customer PV";#N/A,#N/A,TRUE,"Production";#N/A,#N/A,TRUE,"Pricing";#N/A,#N/A,TRUE,"Finance &amp; Depr";#N/A,#N/A,TRUE,"Income";#N/A,#N/A,TRUE,"SrcsUses"}</definedName>
    <definedName name="US" localSheetId="8" hidden="1">{"QTR1",#N/A,FALSE,"Q1 Detail";"QTR2",#N/A,FALSE,"Q2 Detail";"QTR3",#N/A,FALSE,"Q3 Detail";"QTR4",#N/A,FALSE,"Q4 Detail"}</definedName>
    <definedName name="US" hidden="1">{"QTR1",#N/A,FALSE,"Q1 Detail";"QTR2",#N/A,FALSE,"Q2 Detail";"QTR3",#N/A,FALSE,"Q3 Detail";"QTR4",#N/A,FALSE,"Q4 Detail"}</definedName>
    <definedName name="USDollar" hidden="1">#REF!</definedName>
    <definedName name="uyhgv" localSheetId="8" hidden="1">{"Full-model",#N/A,FALSE,"ProForma-ASPT"}</definedName>
    <definedName name="uyhgv" hidden="1">{"Full-model",#N/A,FALSE,"ProForma-ASPT"}</definedName>
    <definedName name="uytr" localSheetId="8" hidden="1">{"Full-model",#N/A,FALSE,"ProForma-ASPT"}</definedName>
    <definedName name="uytr" hidden="1">{"Full-model",#N/A,FALSE,"ProForma-ASPT"}</definedName>
    <definedName name="UYTRE" localSheetId="8" hidden="1">{"Full-model",#N/A,FALSE,"ProForma-ASPT"}</definedName>
    <definedName name="UYTRE" hidden="1">{"Full-model",#N/A,FALSE,"ProForma-ASPT"}</definedName>
    <definedName name="uytrw" localSheetId="8" hidden="1">{#N/A,#N/A,FALSE,"Consolidated Shipley";#N/A,#N/A,FALSE,"Consolidated PWB";#N/A,#N/A,FALSE,"Consolidated Micro"}</definedName>
    <definedName name="uytrw" hidden="1">{#N/A,#N/A,FALSE,"Consolidated Shipley";#N/A,#N/A,FALSE,"Consolidated PWB";#N/A,#N/A,FALSE,"Consolidated Micro"}</definedName>
    <definedName name="v" localSheetId="8" hidden="1">{#N/A,#N/A,FALSE,"BS";#N/A,#N/A,FALSE,"PL";#N/A,#N/A,FALSE,"처분";#N/A,#N/A,FALSE,"현금";#N/A,#N/A,FALSE,"매출";#N/A,#N/A,FALSE,"원가";#N/A,#N/A,FALSE,"경영"}</definedName>
    <definedName name="v" hidden="1">{#N/A,#N/A,FALSE,"BS";#N/A,#N/A,FALSE,"PL";#N/A,#N/A,FALSE,"처분";#N/A,#N/A,FALSE,"현금";#N/A,#N/A,FALSE,"매출";#N/A,#N/A,FALSE,"원가";#N/A,#N/A,FALSE,"경영"}</definedName>
    <definedName name="Value" localSheetId="8" hidden="1">{"assumptions",#N/A,FALSE,"Scenario 1";"valuation",#N/A,FALSE,"Scenario 1"}</definedName>
    <definedName name="Value" hidden="1">{"assumptions",#N/A,FALSE,"Scenario 1";"valuation",#N/A,FALSE,"Scenario 1"}</definedName>
    <definedName name="vcbcvbcv" localSheetId="8"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o" localSheetId="8" hidden="1">{"consolidated",#N/A,FALSE,"Sheet1";"cms",#N/A,FALSE,"Sheet1";"fse",#N/A,FALSE,"Sheet1"}</definedName>
    <definedName name="vo" hidden="1">{"consolidated",#N/A,FALSE,"Sheet1";"cms",#N/A,FALSE,"Sheet1";"fse",#N/A,FALSE,"Sheet1"}</definedName>
    <definedName name="vvv" localSheetId="8" hidden="1">{#N/A,#N/A,FALSE,"Aging Summary";#N/A,#N/A,FALSE,"Ratio Analysis";#N/A,#N/A,FALSE,"Test 120 Day Accts";#N/A,#N/A,FALSE,"Tickmarks"}</definedName>
    <definedName name="vvv" hidden="1">{#N/A,#N/A,FALSE,"Aging Summary";#N/A,#N/A,FALSE,"Ratio Analysis";#N/A,#N/A,FALSE,"Test 120 Day Accts";#N/A,#N/A,FALSE,"Tickmarks"}</definedName>
    <definedName name="vvvvvvvv" localSheetId="8"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vvvvvvvv"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 hidden="1">#REF!</definedName>
    <definedName name="we" localSheetId="8" hidden="1">{"'Metretek HTML'!$A$7:$W$42"}</definedName>
    <definedName name="we" hidden="1">{"'Metretek HTML'!$A$7:$W$42"}</definedName>
    <definedName name="web" localSheetId="8" hidden="1">{#N/A,#N/A,FALSE,"Taxblinc";#N/A,#N/A,FALSE,"Rsvsacls"}</definedName>
    <definedName name="web" hidden="1">{#N/A,#N/A,FALSE,"Taxblinc";#N/A,#N/A,FALSE,"Rsvsacls"}</definedName>
    <definedName name="wee" localSheetId="8" hidden="1">{#N/A,#N/A,TRUE,"PAGE 2";#N/A,#N/A,TRUE,"PAGE 3";#N/A,#N/A,TRUE,"PAGE4"}</definedName>
    <definedName name="wee" hidden="1">{#N/A,#N/A,TRUE,"PAGE 2";#N/A,#N/A,TRUE,"PAGE 3";#N/A,#N/A,TRUE,"PAGE4"}</definedName>
    <definedName name="WEF" localSheetId="8" hidden="1">{"Valuation",#N/A,FALSE,"ProForma-ASPT"}</definedName>
    <definedName name="WEF" hidden="1">{"Valuation",#N/A,FALSE,"ProForma-ASPT"}</definedName>
    <definedName name="wer" localSheetId="8"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erg" localSheetId="8" hidden="1">{"Full-model",#N/A,FALSE,"ProForma-ASPT"}</definedName>
    <definedName name="werg" hidden="1">{"Full-model",#N/A,FALSE,"ProForma-ASPT"}</definedName>
    <definedName name="wert" localSheetId="8" hidden="1">{"Full-model",#N/A,FALSE,"ProForma-ASPT"}</definedName>
    <definedName name="wert" hidden="1">{"Full-model",#N/A,FALSE,"ProForma-ASPT"}</definedName>
    <definedName name="werth" localSheetId="8" hidden="1">{"Full-model",#N/A,FALSE,"ProForma-ASPT"}</definedName>
    <definedName name="werth" hidden="1">{"Full-model",#N/A,FALSE,"ProForma-ASPT"}</definedName>
    <definedName name="wertyu"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ertyu"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eth" localSheetId="8" hidden="1">{"Valuation",#N/A,FALSE,"ProForma-ASPT"}</definedName>
    <definedName name="weth" hidden="1">{"Valuation",#N/A,FALSE,"ProForma-ASPT"}</definedName>
    <definedName name="wh" localSheetId="8" hidden="1">{#N/A,#N/A,FALSE,"O&amp;M by processes";#N/A,#N/A,FALSE,"Elec Act vs Bud";#N/A,#N/A,FALSE,"G&amp;A";#N/A,#N/A,FALSE,"BGS";#N/A,#N/A,FALSE,"Res Cost"}</definedName>
    <definedName name="wh" hidden="1">{#N/A,#N/A,FALSE,"O&amp;M by processes";#N/A,#N/A,FALSE,"Elec Act vs Bud";#N/A,#N/A,FALSE,"G&amp;A";#N/A,#N/A,FALSE,"BGS";#N/A,#N/A,FALSE,"Res Cost"}</definedName>
    <definedName name="what" hidden="1">#REF!</definedName>
    <definedName name="what09" localSheetId="8" hidden="1">{#N/A,#N/A,FALSE,"O&amp;M by processes";#N/A,#N/A,FALSE,"Elec Act vs Bud";#N/A,#N/A,FALSE,"G&amp;A";#N/A,#N/A,FALSE,"BGS";#N/A,#N/A,FALSE,"Res Cost"}</definedName>
    <definedName name="what09" hidden="1">{#N/A,#N/A,FALSE,"O&amp;M by processes";#N/A,#N/A,FALSE,"Elec Act vs Bud";#N/A,#N/A,FALSE,"G&amp;A";#N/A,#N/A,FALSE,"BGS";#N/A,#N/A,FALSE,"Res Cost"}</definedName>
    <definedName name="what1" localSheetId="8" hidden="1">{"clp_bs_doc",#N/A,FALSE,"CLP";"clp_is_doc",#N/A,FALSE,"CLP";"clp_cf_doc",#N/A,FALSE,"CLP";"clp_fr_doc",#N/A,FALSE,"CLP"}</definedName>
    <definedName name="what1" hidden="1">{"clp_bs_doc",#N/A,FALSE,"CLP";"clp_is_doc",#N/A,FALSE,"CLP";"clp_cf_doc",#N/A,FALSE,"CLP";"clp_fr_doc",#N/A,FALSE,"CLP"}</definedName>
    <definedName name="what12" localSheetId="8" hidden="1">{"clp_bs_doc",#N/A,FALSE,"CLP";"clp_is_doc",#N/A,FALSE,"CLP";"clp_cf_doc",#N/A,FALSE,"CLP";"clp_fr_doc",#N/A,FALSE,"CLP"}</definedName>
    <definedName name="what12" hidden="1">{"clp_bs_doc",#N/A,FALSE,"CLP";"clp_is_doc",#N/A,FALSE,"CLP";"clp_cf_doc",#N/A,FALSE,"CLP";"clp_fr_doc",#N/A,FALSE,"CLP"}</definedName>
    <definedName name="what2" localSheetId="8" hidden="1">{"clp_bs_doc",#N/A,FALSE,"CLP";"clp_is_doc",#N/A,FALSE,"CLP";"clp_cf_doc",#N/A,FALSE,"CLP";"clp_fr_doc",#N/A,FALSE,"CLP"}</definedName>
    <definedName name="what2" hidden="1">{"clp_bs_doc",#N/A,FALSE,"CLP";"clp_is_doc",#N/A,FALSE,"CLP";"clp_cf_doc",#N/A,FALSE,"CLP";"clp_fr_doc",#N/A,FALSE,"CLP"}</definedName>
    <definedName name="whatever"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whatever" hidden="1">{#N/A,#N/A,FALSE,"Australia";#N/A,#N/A,FALSE,"Austria";#N/A,#N/A,FALSE,"Belgium";#N/A,#N/A,FALSE,"Canada";#N/A,#N/A,FALSE,"France";#N/A,#N/A,FALSE,"Germany";#N/A,#N/A,FALSE,"Hong Kong";#N/A,#N/A,FALSE,"Italy";#N/A,#N/A,FALSE,"Japan";#N/A,#N/A,FALSE,"Korea";#N/A,#N/A,FALSE,"Mexico";#N/A,#N/A,FALSE,"Poland";#N/A,#N/A,FALSE,"Spain";#N/A,#N/A,FALSE,"Switzerland";#N/A,#N/A,FALSE,"UK"}</definedName>
    <definedName name="Whatwhat" localSheetId="8" hidden="1">{#N/A,#N/A,FALSE,"O&amp;M by processes";#N/A,#N/A,FALSE,"Elec Act vs Bud";#N/A,#N/A,FALSE,"G&amp;A";#N/A,#N/A,FALSE,"BGS";#N/A,#N/A,FALSE,"Res Cost"}</definedName>
    <definedName name="Whatwhat" hidden="1">{#N/A,#N/A,FALSE,"O&amp;M by processes";#N/A,#N/A,FALSE,"Elec Act vs Bud";#N/A,#N/A,FALSE,"G&amp;A";#N/A,#N/A,FALSE,"BGS";#N/A,#N/A,FALSE,"Res Cost"}</definedName>
    <definedName name="Whatwhat09" localSheetId="8" hidden="1">{#N/A,#N/A,FALSE,"O&amp;M by processes";#N/A,#N/A,FALSE,"Elec Act vs Bud";#N/A,#N/A,FALSE,"G&amp;A";#N/A,#N/A,FALSE,"BGS";#N/A,#N/A,FALSE,"Res Cost"}</definedName>
    <definedName name="Whatwhat09" hidden="1">{#N/A,#N/A,FALSE,"O&amp;M by processes";#N/A,#N/A,FALSE,"Elec Act vs Bud";#N/A,#N/A,FALSE,"G&amp;A";#N/A,#N/A,FALSE,"BGS";#N/A,#N/A,FALSE,"Res Cost"}</definedName>
    <definedName name="whatwhat2009" localSheetId="8" hidden="1">{#N/A,#N/A,FALSE,"O&amp;M by processes";#N/A,#N/A,FALSE,"Elec Act vs Bud";#N/A,#N/A,FALSE,"G&amp;A";#N/A,#N/A,FALSE,"BGS";#N/A,#N/A,FALSE,"Res Cost"}</definedName>
    <definedName name="whatwhat2009" hidden="1">{#N/A,#N/A,FALSE,"O&amp;M by processes";#N/A,#N/A,FALSE,"Elec Act vs Bud";#N/A,#N/A,FALSE,"G&amp;A";#N/A,#N/A,FALSE,"BGS";#N/A,#N/A,FALSE,"Res Cost"}</definedName>
    <definedName name="who" localSheetId="8"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8"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8"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8" hidden="1">{#N/A,#N/A,FALSE,"O&amp;M by processes";#N/A,#N/A,FALSE,"Elec Act vs Bud";#N/A,#N/A,FALSE,"G&amp;A";#N/A,#N/A,FALSE,"BGS";#N/A,#N/A,FALSE,"Res Cost"}</definedName>
    <definedName name="why" hidden="1">{#N/A,#N/A,FALSE,"O&amp;M by processes";#N/A,#N/A,FALSE,"Elec Act vs Bud";#N/A,#N/A,FALSE,"G&amp;A";#N/A,#N/A,FALSE,"BGS";#N/A,#N/A,FALSE,"Res Cost"}</definedName>
    <definedName name="wkgk" localSheetId="8" hidden="1">{#N/A,#N/A,FALSE,"BS";#N/A,#N/A,FALSE,"PL";#N/A,#N/A,FALSE,"처분";#N/A,#N/A,FALSE,"현금";#N/A,#N/A,FALSE,"매출";#N/A,#N/A,FALSE,"원가";#N/A,#N/A,FALSE,"경영"}</definedName>
    <definedName name="wkgk" hidden="1">{#N/A,#N/A,FALSE,"BS";#N/A,#N/A,FALSE,"PL";#N/A,#N/A,FALSE,"처분";#N/A,#N/A,FALSE,"현금";#N/A,#N/A,FALSE,"매출";#N/A,#N/A,FALSE,"원가";#N/A,#N/A,FALSE,"경영"}</definedName>
    <definedName name="workpaper" localSheetId="8" hidden="1">{#N/A,#N/A,FALSE,"Month";#N/A,#N/A,FALSE,"Period";#N/A,#N/A,FALSE,"12 Month";#N/A,#N/A,FALSE,"Quarter"}</definedName>
    <definedName name="workpaper" hidden="1">{#N/A,#N/A,FALSE,"Month";#N/A,#N/A,FALSE,"Period";#N/A,#N/A,FALSE,"12 Month";#N/A,#N/A,FALSE,"Quarter"}</definedName>
    <definedName name="wqfges" localSheetId="8" hidden="1">{"Full-model",#N/A,FALSE,"ProForma-ASPT"}</definedName>
    <definedName name="wqfges" hidden="1">{"Full-model",#N/A,FALSE,"ProForma-ASPT"}</definedName>
    <definedName name="wqqwq" localSheetId="8" hidden="1">{#N/A,#N/A,FALSE,"1-1 Vol Graph";#N/A,#N/A,FALSE,"1-2 Approve App Graph";#N/A,#N/A,FALSE,"6-1 Email Graph";#N/A,#N/A,FALSE,"6-2 Chat Graph";#N/A,#N/A,FALSE,"6-3 Abandoned Graph";#N/A,#N/A,FALSE,"6-4 30sec Graph";#N/A,#N/A,FALSE,"6_5TotalCalls"}</definedName>
    <definedName name="wqqwq" hidden="1">{#N/A,#N/A,FALSE,"1-1 Vol Graph";#N/A,#N/A,FALSE,"1-2 Approve App Graph";#N/A,#N/A,FALSE,"6-1 Email Graph";#N/A,#N/A,FALSE,"6-2 Chat Graph";#N/A,#N/A,FALSE,"6-3 Abandoned Graph";#N/A,#N/A,FALSE,"6-4 30sec Graph";#N/A,#N/A,FALSE,"6_5TotalCalls"}</definedName>
    <definedName name="wret" localSheetId="8" hidden="1">{"Full-model",#N/A,FALSE,"ProForma-ASPT"}</definedName>
    <definedName name="wret" hidden="1">{"Full-model",#N/A,FALSE,"ProForma-ASPT"}</definedName>
    <definedName name="wrg" localSheetId="8" hidden="1">{"Valuation",#N/A,FALSE,"ProForma-ASPT"}</definedName>
    <definedName name="wrg" hidden="1">{"Valuation",#N/A,FALSE,"ProForma-ASPT"}</definedName>
    <definedName name="wrm.fpk" localSheetId="8" hidden="1">{#N/A,#N/A,FALSE,"Consolidated Shipley";#N/A,#N/A,FALSE,"Consolidated PWB";#N/A,#N/A,FALSE,"Consolidated Micro"}</definedName>
    <definedName name="wrm.fpk" hidden="1">{#N/A,#N/A,FALSE,"Consolidated Shipley";#N/A,#N/A,FALSE,"Consolidated PWB";#N/A,#N/A,FALSE,"Consolidated Micro"}</definedName>
    <definedName name="wrn" localSheetId="8" hidden="1">{#N/A,#N/A,FALSE,"O&amp;M by processes";#N/A,#N/A,FALSE,"Elec Act vs Bud";#N/A,#N/A,FALSE,"G&amp;A";#N/A,#N/A,FALSE,"BGS";#N/A,#N/A,FALSE,"Res Cost"}</definedName>
    <definedName name="wrn" hidden="1">{#N/A,#N/A,FALSE,"O&amp;M by processes";#N/A,#N/A,FALSE,"Elec Act vs Bud";#N/A,#N/A,FALSE,"G&amp;A";#N/A,#N/A,FALSE,"BGS";#N/A,#N/A,FALSE,"Res Cost"}</definedName>
    <definedName name="wrn.1." localSheetId="8" hidden="1">{#N/A,#N/A,FALSE,"Calc";#N/A,#N/A,FALSE,"Sensitivity";#N/A,#N/A,FALSE,"LT Earn.Dil.";#N/A,#N/A,FALSE,"Dil. AVP"}</definedName>
    <definedName name="wrn.1." hidden="1">{#N/A,#N/A,FALSE,"Calc";#N/A,#N/A,FALSE,"Sensitivity";#N/A,#N/A,FALSE,"LT Earn.Dil.";#N/A,#N/A,FALSE,"Dil. AVP"}</definedName>
    <definedName name="wrn.1st._.Quarter." localSheetId="8" hidden="1">{#N/A,#N/A,TRUE,"1Q BCG";#N/A,#N/A,TRUE,"1Q w|o Wireless";#N/A,#N/A,TRUE,"1Q Wireless"}</definedName>
    <definedName name="wrn.1st._.Quarter." hidden="1">{#N/A,#N/A,TRUE,"1Q BCG";#N/A,#N/A,TRUE,"1Q w|o Wireless";#N/A,#N/A,TRUE,"1Q Wireless"}</definedName>
    <definedName name="wrn.2._.pagers." localSheetId="8" hidden="1">{"Cover",#N/A,FALSE,"Cover";"Summary",#N/A,FALSE,"Summarpage"}</definedName>
    <definedName name="wrn.2._.pagers." hidden="1">{"Cover",#N/A,FALSE,"Cover";"Summary",#N/A,FALSE,"Summarpage"}</definedName>
    <definedName name="wrn.2002._.Summary." localSheetId="8"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definedName>
    <definedName name="wrn.2002._.Summary."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definedName>
    <definedName name="wrn.2015._.Summary." localSheetId="8"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definedName>
    <definedName name="wrn.2015._.Summary."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definedName>
    <definedName name="wrn.2nd._.Quarter." localSheetId="8" hidden="1">{#N/A,#N/A,TRUE,"2Q BCG";#N/A,#N/A,TRUE,"2Q w|o Wireless";#N/A,#N/A,TRUE,"2Q Wireless"}</definedName>
    <definedName name="wrn.2nd._.Quarter." hidden="1">{#N/A,#N/A,TRUE,"2Q BCG";#N/A,#N/A,TRUE,"2Q w|o Wireless";#N/A,#N/A,TRUE,"2Q Wireless"}</definedName>
    <definedName name="wrn.2NDQTRRPT." localSheetId="8" hidden="1">{"QTR2",#N/A,FALSE,"OTK6_27";#N/A,#N/A,FALSE,"Q2 Detail";"SIXMTH",#N/A,FALSE,"OTK6_27";"qtr3",#N/A,FALSE,"OTK6_27";#N/A,#N/A,FALSE,"Q3 Detail";"NINEMTH",#N/A,FALSE,"OTK6_27";"qtr4",#N/A,FALSE,"OTK6_27";#N/A,#N/A,FALSE,"Q4 Detail";"YEAR",#N/A,FALSE,"OTK6_27"}</definedName>
    <definedName name="wrn.2NDQTRRPT." hidden="1">{"QTR2",#N/A,FALSE,"OTK6_27";#N/A,#N/A,FALSE,"Q2 Detail";"SIXMTH",#N/A,FALSE,"OTK6_27";"qtr3",#N/A,FALSE,"OTK6_27";#N/A,#N/A,FALSE,"Q3 Detail";"NINEMTH",#N/A,FALSE,"OTK6_27";"qtr4",#N/A,FALSE,"OTK6_27";#N/A,#N/A,FALSE,"Q4 Detail";"YEAR",#N/A,FALSE,"OTK6_27"}</definedName>
    <definedName name="wrn.3._.month._.budget." localSheetId="8"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rd._.Quarter." localSheetId="8" hidden="1">{#N/A,#N/A,TRUE,"3Q BCG";#N/A,#N/A,TRUE,"3Q w|o Wireless";#N/A,#N/A,TRUE,"3Q Wireless"}</definedName>
    <definedName name="wrn.3rd._.Quarter." hidden="1">{#N/A,#N/A,TRUE,"3Q BCG";#N/A,#N/A,TRUE,"3Q w|o Wireless";#N/A,#N/A,TRUE,"3Q Wireless"}</definedName>
    <definedName name="wrn.4th._.Quarter." localSheetId="8" hidden="1">{#N/A,#N/A,TRUE,"4Q BCG";#N/A,#N/A,TRUE,"4Q w|o Wireless";#N/A,#N/A,TRUE,"4Q Wireless"}</definedName>
    <definedName name="wrn.4th._.Quarter." hidden="1">{#N/A,#N/A,TRUE,"4Q BCG";#N/A,#N/A,TRUE,"4Q w|o Wireless";#N/A,#N/A,TRUE,"4Q Wireless"}</definedName>
    <definedName name="wrn.722." localSheetId="8" hidden="1">{#N/A,#N/A,FALSE,"CURRENT"}</definedName>
    <definedName name="wrn.722." hidden="1">{#N/A,#N/A,FALSE,"CURRENT"}</definedName>
    <definedName name="wrn.95Act." localSheetId="8" hidden="1">{#N/A,#N/A,FALSE,"95Act"}</definedName>
    <definedName name="wrn.95Act." hidden="1">{#N/A,#N/A,FALSE,"95Act"}</definedName>
    <definedName name="wrn.95Bud." localSheetId="8" hidden="1">{#N/A,#N/A,FALSE,"95Bud"}</definedName>
    <definedName name="wrn.95Bud." hidden="1">{#N/A,#N/A,FALSE,"95Bud"}</definedName>
    <definedName name="wrn.95PROV." localSheetId="8" hidden="1">{#N/A,#N/A,FALSE,"Taxblinc";#N/A,#N/A,FALSE,"Rsvsacls"}</definedName>
    <definedName name="wrn.95PROV." hidden="1">{#N/A,#N/A,FALSE,"Taxblinc";#N/A,#N/A,FALSE,"Rsvsacls"}</definedName>
    <definedName name="wrn.abc" localSheetId="8" hidden="1">{"november95",#N/A,FALSE,"report"}</definedName>
    <definedName name="wrn.abc" hidden="1">{"november95",#N/A,FALSE,"report"}</definedName>
    <definedName name="wrn.Account._.Analysis." localSheetId="8" hidden="1">{#N/A,#N/A,FALSE,"June"}</definedName>
    <definedName name="wrn.Account._.Analysis." hidden="1">{#N/A,#N/A,FALSE,"June"}</definedName>
    <definedName name="wrn.Accretion." localSheetId="8" hidden="1">{"Accretion",#N/A,FALSE,"Assum"}</definedName>
    <definedName name="wrn.Accretion." hidden="1">{"Accretion",#N/A,FALSE,"Assum"}</definedName>
    <definedName name="wrn.ACE1." localSheetId="8" hidden="1">{"ACE1",#N/A,FALSE,"NAVYI"}</definedName>
    <definedName name="wrn.ACE1." hidden="1">{"ACE1",#N/A,FALSE,"NAVYI"}</definedName>
    <definedName name="wrn.ACE2." localSheetId="8" hidden="1">{"ACE2",#N/A,FALSE,"NAVYI"}</definedName>
    <definedName name="wrn.ACE2." hidden="1">{"ACE2",#N/A,FALSE,"NAVYI"}</definedName>
    <definedName name="wrn.ACE3." localSheetId="8" hidden="1">{"ACE3",#N/A,FALSE,"NAVYI"}</definedName>
    <definedName name="wrn.ACE3." hidden="1">{"ACE3",#N/A,FALSE,"NAVYI"}</definedName>
    <definedName name="wrn.ACEADDIT1." localSheetId="8" hidden="1">{"ACEADDIT1",#N/A,FALSE,"NAVYI"}</definedName>
    <definedName name="wrn.ACEADDIT1." hidden="1">{"ACEADDIT1",#N/A,FALSE,"NAVYI"}</definedName>
    <definedName name="wrn.ACEADDIT2." localSheetId="8" hidden="1">{"ACEADDIT2",#N/A,FALSE,"NAVYI"}</definedName>
    <definedName name="wrn.ACEADDIT2." hidden="1">{"ACEADDIT2",#N/A,FALSE,"NAVYI"}</definedName>
    <definedName name="wrn.ACEADDIT3." localSheetId="8" hidden="1">{"ACEADDIT3",#N/A,FALSE,"NAVYI"}</definedName>
    <definedName name="wrn.ACEADDIT3." hidden="1">{"ACEADDIT3",#N/A,FALSE,"NAVYI"}</definedName>
    <definedName name="wrn.ACEALL." localSheetId="8" hidden="1">{"ACE1",#N/A,FALSE,"NAVYI";"ACE2",#N/A,FALSE,"NAVYI";"ACE3",#N/A,FALSE,"NAVYI";"ACEADDIT1",#N/A,FALSE,"NAVYI";"ACEADDIT2",#N/A,FALSE,"NAVYI";"ACEADDIT3",#N/A,FALSE,"NAVYI"}</definedName>
    <definedName name="wrn.ACEALL." hidden="1">{"ACE1",#N/A,FALSE,"NAVYI";"ACE2",#N/A,FALSE,"NAVYI";"ACE3",#N/A,FALSE,"NAVYI";"ACEADDIT1",#N/A,FALSE,"NAVYI";"ACEADDIT2",#N/A,FALSE,"NAVYI";"ACEADDIT3",#N/A,FALSE,"NAVYI"}</definedName>
    <definedName name="wrn.Act._.w._.Comments." localSheetId="8" hidden="1">{#N/A,#N/A,FALSE,"mar act"}</definedName>
    <definedName name="wrn.Act._.w._.Comments." hidden="1">{#N/A,#N/A,FALSE,"mar act"}</definedName>
    <definedName name="wrn.Actual." localSheetId="8" hidden="1">{"Actual",#N/A,FALSE,"GASEPS"}</definedName>
    <definedName name="wrn.Actual." hidden="1">{"Actual",#N/A,FALSE,"GASEPS"}</definedName>
    <definedName name="wrn.Actuals." localSheetId="8" hidden="1">{"Actual",#N/A,FALSE,"ELECTEPS"}</definedName>
    <definedName name="wrn.Actuals." hidden="1">{"Actual",#N/A,FALSE,"ELECTEPS"}</definedName>
    <definedName name="wrn.AESreport." localSheetId="8"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8" hidden="1">{"AGT",#N/A,FALSE,"Revenue"}</definedName>
    <definedName name="wrn.AGT." hidden="1">{"AGT",#N/A,FALSE,"Revenue"}</definedName>
    <definedName name="wrn.ALAN." localSheetId="8"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8" hidden="1">{#N/A,#N/A,TRUE,"Title_Page";#N/A,#N/A,TRUE,"Tax_Income_Sum";#N/A,#N/A,TRUE,"GL_Mgmt_Rec";#N/A,#N/A,TRUE,"Long_Term_Accrual";#N/A,#N/A,TRUE,"Reserves";#N/A,#N/A,TRUE,"Contributions";#N/A,#N/A,TRUE,"R&amp;D Credit";#N/A,#N/A,TRUE,"Unicap";#N/A,#N/A,TRUE,"Other_Income";#N/A,#N/A,TRUE,"Other_Deduction";#N/A,#N/A,TRUE,"Increase_RE";#N/A,#N/A,TRUE,"Decrease_RE";#N/A,#N/A,TRUE,"Cafe_Subsidy";#N/A,#N/A,TRUE,"Std. Reclass Adjstmnts";#N/A,#N/A,TRUE,"LT Accruals BT-1A";#N/A,#N/A,TRUE,"Sch. M-1 Adjstmnts"}</definedName>
    <definedName name="wrn.all." hidden="1">{#N/A,#N/A,TRUE,"Title_Page";#N/A,#N/A,TRUE,"Tax_Income_Sum";#N/A,#N/A,TRUE,"GL_Mgmt_Rec";#N/A,#N/A,TRUE,"Long_Term_Accrual";#N/A,#N/A,TRUE,"Reserves";#N/A,#N/A,TRUE,"Contributions";#N/A,#N/A,TRUE,"R&amp;D Credit";#N/A,#N/A,TRUE,"Unicap";#N/A,#N/A,TRUE,"Other_Income";#N/A,#N/A,TRUE,"Other_Deduction";#N/A,#N/A,TRUE,"Increase_RE";#N/A,#N/A,TRUE,"Decrease_RE";#N/A,#N/A,TRUE,"Cafe_Subsidy";#N/A,#N/A,TRUE,"Std. Reclass Adjstmnts";#N/A,#N/A,TRUE,"LT Accruals BT-1A";#N/A,#N/A,TRUE,"Sch. M-1 Adjstmnts"}</definedName>
    <definedName name="wrn.ALL._....original." localSheetId="8" hidden="1">{#N/A,#N/A,FALSE,"Qrt Fcst";#N/A,#N/A,FALSE,"Qrt Fcst vs Plan &amp; PY";#N/A,#N/A,FALSE,"FY Fcst vs Plan &amp; PY";#N/A,#N/A,FALSE,"EVA CAP";#N/A,#N/A,FALSE,"EVA NOPAT"}</definedName>
    <definedName name="wrn.ALL._....original." hidden="1">{#N/A,#N/A,FALSE,"Qrt Fcst";#N/A,#N/A,FALSE,"Qrt Fcst vs Plan &amp; PY";#N/A,#N/A,FALSE,"FY Fcst vs Plan &amp; PY";#N/A,#N/A,FALSE,"EVA CAP";#N/A,#N/A,FALSE,"EVA NOPAT"}</definedName>
    <definedName name="wrn.All._.but._.Plant." localSheetId="8" hidden="1">{#N/A,#N/A,TRUE,"Income Statement";#N/A,#N/A,TRUE,"Balance Sheet";#N/A,#N/A,TRUE,"Cash Flow";#N/A,#N/A,TRUE,"Interest Schedule";#N/A,#N/A,TRUE,"Ratios"}</definedName>
    <definedName name="wrn.All._.but._.Plant." hidden="1">{#N/A,#N/A,TRUE,"Income Statement";#N/A,#N/A,TRUE,"Balance Sheet";#N/A,#N/A,TRUE,"Cash Flow";#N/A,#N/A,TRUE,"Interest Schedule";#N/A,#N/A,TRUE,"Ratios"}</definedName>
    <definedName name="wrn.All._.Countries." localSheetId="8" hidden="1">{#N/A,#N/A,FALSE,"Australia";#N/A,#N/A,FALSE,"Austria";#N/A,#N/A,FALSE,"Belgium";#N/A,#N/A,FALSE,"Canada";#N/A,#N/A,FALSE,"France";#N/A,#N/A,FALSE,"Germany";#N/A,#N/A,FALSE,"Hong Kong";#N/A,#N/A,FALSE,"Italy";#N/A,#N/A,FALSE,"Japan";#N/A,#N/A,FALSE,"Korea";#N/A,#N/A,FALSE,"Mexico";#N/A,#N/A,FALSE,"Poland";#N/A,#N/A,FALSE,"Spain";#N/A,#N/A,FALSE,"Switzerland";#N/A,#N/A,FALSE,"UK"}</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Filing._.FTY." localSheetId="8" hidden="1">{"Sec_C1",#N/A,TRUE,"Section C-1";"Sec_C2_Sch1",#N/A,TRUE,"Section C-2";"Sec_C2_Sch2_P1",#N/A,TRUE,"Section C-2";"Sec_C2_Sch3_P1",#N/A,TRUE,"Section C-2";"Sec_C2_Sch3_P3",#N/A,TRUE,"Section C-2";"Sec_C2_Sch4_P1",#N/A,TRUE,"Section C-2";"Sec_C2_Sch5",#N/A,TRUE,"Section C-2";"Sec_C2_Sch6_P1",#N/A,TRUE,"Section C-2";"Sec_C2_Sch7_P1",#N/A,TRUE,"Section C-2";"Sec_C3",#N/A,TRUE,"Sec C3, C5-C9";"Sec_C_4_Sch1",#N/A,TRUE,"Section C-4";"Sec_C_4_Sch2_P1",#N/A,TRUE,"Section C-4";"Sec_C_4_Sch3_P1",#N/A,TRUE,"Section C-4";"Sec_C_4_Sch3_P2",#N/A,TRUE,"Section C-4";"Sec_C_4_Sch4",#N/A,TRUE,"Section C-4";"Sec_C_4_Sch5",#N/A,TRUE,"Section C-4";"Sec_C_4_Sch6",#N/A,TRUE,"Section C-4";"Sec_C_4_Sch7",#N/A,TRUE,"Section C-4";"Sec_C_4_Sch8",#N/A,TRUE,"Section C-4";"Sec_C_4_Sch9",#N/A,TRUE,"Section C-4";"Sec_C5",#N/A,TRUE,"Sec C3, C5-C9";"SEC_C6",#N/A,TRUE,"Sec C3, C5-C9";"Sec_C7",#N/A,TRUE,"Sec C3, C5-C9";"Sec_C8",#N/A,TRUE,"Sec C3, C5-C9";"Sec_C9",#N/A,TRUE,"Sec C3, C5-C9";"Sec_D_Sch1",#N/A,TRUE,"Section D";"Sec_D_Sch2",#N/A,TRUE,"Section D";"Sec_D_Sch3_P1",#N/A,TRUE,"Section D";"Sec_D_Sch3_P2",#N/A,TRUE,"Section D";"Sec_D_Sch5",#N/A,TRUE,"Section D";"Sec_D_Sch5A",#N/A,TRUE,"Section D";"Sec_D_Sch5B",#N/A,TRUE,"Section D";"Sec_D_Sch5C",#N/A,TRUE,"Section D";"Sec_D_Sch5D",#N/A,TRUE,"Section D";"Sec_D_Sch5E",#N/A,TRUE,"Section D";"Sec_D_Sch5F",#N/A,TRUE,"Section D";"Sec_D_Sch5G",#N/A,TRUE,"Section D";"Sec_D_Sch5H",#N/A,TRUE,"Section D";"Sec_D_Sch6",#N/A,TRUE,"Section D";"Sec_D_Sch6A",#N/A,TRUE,"Section D";"Sec_D_Sch6B",#N/A,TRUE,"Section D";"Sec_D_Sch7_P1",#N/A,TRUE,"Section D";"Sec_D_Sch7_P2",#N/A,TRUE,"Section D";"Sec_D_Sch8",#N/A,TRUE,"Section D";"Sec_D_Sch9",#N/A,TRUE,"Section D";"Sec_D_Sch9_P2",#N/A,TRUE,"Section D";"Sec_D_Sch10",#N/A,TRUE,"Section D";"Sec_D_Sch11",#N/A,TRUE,"Section D";"Sec_D_Sch12",#N/A,TRUE,"Section D";"Sec_D_Sch13",#N/A,TRUE,"Section D";"Sec_D_Sch14",#N/A,TRUE,"Section D";"Sec_D_Sch15",#N/A,TRUE,"Section D";"Sec_D_Sch16",#N/A,TRUE,"Section D";"Sec_D_Sch17",#N/A,TRUE,"Section D";"Sec_D_Sch18",#N/A,TRUE,"Section D";"SecD2_Sch1p1",#N/A,TRUE,"Section D-2";"SecD2_Sch1p2",#N/A,TRUE,"Section D-2";"SecD3_Sch1",#N/A,TRUE,"Section D-3";"SecD3_Sch2",#N/A,TRUE,"Section D-3";"SecD3_Sch2A",#N/A,TRUE,"Section D-3";"SecD3_Sch3",#N/A,TRUE,"Section D-3";"SecD3_Sch4",#N/A,TRUE,"Section D-3";"SecD3_Sch5",#N/A,TRUE,"Section D-3";"SecD3_Sch6",#N/A,TRUE,"Section D-3";"SecD3_Sch7",#N/A,TRUE,"Section D-3"}</definedName>
    <definedName name="wrn.All._.Filing._.FTY." hidden="1">{"Sec_C1",#N/A,TRUE,"Section C-1";"Sec_C2_Sch1",#N/A,TRUE,"Section C-2";"Sec_C2_Sch2_P1",#N/A,TRUE,"Section C-2";"Sec_C2_Sch3_P1",#N/A,TRUE,"Section C-2";"Sec_C2_Sch3_P3",#N/A,TRUE,"Section C-2";"Sec_C2_Sch4_P1",#N/A,TRUE,"Section C-2";"Sec_C2_Sch5",#N/A,TRUE,"Section C-2";"Sec_C2_Sch6_P1",#N/A,TRUE,"Section C-2";"Sec_C2_Sch7_P1",#N/A,TRUE,"Section C-2";"Sec_C3",#N/A,TRUE,"Sec C3, C5-C9";"Sec_C_4_Sch1",#N/A,TRUE,"Section C-4";"Sec_C_4_Sch2_P1",#N/A,TRUE,"Section C-4";"Sec_C_4_Sch3_P1",#N/A,TRUE,"Section C-4";"Sec_C_4_Sch3_P2",#N/A,TRUE,"Section C-4";"Sec_C_4_Sch4",#N/A,TRUE,"Section C-4";"Sec_C_4_Sch5",#N/A,TRUE,"Section C-4";"Sec_C_4_Sch6",#N/A,TRUE,"Section C-4";"Sec_C_4_Sch7",#N/A,TRUE,"Section C-4";"Sec_C_4_Sch8",#N/A,TRUE,"Section C-4";"Sec_C_4_Sch9",#N/A,TRUE,"Section C-4";"Sec_C5",#N/A,TRUE,"Sec C3, C5-C9";"SEC_C6",#N/A,TRUE,"Sec C3, C5-C9";"Sec_C7",#N/A,TRUE,"Sec C3, C5-C9";"Sec_C8",#N/A,TRUE,"Sec C3, C5-C9";"Sec_C9",#N/A,TRUE,"Sec C3, C5-C9";"Sec_D_Sch1",#N/A,TRUE,"Section D";"Sec_D_Sch2",#N/A,TRUE,"Section D";"Sec_D_Sch3_P1",#N/A,TRUE,"Section D";"Sec_D_Sch3_P2",#N/A,TRUE,"Section D";"Sec_D_Sch5",#N/A,TRUE,"Section D";"Sec_D_Sch5A",#N/A,TRUE,"Section D";"Sec_D_Sch5B",#N/A,TRUE,"Section D";"Sec_D_Sch5C",#N/A,TRUE,"Section D";"Sec_D_Sch5D",#N/A,TRUE,"Section D";"Sec_D_Sch5E",#N/A,TRUE,"Section D";"Sec_D_Sch5F",#N/A,TRUE,"Section D";"Sec_D_Sch5G",#N/A,TRUE,"Section D";"Sec_D_Sch5H",#N/A,TRUE,"Section D";"Sec_D_Sch6",#N/A,TRUE,"Section D";"Sec_D_Sch6A",#N/A,TRUE,"Section D";"Sec_D_Sch6B",#N/A,TRUE,"Section D";"Sec_D_Sch7_P1",#N/A,TRUE,"Section D";"Sec_D_Sch7_P2",#N/A,TRUE,"Section D";"Sec_D_Sch8",#N/A,TRUE,"Section D";"Sec_D_Sch9",#N/A,TRUE,"Section D";"Sec_D_Sch9_P2",#N/A,TRUE,"Section D";"Sec_D_Sch10",#N/A,TRUE,"Section D";"Sec_D_Sch11",#N/A,TRUE,"Section D";"Sec_D_Sch12",#N/A,TRUE,"Section D";"Sec_D_Sch13",#N/A,TRUE,"Section D";"Sec_D_Sch14",#N/A,TRUE,"Section D";"Sec_D_Sch15",#N/A,TRUE,"Section D";"Sec_D_Sch16",#N/A,TRUE,"Section D";"Sec_D_Sch17",#N/A,TRUE,"Section D";"Sec_D_Sch18",#N/A,TRUE,"Section D";"SecD2_Sch1p1",#N/A,TRUE,"Section D-2";"SecD2_Sch1p2",#N/A,TRUE,"Section D-2";"SecD3_Sch1",#N/A,TRUE,"Section D-3";"SecD3_Sch2",#N/A,TRUE,"Section D-3";"SecD3_Sch2A",#N/A,TRUE,"Section D-3";"SecD3_Sch3",#N/A,TRUE,"Section D-3";"SecD3_Sch4",#N/A,TRUE,"Section D-3";"SecD3_Sch5",#N/A,TRUE,"Section D-3";"SecD3_Sch6",#N/A,TRUE,"Section D-3";"SecD3_Sch7",#N/A,TRUE,"Section D-3"}</definedName>
    <definedName name="wrn.All._.Months." localSheetId="8" hidden="1">{#N/A,#N/A,FALSE,"January";#N/A,#N/A,FALSE,"February";#N/A,#N/A,FALSE,"March";#N/A,#N/A,FALSE,"April";#N/A,#N/A,FALSE,"May";#N/A,#N/A,FALSE,"June";#N/A,#N/A,FALSE,"July";#N/A,#N/A,FALSE,"August";#N/A,#N/A,FALSE,"September";#N/A,#N/A,FALSE,"October";#N/A,#N/A,FALSE,"November";#N/A,#N/A,FALSE,"December"}</definedName>
    <definedName name="wrn.All._.Months." hidden="1">{#N/A,#N/A,FALSE,"January";#N/A,#N/A,FALSE,"February";#N/A,#N/A,FALSE,"March";#N/A,#N/A,FALSE,"April";#N/A,#N/A,FALSE,"May";#N/A,#N/A,FALSE,"June";#N/A,#N/A,FALSE,"July";#N/A,#N/A,FALSE,"August";#N/A,#N/A,FALSE,"September";#N/A,#N/A,FALSE,"October";#N/A,#N/A,FALSE,"November";#N/A,#N/A,FALSE,"December"}</definedName>
    <definedName name="wrn.ALL._.MONTHS._1" localSheetId="8" hidden="1">{#N/A,#N/A,FALSE,"JAN99";#N/A,#N/A,FALSE,"FEB99";#N/A,#N/A,FALSE,"MARCH99";#N/A,#N/A,FALSE,"APRIL99";#N/A,#N/A,FALSE,"MAY99";#N/A,#N/A,FALSE,"JUNE99";#N/A,#N/A,FALSE,"JULY99";#N/A,#N/A,FALSE,"AUG99";#N/A,#N/A,FALSE,"SEPT99";#N/A,#N/A,FALSE,"OCT99";#N/A,#N/A,FALSE,"NOV99";#N/A,#N/A,FALSE,"DEC99"}</definedName>
    <definedName name="wrn.ALL._.MONTHS._1" hidden="1">{#N/A,#N/A,FALSE,"JAN99";#N/A,#N/A,FALSE,"FEB99";#N/A,#N/A,FALSE,"MARCH99";#N/A,#N/A,FALSE,"APRIL99";#N/A,#N/A,FALSE,"MAY99";#N/A,#N/A,FALSE,"JUNE99";#N/A,#N/A,FALSE,"JULY99";#N/A,#N/A,FALSE,"AUG99";#N/A,#N/A,FALSE,"SEPT99";#N/A,#N/A,FALSE,"OCT99";#N/A,#N/A,FALSE,"NOV99";#N/A,#N/A,FALSE,"DEC99"}</definedName>
    <definedName name="wrn.All._.Pages." localSheetId="8" hidden="1">{#N/A,#N/A,FALSE,"Cover";#N/A,#N/A,FALSE,"Lead Sheet";#N/A,#N/A,FALSE,"T-Accounts";#N/A,#N/A,FALSE,"Ins &amp; Prem ActualEstimates"}</definedName>
    <definedName name="wrn.All._.Pages." hidden="1">{#N/A,#N/A,FALSE,"Cover";#N/A,#N/A,FALSE,"Lead Sheet";#N/A,#N/A,FALSE,"T-Accounts";#N/A,#N/A,FALSE,"Ins &amp; Prem ActualEstimates"}</definedName>
    <definedName name="wrn.All._.Schedules._.Inputs._.and._.Worksheets." localSheetId="8" hidden="1">{#N/A,#N/A,TRUE,"General Inputs";#N/A,#N/A,TRUE,"IDIQ-I";#N/A,#N/A,TRUE,"IDIQ-II";#N/A,#N/A,TRUE,"IDIQ-III";#N/A,#N/A,TRUE,"IDIQ-IV";#N/A,#N/A,TRUE,"IDIQ-V";#N/A,#N/A,TRUE,"IDIQ-VI";#N/A,#N/A,TRUE,"DO-Ia";#N/A,#N/A,TRUE,"DO-Ib";#N/A,#N/A,TRUE,"DO-II";#N/A,#N/A,TRUE,"DO-II Worksheet";#N/A,#N/A,TRUE,"DO-III";#N/A,#N/A,TRUE,"DO-IV";#N/A,#N/A,TRUE,"DO-V";#N/A,#N/A,TRUE,"DO-V Worksheet"}</definedName>
    <definedName name="wrn.All._.Schedules._.Inputs._.and._.Worksheets." hidden="1">{#N/A,#N/A,TRUE,"General Inputs";#N/A,#N/A,TRUE,"IDIQ-I";#N/A,#N/A,TRUE,"IDIQ-II";#N/A,#N/A,TRUE,"IDIQ-III";#N/A,#N/A,TRUE,"IDIQ-IV";#N/A,#N/A,TRUE,"IDIQ-V";#N/A,#N/A,TRUE,"IDIQ-VI";#N/A,#N/A,TRUE,"DO-Ia";#N/A,#N/A,TRUE,"DO-Ib";#N/A,#N/A,TRUE,"DO-II";#N/A,#N/A,TRUE,"DO-II Worksheet";#N/A,#N/A,TRUE,"DO-III";#N/A,#N/A,TRUE,"DO-IV";#N/A,#N/A,TRUE,"DO-V";#N/A,#N/A,TRUE,"DO-V Worksheet"}</definedName>
    <definedName name="wrn.ALL._.SHEETS." localSheetId="8" hidden="1">{#N/A,#N/A,TRUE,"Summary";#N/A,#N/A,TRUE,"1 Westlakes";#N/A,#N/A,TRUE,"3 Westlakes";#N/A,#N/A,TRUE,"5 Westlakes";#N/A,#N/A,TRUE,"Legend";#N/A,#N/A,TRUE,"Utility"}</definedName>
    <definedName name="wrn.ALL._.SHEETS." hidden="1">{#N/A,#N/A,TRUE,"Summary";#N/A,#N/A,TRUE,"1 Westlakes";#N/A,#N/A,TRUE,"3 Westlakes";#N/A,#N/A,TRUE,"5 Westlakes";#N/A,#N/A,TRUE,"Legend";#N/A,#N/A,TRUE,"Utility"}</definedName>
    <definedName name="wrn.ALL._.SHEETS._1" localSheetId="8" hidden="1">{#N/A,#N/A,FALSE,"GPR";#N/A,#N/A,FALSE,"Vacancy";#N/A,#N/A,FALSE,"MGTFEE";#N/A,#N/A,FALSE,"Bookkeeping Fees";#N/A,#N/A,FALSE,"Interest Income"}</definedName>
    <definedName name="wrn.ALL._.SHEETS._1" hidden="1">{#N/A,#N/A,FALSE,"GPR";#N/A,#N/A,FALSE,"Vacancy";#N/A,#N/A,FALSE,"MGTFEE";#N/A,#N/A,FALSE,"Bookkeeping Fees";#N/A,#N/A,FALSE,"Interest Income"}</definedName>
    <definedName name="wrn.ALL._.STATEMENTS." localSheetId="8" hidden="1">{"BALANCE SHEET",#N/A,FALSE,"Balance Sheet";"INCOME STATEMENT",#N/A,FALSE,"Income Statement";"STMT OF CASH FLOWS",#N/A,FALSE,"Cash Flows Indirect";"PARTNERS CAPITAL STMT",#N/A,FALSE,"Partners Capital"}</definedName>
    <definedName name="wrn.ALL._.STATEMENTS." hidden="1">{"BALANCE SHEET",#N/A,FALSE,"Balance Sheet";"INCOME STATEMENT",#N/A,FALSE,"Income Statement";"STMT OF CASH FLOWS",#N/A,FALSE,"Cash Flows Indirect";"PARTNERS CAPITAL STMT",#N/A,FALSE,"Partners Capital"}</definedName>
    <definedName name="wrn.All._.Total._.Costsl." localSheetId="8" hidden="1">{"Help Desk",#N/A,FALSE,"Total Costs";"Server Management",#N/A,FALSE,"Total Costs";"Application Management",#N/A,FALSE,"Total Costs"}</definedName>
    <definedName name="wrn.All._.Total._.Costsl." hidden="1">{"Help Desk",#N/A,FALSE,"Total Costs";"Server Management",#N/A,FALSE,"Total Costs";"Application Management",#N/A,FALSE,"Total Costs"}</definedName>
    <definedName name="wrn.All._.Worksheets." localSheetId="8"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Ps._.and._.Support._.FTY." localSheetId="8" hidden="1">{"WPFERC_FTYAdj_P1",#N/A,FALSE,"WPs";"WPFERC_FTYAdj_P2",#N/A,FALSE,"WPs";"WPFERC_FTYP1",#N/A,FALSE,"WPs";"WPFERC_FTYP2",#N/A,FALSE,"WPs";"WPFERC_HYP1",#N/A,FALSE,"WPs";"WPFERC_HYP2",#N/A,FALSE,"WPs";"WPFERC_HYBCS_P1",#N/A,FALSE,"WPs";"WPFERC_HYBCS_P2",#N/A,FALSE,"WPs"}</definedName>
    <definedName name="wrn.All._.WPs._.and._.Support._.FTY." hidden="1">{"WPFERC_FTYAdj_P1",#N/A,FALSE,"WPs";"WPFERC_FTYAdj_P2",#N/A,FALSE,"WPs";"WPFERC_FTYP1",#N/A,FALSE,"WPs";"WPFERC_FTYP2",#N/A,FALSE,"WPs";"WPFERC_HYP1",#N/A,FALSE,"WPs";"WPFERC_HYP2",#N/A,FALSE,"WPs";"WPFERC_HYBCS_P1",#N/A,FALSE,"WPs";"WPFERC_HYBCS_P2",#N/A,FALSE,"WPs"}</definedName>
    <definedName name="wrn.All._.WPs._.Not._.Filed." localSheetId="8" hidden="1">{"WP_CEExp",#N/A,FALSE,"WP CC Exp";"Sec_8_Sch1_P1",#N/A,FALSE,"Section 8";"Sec_8_Sch1_P2",#N/A,FALSE,"Section 8";"Sec_8_Sch3",#N/A,FALSE,"Section 8";"Sec_8_Sch4",#N/A,FALSE,"Section 8";"Sec_8_Sch5_P1",#N/A,FALSE,"Section 8";"Sec_8_Sch5_P2",#N/A,FALSE,"Section 8"}</definedName>
    <definedName name="wrn.All._.WPs._.Not._.Filed." hidden="1">{"WP_CEExp",#N/A,FALSE,"WP CC Exp";"Sec_8_Sch1_P1",#N/A,FALSE,"Section 8";"Sec_8_Sch1_P2",#N/A,FALSE,"Section 8";"Sec_8_Sch3",#N/A,FALSE,"Section 8";"Sec_8_Sch4",#N/A,FALSE,"Section 8";"Sec_8_Sch5_P1",#N/A,FALSE,"Section 8";"Sec_8_Sch5_P2",#N/A,FALSE,"Section 8"}</definedName>
    <definedName name="wrn.ALL_STMTS2" localSheetId="8" hidden="1">{"BALANCE SHEET",#N/A,FALSE,"Balance Sheet";"INCOME STATEMENT",#N/A,FALSE,"Income Statement";"STMT OF CASH FLOWS",#N/A,FALSE,"Cash Flows Indirect";"PARTNERS CAPITAL STMT",#N/A,FALSE,"Partners Capital"}</definedName>
    <definedName name="wrn.ALL_STMTS2" hidden="1">{"BALANCE SHEET",#N/A,FALSE,"Balance Sheet";"INCOME STATEMENT",#N/A,FALSE,"Income Statement";"STMT OF CASH FLOWS",#N/A,FALSE,"Cash Flows Indirect";"PARTNERS CAPITAL STMT",#N/A,FALSE,"Partners Capital"}</definedName>
    <definedName name="wrn.ALL2." localSheetId="8" hidden="1">{#N/A,#N/A,FALSE,"DCF";#N/A,#N/A,FALSE,"WACC";#N/A,#N/A,FALSE,"Sales_EBIT";#N/A,#N/A,FALSE,"Capex_Depreciation";#N/A,#N/A,FALSE,"WC";#N/A,#N/A,FALSE,"Interest";#N/A,#N/A,FALSE,"Assumptions"}</definedName>
    <definedName name="wrn.ALL2." hidden="1">{#N/A,#N/A,FALSE,"DCF";#N/A,#N/A,FALSE,"WACC";#N/A,#N/A,FALSE,"Sales_EBIT";#N/A,#N/A,FALSE,"Capex_Depreciation";#N/A,#N/A,FALSE,"WC";#N/A,#N/A,FALSE,"Interest";#N/A,#N/A,FALSE,"Assumptions"}</definedName>
    <definedName name="wrn.ALL6" localSheetId="8" hidden="1">{#N/A,#N/A,FALSE,"ASSUMPTIONS";#N/A,#N/A,FALSE,"Valuation Summary";"page1",#N/A,FALSE,"PRESENTATION";"page2",#N/A,FALSE,"PRESENTATION";#N/A,#N/A,FALSE,"ORIGINAL_ROLLBACK"}</definedName>
    <definedName name="wrn.ALL6" hidden="1">{#N/A,#N/A,FALSE,"ASSUMPTIONS";#N/A,#N/A,FALSE,"Valuation Summary";"page1",#N/A,FALSE,"PRESENTATION";"page2",#N/A,FALSE,"PRESENTATION";#N/A,#N/A,FALSE,"ORIGINAL_ROLLBACK"}</definedName>
    <definedName name="wrn.allowrates." localSheetId="8" hidden="1">{"rates",#N/A,FALSE,"COSSUM"}</definedName>
    <definedName name="wrn.allowrates." hidden="1">{"rates",#N/A,FALSE,"COSSUM"}</definedName>
    <definedName name="wrn.ALLQTRS." localSheetId="8" hidden="1">{"QTR1",#N/A,FALSE,"Q1 Detail";"QTR2",#N/A,FALSE,"Q2 Detail";"QTR3",#N/A,FALSE,"Q3 Detail";"QTR4",#N/A,FALSE,"Q4 Detail"}</definedName>
    <definedName name="wrn.ALLQTRS." hidden="1">{"QTR1",#N/A,FALSE,"Q1 Detail";"QTR2",#N/A,FALSE,"Q2 Detail";"QTR3",#N/A,FALSE,"Q3 Detail";"QTR4",#N/A,FALSE,"Q4 Detail"}</definedName>
    <definedName name="wrn.ALLRPTS." localSheetId="8" hidden="1">{"QTR1",#N/A,FALSE,"96OUT";"QTR2",#N/A,FALSE,"96OUT";"QTR3",#N/A,FALSE,"96OUT";"QTR4",#N/A,FALSE,"96OUT";"YEAR",#N/A,FALSE,"96OUT"}</definedName>
    <definedName name="wrn.ALLRPTS." hidden="1">{"QTR1",#N/A,FALSE,"96OUT";"QTR2",#N/A,FALSE,"96OUT";"QTR3",#N/A,FALSE,"96OUT";"QTR4",#N/A,FALSE,"96OUT";"YEAR",#N/A,FALSE,"96OUT"}</definedName>
    <definedName name="wrn.Amort." localSheetId="8" hidden="1">{"NetExpend_A",#N/A,FALSE,"Total";"AmortSch_1",#N/A,FALSE,"Amort"}</definedName>
    <definedName name="wrn.Amort." hidden="1">{"NetExpend_A",#N/A,FALSE,"Total";"AmortSch_1",#N/A,FALSE,"Amort"}</definedName>
    <definedName name="wrn.AMT1." localSheetId="8" hidden="1">{"AMT1",#N/A,FALSE,"NAVYI"}</definedName>
    <definedName name="wrn.AMT1." hidden="1">{"AMT1",#N/A,FALSE,"NAVYI"}</definedName>
    <definedName name="wrn.AMT2." localSheetId="8" hidden="1">{"AMT2",#N/A,FALSE,"NAVYI"}</definedName>
    <definedName name="wrn.AMT2." hidden="1">{"AMT2",#N/A,FALSE,"NAVYI"}</definedName>
    <definedName name="wrn.AMTADDIT1." localSheetId="8" hidden="1">{"AMTADDIT1",#N/A,FALSE,"NAVYI"}</definedName>
    <definedName name="wrn.AMTADDIT1." hidden="1">{"AMTADDIT1",#N/A,FALSE,"NAVYI"}</definedName>
    <definedName name="wrn.AMTADDIT2." localSheetId="8" hidden="1">{"AMTADDIT2",#N/A,FALSE,"NAVYI"}</definedName>
    <definedName name="wrn.AMTADDIT2." hidden="1">{"AMTADDIT2",#N/A,FALSE,"NAVYI"}</definedName>
    <definedName name="wrn.AMTALL." localSheetId="8" hidden="1">{"AMT1",#N/A,FALSE,"NAVYI";"AMT2",#N/A,FALSE,"NAVYI";"AMTADDIT1",#N/A,FALSE,"NAVYI";"AMTADDIT2",#N/A,FALSE,"NAVYI"}</definedName>
    <definedName name="wrn.AMTALL." hidden="1">{"AMT1",#N/A,FALSE,"NAVYI";"AMT2",#N/A,FALSE,"NAVYI";"AMTADDIT1",#N/A,FALSE,"NAVYI";"AMTADDIT2",#N/A,FALSE,"NAVYI"}</definedName>
    <definedName name="wrn.AMTNOL." localSheetId="8" hidden="1">{#N/A,#N/A,TRUE,"91AMTNOL";#N/A,#N/A,TRUE,"92AMTNOL";#N/A,#N/A,TRUE,"93AMTNOL"}</definedName>
    <definedName name="wrn.AMTNOL." hidden="1">{#N/A,#N/A,TRUE,"91AMTNOL";#N/A,#N/A,TRUE,"92AMTNOL";#N/A,#N/A,TRUE,"93AMTNOL"}</definedName>
    <definedName name="wrn.Annual._.Cashflows." localSheetId="8" hidden="1">{"Revenues",#N/A,FALSE,"MDU";"Depreciation",#N/A,FALSE,"MDU";"Debt",#N/A,FALSE,"MDU";"Financials",#N/A,FALSE,"MDU";"Accounts",#N/A,FALSE,"MDU"}</definedName>
    <definedName name="wrn.Annual._.Cashflows." hidden="1">{"Revenues",#N/A,FALSE,"MDU";"Depreciation",#N/A,FALSE,"MDU";"Debt",#N/A,FALSE,"MDU";"Financials",#N/A,FALSE,"MDU";"Accounts",#N/A,FALSE,"MDU"}</definedName>
    <definedName name="wrn.Annual._.Cashflows._1" localSheetId="8" hidden="1">{"Revenues",#N/A,FALSE,"MDU";"Depreciation",#N/A,FALSE,"MDU";"Debt",#N/A,FALSE,"MDU";"Financials",#N/A,FALSE,"MDU";"Accounts",#N/A,FALSE,"MDU"}</definedName>
    <definedName name="wrn.Annual._.Cashflows._1" hidden="1">{"Revenues",#N/A,FALSE,"MDU";"Depreciation",#N/A,FALSE,"MDU";"Debt",#N/A,FALSE,"MDU";"Financials",#N/A,FALSE,"MDU";"Accounts",#N/A,FALSE,"MDU"}</definedName>
    <definedName name="wrn.Annual._.Cashflows2." localSheetId="8" hidden="1">{"Revenues",#N/A,FALSE,"MDU";"Depreciation",#N/A,FALSE,"MDU";"Debt",#N/A,FALSE,"MDU";"Financials",#N/A,FALSE,"MDU";"Accounts",#N/A,FALSE,"MDU"}</definedName>
    <definedName name="wrn.Annual._.Cashflows2." hidden="1">{"Revenues",#N/A,FALSE,"MDU";"Depreciation",#N/A,FALSE,"MDU";"Debt",#N/A,FALSE,"MDU";"Financials",#N/A,FALSE,"MDU";"Accounts",#N/A,FALSE,"MDU"}</definedName>
    <definedName name="wrn.Annual._.Look." localSheetId="8" hidden="1">{#N/A,#N/A,FALSE,"2003 Summary by Unit";#N/A,#N/A,FALSE,"2004 Summary by Unit";#N/A,#N/A,FALSE,"2005 Summary by Unit";#N/A,#N/A,FALSE,"2006 Summary by Unit";#N/A,#N/A,FALSE,"2007 Summary by Unit"}</definedName>
    <definedName name="wrn.Annual._.Look." hidden="1">{#N/A,#N/A,FALSE,"2003 Summary by Unit";#N/A,#N/A,FALSE,"2004 Summary by Unit";#N/A,#N/A,FALSE,"2005 Summary by Unit";#N/A,#N/A,FALSE,"2006 Summary by Unit";#N/A,#N/A,FALSE,"2007 Summary by Unit"}</definedName>
    <definedName name="wrn.Annual._.Look2." localSheetId="8" hidden="1">{#N/A,#N/A,FALSE,"2003 Summary by Unit";#N/A,#N/A,FALSE,"2004 Summary by Unit";#N/A,#N/A,FALSE,"2005 Summary by Unit";#N/A,#N/A,FALSE,"2006 Summary by Unit";#N/A,#N/A,FALSE,"2007 Summary by Unit"}</definedName>
    <definedName name="wrn.Annual._.Look2." hidden="1">{#N/A,#N/A,FALSE,"2003 Summary by Unit";#N/A,#N/A,FALSE,"2004 Summary by Unit";#N/A,#N/A,FALSE,"2005 Summary by Unit";#N/A,#N/A,FALSE,"2006 Summary by Unit";#N/A,#N/A,FALSE,"2007 Summary by Unit"}</definedName>
    <definedName name="wrn.Annual._.Lookv1" localSheetId="8" hidden="1">{#N/A,#N/A,FALSE,"2003 Summary by Unit";#N/A,#N/A,FALSE,"2004 Summary by Unit";#N/A,#N/A,FALSE,"2005 Summary by Unit";#N/A,#N/A,FALSE,"2006 Summary by Unit";#N/A,#N/A,FALSE,"2007 Summary by Unit"}</definedName>
    <definedName name="wrn.Annual._.Lookv1" hidden="1">{#N/A,#N/A,FALSE,"2003 Summary by Unit";#N/A,#N/A,FALSE,"2004 Summary by Unit";#N/A,#N/A,FALSE,"2005 Summary by Unit";#N/A,#N/A,FALSE,"2006 Summary by Unit";#N/A,#N/A,FALSE,"2007 Summary by Unit"}</definedName>
    <definedName name="wrn.Annual._.Report." localSheetId="8"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PLICAÇÃO." localSheetId="8" hidden="1">{#N/A,#N/A,FALSE,"CONTROLE"}</definedName>
    <definedName name="wrn.APLICAÇÃO." hidden="1">{#N/A,#N/A,FALSE,"CONTROLE"}</definedName>
    <definedName name="wrn.Application._.Management._.Total._.Costs." localSheetId="8" hidden="1">{"Application Management",#N/A,FALSE,"Total Costs"}</definedName>
    <definedName name="wrn.Application._.Management._.Total._.Costs." hidden="1">{"Application Management",#N/A,FALSE,"Total Costs"}</definedName>
    <definedName name="wrn.Arcform1." localSheetId="8" hidden="1">{"One",#N/A,FALSE,"Property";"Rent Analysis",#N/A,FALSE,"Rent &amp; Income";"Market",#N/A,FALSE,"Market";"Environmental",#N/A,FALSE,"Environmental"}</definedName>
    <definedName name="wrn.Arcform1." hidden="1">{"One",#N/A,FALSE,"Property";"Rent Analysis",#N/A,FALSE,"Rent &amp; Income";"Market",#N/A,FALSE,"Market";"Environmental",#N/A,FALSE,"Environmental"}</definedName>
    <definedName name="wrn.Arcform2." localSheetId="8" hidden="1">{"Development Team",#N/A,FALSE,"Team";"Environmental",#N/A,FALSE,"Environmental";"Permanent",#N/A,FALSE,"Perm Mtg";"Soft",#N/A,FALSE,"Soft Mtg"}</definedName>
    <definedName name="wrn.Arcform2." hidden="1">{"Development Team",#N/A,FALSE,"Team";"Environmental",#N/A,FALSE,"Environmental";"Permanent",#N/A,FALSE,"Perm Mtg";"Soft",#N/A,FALSE,"Soft Mtg"}</definedName>
    <definedName name="wrn.Arcform3." localSheetId="8" hidden="1">{"Grant",#N/A,FALSE,"Grant";"GP Developer",#N/A,FALSE,"GP &amp; Dev Loans";"Operating Analysis",#N/A,FALSE,"Operations";"Tax Credit",#N/A,FALSE,"Tax Credits";"Tax Credit Analysis",#N/A,FALSE,"TC Analysis"}</definedName>
    <definedName name="wrn.Arcform3." hidden="1">{"Grant",#N/A,FALSE,"Grant";"GP Developer",#N/A,FALSE,"GP &amp; Dev Loans";"Operating Analysis",#N/A,FALSE,"Operations";"Tax Credit",#N/A,FALSE,"Tax Credits";"Tax Credit Analysis",#N/A,FALSE,"TC Analysis"}</definedName>
    <definedName name="wrn.Arcform4." localSheetId="8" hidden="1">{"Construction Analysis",#N/A,FALSE,"Constr Analysis";"Construction Financing",#N/A,FALSE,"Constr Finan";"Guarantees and Reserves",#N/A,FALSE,"Guar &amp; Reserves"}</definedName>
    <definedName name="wrn.Arcform4." hidden="1">{"Construction Analysis",#N/A,FALSE,"Constr Analysis";"Construction Financing",#N/A,FALSE,"Constr Finan";"Guarantees and Reserves",#N/A,FALSE,"Guar &amp; Reserves"}</definedName>
    <definedName name="wrn.ARKANSAS." localSheetId="8" hidden="1">{#N/A,#N/A,FALSE,"LOCAL.XLS"}</definedName>
    <definedName name="wrn.ARKANSAS." hidden="1">{#N/A,#N/A,FALSE,"LOCAL.XLS"}</definedName>
    <definedName name="wrn.ARREC." localSheetId="8" hidden="1">{#N/A,#N/A,FALSE,"ARREC"}</definedName>
    <definedName name="wrn.ARREC." hidden="1">{#N/A,#N/A,FALSE,"ARREC"}</definedName>
    <definedName name="wrn.assumptions." localSheetId="8" hidden="1">{"baseassum",#N/A,FALSE,"BASEDCF";"bassum2",#N/A,FALSE,"BASEDCF";"hmix",#N/A,FALSE,"BASEDCF"}</definedName>
    <definedName name="wrn.assumptions." hidden="1">{"baseassum",#N/A,FALSE,"BASEDCF";"bassum2",#N/A,FALSE,"BASEDCF";"hmix",#N/A,FALSE,"BASEDCF"}</definedName>
    <definedName name="wrn.audit._.adjustments." localSheetId="8" hidden="1">{#N/A,#N/A,TRUE,"Summary";#N/A,#N/A,TRUE,"Amort.";#N/A,#N/A,TRUE,"93TAX";#N/A,#N/A,TRUE,"93NOLCB";#N/A,#N/A,TRUE,"92TAX";#N/A,#N/A,TRUE,"92NOLCB";#N/A,#N/A,TRUE,"91TAX";#N/A,#N/A,TRUE,"91NOLCB";#N/A,#N/A,TRUE,"92AMTNOL";#N/A,#N/A,TRUE,"921120X"}</definedName>
    <definedName name="wrn.audit._.adjustments." hidden="1">{#N/A,#N/A,TRUE,"Summary";#N/A,#N/A,TRUE,"Amort.";#N/A,#N/A,TRUE,"93TAX";#N/A,#N/A,TRUE,"93NOLCB";#N/A,#N/A,TRUE,"92TAX";#N/A,#N/A,TRUE,"92NOLCB";#N/A,#N/A,TRUE,"91TAX";#N/A,#N/A,TRUE,"91NOLCB";#N/A,#N/A,TRUE,"92AMTNOL";#N/A,#N/A,TRUE,"921120X"}</definedName>
    <definedName name="wrn.August._.1._.2003._.Rate._.Change." localSheetId="8"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Filing." localSheetId="8" hidden="1">{"2002 Scedule A Revenue Proof",#N/A,FALSE,"Schedule A";"2002 Rate Detail",#N/A,FALSE,"Schedule B";"2002 Light Rates Page 1",#N/A,FALSE,"Schedule B";"2002 Light Rates Page 2",#N/A,FALSE,"Schedule B";"Schedule C",#N/A,FALSE,"Schedule C"}</definedName>
    <definedName name="wrn.August._.1._.Filing." hidden="1">{"2002 Scedule A Revenue Proof",#N/A,FALSE,"Schedule A";"2002 Rate Detail",#N/A,FALSE,"Schedule B";"2002 Light Rates Page 1",#N/A,FALSE,"Schedule B";"2002 Light Rates Page 2",#N/A,FALSE,"Schedule B";"Schedule C",#N/A,FALSE,"Schedule C"}</definedName>
    <definedName name="wrn.Availability." localSheetId="8" hidden="1">{#N/A,#N/A,TRUE,"EngExp1";#N/A,#N/A,TRUE,"EngExp2"}</definedName>
    <definedName name="wrn.Availability." hidden="1">{#N/A,#N/A,TRUE,"EngExp1";#N/A,#N/A,TRUE,"EngExp2"}</definedName>
    <definedName name="wrn.B._.P._.TDS." localSheetId="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lance._.sheet." localSheetId="8" hidden="1">{"bs",#N/A,FALSE,"SCF"}</definedName>
    <definedName name="wrn.balance._.sheet." hidden="1">{"bs",#N/A,FALSE,"SCF"}</definedName>
    <definedName name="wrn.balance._.sheet2." localSheetId="8" hidden="1">{"bs",#N/A,FALSE,"SCF"}</definedName>
    <definedName name="wrn.balance._.sheet2." hidden="1">{"bs",#N/A,FALSE,"SCF"}</definedName>
    <definedName name="wrn.balance._.sheet3." localSheetId="8" hidden="1">{"bs",#N/A,FALSE,"SCF"}</definedName>
    <definedName name="wrn.balance._.sheet3." hidden="1">{"bs",#N/A,FALSE,"SCF"}</definedName>
    <definedName name="wrn.balance._.sheet4." localSheetId="8" hidden="1">{"bs",#N/A,FALSE,"SCF"}</definedName>
    <definedName name="wrn.balance._.sheet4." hidden="1">{"bs",#N/A,FALSE,"SCF"}</definedName>
    <definedName name="wrn.balance._sheet2." localSheetId="8" hidden="1">{"bs",#N/A,FALSE,"SCF"}</definedName>
    <definedName name="wrn.balance._sheet2." hidden="1">{"bs",#N/A,FALSE,"SCF"}</definedName>
    <definedName name="wrn.balance_sheet2" localSheetId="8" hidden="1">{"BALANCE SHEET",#N/A,FALSE,"Balance Sheet"}</definedName>
    <definedName name="wrn.balance_sheet2" hidden="1">{"BALANCE SHEET",#N/A,FALSE,"Balance Sheet"}</definedName>
    <definedName name="wrn.BARRIERS." localSheetId="8" hidden="1">{#N/A,#N/A,FALSE,"ALLTWN9";#N/A,#N/A,FALSE,"AUSTIN7";#N/A,#N/A,FALSE,"BURLGTN5";#N/A,#N/A,FALSE,"DALLAS4";#N/A,#N/A,FALSE,"PHOENIX2";#N/A,#N/A,FALSE,"PORTLND6";#N/A,#N/A,FALSE,"SV1";#N/A,#N/A,FALSE,"PACRIM";#N/A,#N/A,FALSE,"SUMMARY1";#N/A,#N/A,FALSE,"SUMMARY2"}</definedName>
    <definedName name="wrn.BARRIERS." hidden="1">{#N/A,#N/A,FALSE,"ALLTWN9";#N/A,#N/A,FALSE,"AUSTIN7";#N/A,#N/A,FALSE,"BURLGTN5";#N/A,#N/A,FALSE,"DALLAS4";#N/A,#N/A,FALSE,"PHOENIX2";#N/A,#N/A,FALSE,"PORTLND6";#N/A,#N/A,FALSE,"SV1";#N/A,#N/A,FALSE,"PACRIM";#N/A,#N/A,FALSE,"SUMMARY1";#N/A,#N/A,FALSE,"SUMMARY2"}</definedName>
    <definedName name="wrn.Basic." localSheetId="8" hidden="1">{#N/A,#N/A,FALSE,"O&amp;M by processes";#N/A,#N/A,FALSE,"Elec Act vs Bud";#N/A,#N/A,FALSE,"G&amp;A";#N/A,#N/A,FALSE,"BGS";#N/A,#N/A,FALSE,"Res Cost"}</definedName>
    <definedName name="wrn.Basic." hidden="1">{#N/A,#N/A,FALSE,"O&amp;M by processes";#N/A,#N/A,FALSE,"Elec Act vs Bud";#N/A,#N/A,FALSE,"G&amp;A";#N/A,#N/A,FALSE,"BGS";#N/A,#N/A,FALSE,"Res Cost"}</definedName>
    <definedName name="wrn.BCG._.All._.Periods." localSheetId="8" hidden="1">{#N/A,#N/A,TRUE,"Monthly BCG";#N/A,#N/A,TRUE,"Qrt BCG";#N/A,#N/A,TRUE,"FY BCG";#N/A,#N/A,TRUE,"1Q BCG";#N/A,#N/A,TRUE,"2Q BCG";#N/A,#N/A,TRUE,"3Q BCG";#N/A,#N/A,TRUE,"4Q BCG"}</definedName>
    <definedName name="wrn.BCG._.All._.Periods." hidden="1">{#N/A,#N/A,TRUE,"Monthly BCG";#N/A,#N/A,TRUE,"Qrt BCG";#N/A,#N/A,TRUE,"FY BCG";#N/A,#N/A,TRUE,"1Q BCG";#N/A,#N/A,TRUE,"2Q BCG";#N/A,#N/A,TRUE,"3Q BCG";#N/A,#N/A,TRUE,"4Q BCG"}</definedName>
    <definedName name="wrn.BEAVERTON." localSheetId="8" hidden="1">{"BEAVERTON",#N/A,FALSE,"M-1"}</definedName>
    <definedName name="wrn.BEAVERTON." hidden="1">{"BEAVERTON",#N/A,FALSE,"M-1"}</definedName>
    <definedName name="wrn.BidCo." localSheetId="8" hidden="1">{#N/A,#N/A,FALSE,"BidCo Assumptions";#N/A,#N/A,FALSE,"Credit Stats";#N/A,#N/A,FALSE,"Bidco Summary";#N/A,#N/A,FALSE,"BIDCO Consolidated"}</definedName>
    <definedName name="wrn.BidCo." hidden="1">{#N/A,#N/A,FALSE,"BidCo Assumptions";#N/A,#N/A,FALSE,"Credit Stats";#N/A,#N/A,FALSE,"Bidco Summary";#N/A,#N/A,FALSE,"BIDCO Consolidated"}</definedName>
    <definedName name="wrn.BLMALL." localSheetId="8" hidden="1">{"BLMCG80LP",#N/A,FALSE,"SCORPS";"BLMCG80GP",#N/A,FALSE,"SCORPS";"BLMMTWHIT",#N/A,FALSE,"SCORPS";"BLMMTWHITGP",#N/A,FALSE,"SCORPS";"BLMMTWHITIILP",#N/A,FALSE,"SCORPS";"BLMMTWHITIIGP",#N/A,FALSE,"SCORPS";"BLMPACLP",#N/A,FALSE,"SCORPS";"BLMPACGP",#N/A,FALSE,"SCORPS";"BLMWCLP",#N/A,FALSE,"SCORPS";"BLMWCGP",#N/A,FALSE,"SCORPS";"BLMCG80SPLP",#N/A,FALSE,"SCORPS";"BLMCG80SPGP",#N/A,FALSE,"SCORPS"}</definedName>
    <definedName name="wrn.BLMALL." hidden="1">{"BLMCG80LP",#N/A,FALSE,"SCORPS";"BLMCG80GP",#N/A,FALSE,"SCORPS";"BLMMTWHIT",#N/A,FALSE,"SCORPS";"BLMMTWHITGP",#N/A,FALSE,"SCORPS";"BLMMTWHITIILP",#N/A,FALSE,"SCORPS";"BLMMTWHITIIGP",#N/A,FALSE,"SCORPS";"BLMPACLP",#N/A,FALSE,"SCORPS";"BLMPACGP",#N/A,FALSE,"SCORPS";"BLMWCLP",#N/A,FALSE,"SCORPS";"BLMWCGP",#N/A,FALSE,"SCORPS";"BLMCG80SPLP",#N/A,FALSE,"SCORPS";"BLMCG80SPGP",#N/A,FALSE,"SCORPS"}</definedName>
    <definedName name="wrn.BLMCG80GP." localSheetId="8" hidden="1">{"BLMCG80GP",#N/A,FALSE,"SCORPS"}</definedName>
    <definedName name="wrn.BLMCG80GP." hidden="1">{"BLMCG80GP",#N/A,FALSE,"SCORPS"}</definedName>
    <definedName name="wrn.BLMCG80LP." localSheetId="8" hidden="1">{"BLMCG80LP",#N/A,FALSE,"SCORPS"}</definedName>
    <definedName name="wrn.BLMCG80LP." hidden="1">{"BLMCG80LP",#N/A,FALSE,"SCORPS"}</definedName>
    <definedName name="wrn.BLMCG80SPGP." localSheetId="8" hidden="1">{"BLMCG80SPGP",#N/A,FALSE,"SCORPS"}</definedName>
    <definedName name="wrn.BLMCG80SPGP." hidden="1">{"BLMCG80SPGP",#N/A,FALSE,"SCORPS"}</definedName>
    <definedName name="wrn.BLMCG80SPLP." localSheetId="8" hidden="1">{"BLMCG80SPLP",#N/A,FALSE,"SCORPS"}</definedName>
    <definedName name="wrn.BLMCG80SPLP." hidden="1">{"BLMCG80SPLP",#N/A,FALSE,"SCORPS"}</definedName>
    <definedName name="wrn.BLMMTWHITGP." localSheetId="8" hidden="1">{"BLMMTWHITGP",#N/A,FALSE,"SCORPS"}</definedName>
    <definedName name="wrn.BLMMTWHITGP." hidden="1">{"BLMMTWHITGP",#N/A,FALSE,"SCORPS"}</definedName>
    <definedName name="wrn.BLMMTWHITIIGP." localSheetId="8" hidden="1">{"BLMMTWHITIIGP",#N/A,FALSE,"SCORPS"}</definedName>
    <definedName name="wrn.BLMMTWHITIIGP." hidden="1">{"BLMMTWHITIIGP",#N/A,FALSE,"SCORPS"}</definedName>
    <definedName name="wrn.BLMMTWHITIILP." localSheetId="8" hidden="1">{"BLMMTWHITIILP",#N/A,FALSE,"SCORPS"}</definedName>
    <definedName name="wrn.BLMMTWHITIILP." hidden="1">{"BLMMTWHITIILP",#N/A,FALSE,"SCORPS"}</definedName>
    <definedName name="wrn.BLMMTWHITLP." localSheetId="8" hidden="1">{"BLMMTWHIT",#N/A,FALSE,"SCORPS"}</definedName>
    <definedName name="wrn.BLMMTWHITLP." hidden="1">{"BLMMTWHIT",#N/A,FALSE,"SCORPS"}</definedName>
    <definedName name="wrn.BLMPACGP." localSheetId="8" hidden="1">{"BLMPACGP",#N/A,FALSE,"SCORPS"}</definedName>
    <definedName name="wrn.BLMPACGP." hidden="1">{"BLMPACGP",#N/A,FALSE,"SCORPS"}</definedName>
    <definedName name="wrn.BLMPACLP." localSheetId="8" hidden="1">{"BLMPACLP",#N/A,FALSE,"SCORPS"}</definedName>
    <definedName name="wrn.BLMPACLP." hidden="1">{"BLMPACLP",#N/A,FALSE,"SCORPS"}</definedName>
    <definedName name="wrn.BLMWCGP." localSheetId="8" hidden="1">{"BLMWCGP",#N/A,FALSE,"SCORPS"}</definedName>
    <definedName name="wrn.BLMWCGP." hidden="1">{"BLMWCGP",#N/A,FALSE,"SCORPS"}</definedName>
    <definedName name="wrn.BLMWCLP." localSheetId="8" hidden="1">{"BLMWCLP",#N/A,FALSE,"SCORPS"}</definedName>
    <definedName name="wrn.BLMWCLP." hidden="1">{"BLMWCLP",#N/A,FALSE,"SCORPS"}</definedName>
    <definedName name="wrn.Blue._.Book._.Dec." localSheetId="8"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wrn.Blue._.Book._.Dec."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definedName>
    <definedName name="wrn.Blue._.Book._.Feb._.01." localSheetId="8" hidden="1">{#N/A,#N/A,FALSE,"Index";#N/A,#N/A,FALSE,"1-1 Vol Graph";#N/A,#N/A,FALSE,"1-2 Approve App Graph";#N/A,#N/A,FALSE,"1-3  Sales Summary_Volume";#N/A,#N/A,FALSE,"1-4  Net Effective Members"}</definedName>
    <definedName name="wrn.Blue._.Book._.Feb._.01." hidden="1">{#N/A,#N/A,FALSE,"Index";#N/A,#N/A,FALSE,"1-1 Vol Graph";#N/A,#N/A,FALSE,"1-2 Approve App Graph";#N/A,#N/A,FALSE,"1-3  Sales Summary_Volume";#N/A,#N/A,FALSE,"1-4  Net Effective Members"}</definedName>
    <definedName name="wrn.Brad." localSheetId="8" hidden="1">{#N/A,#N/A,FALSE,"IS-Current";#N/A,#N/A,FALSE,"BS Current";#N/A,#N/A,FALSE,"CF Current";#N/A,#N/A,FALSE,"IS-Diff";#N/A,#N/A,FALSE,"BS-Diff";#N/A,#N/A,FALSE,"CF-Diff"}</definedName>
    <definedName name="wrn.Brad." hidden="1">{#N/A,#N/A,FALSE,"IS-Current";#N/A,#N/A,FALSE,"BS Current";#N/A,#N/A,FALSE,"CF Current";#N/A,#N/A,FALSE,"IS-Diff";#N/A,#N/A,FALSE,"BS-Diff";#N/A,#N/A,FALSE,"CF-Diff"}</definedName>
    <definedName name="wrn.Bridge." localSheetId="8"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definedName>
    <definedName name="wrn.Bridge."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definedName>
    <definedName name="wrn.BudFcst." localSheetId="8" hidden="1">{"BudFsct2000",#N/A,FALSE,"2000 Bdgt vs 2000 Fcst"}</definedName>
    <definedName name="wrn.BudFcst." hidden="1">{"BudFsct2000",#N/A,FALSE,"2000 Bdgt vs 2000 Fcst"}</definedName>
    <definedName name="wrn.Budget." localSheetId="8" hidden="1">{"Budget",#N/A,FALSE,"GASEPS";"BudVsAct",#N/A,FALSE,"GASEPS";"BudVsPy",#N/A,FALSE,"GASEPS"}</definedName>
    <definedName name="wrn.Budget." hidden="1">{"Budget",#N/A,FALSE,"GASEPS";"BudVsAct",#N/A,FALSE,"GASEPS";"BudVsPy",#N/A,FALSE,"GASEPS"}</definedName>
    <definedName name="wrn.Budgets." localSheetId="8" hidden="1">{"Budget",#N/A,FALSE,"ELECTEPS";"BudVsAct",#N/A,FALSE,"ELECTEPS";"BudVsPY",#N/A,FALSE,"ELECTEPS"}</definedName>
    <definedName name="wrn.Budgets." hidden="1">{"Budget",#N/A,FALSE,"ELECTEPS";"BudVsAct",#N/A,FALSE,"ELECTEPS";"BudVsPY",#N/A,FALSE,"ELECTEPS"}</definedName>
    <definedName name="wrn.Buildups." localSheetId="8"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Calculations." localSheetId="8"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2000." localSheetId="8" hidden="1">{"CAP2000",#N/A,FALSE,"Capital"}</definedName>
    <definedName name="wrn.CAP2000." hidden="1">{"CAP2000",#N/A,FALSE,"Capital"}</definedName>
    <definedName name="wrn.CAPLEASE98." localSheetId="8" hidden="1">{"PG1",#N/A,FALSE,"YEAR";"PG2",#N/A,FALSE,"YEAR";"PG3",#N/A,FALSE,"YEAR";"PG4",#N/A,FALSE,"YEAR"}</definedName>
    <definedName name="wrn.CAPLEASE98." hidden="1">{"PG1",#N/A,FALSE,"YEAR";"PG2",#N/A,FALSE,"YEAR";"PG3",#N/A,FALSE,"YEAR";"PG4",#N/A,FALSE,"YEAR"}</definedName>
    <definedName name="wrn.CASH." localSheetId="8" hidden="1">{#N/A,#N/A,FALSE,"ACTUAL";#N/A,#N/A,FALSE,"FORECAST";#N/A,#N/A,FALSE,"PAYMENTS";#N/A,#N/A,FALSE,"SUMMARY";#N/A,#N/A,FALSE,"BALANCE CHECK"}</definedName>
    <definedName name="wrn.CASH." hidden="1">{#N/A,#N/A,FALSE,"ACTUAL";#N/A,#N/A,FALSE,"FORECAST";#N/A,#N/A,FALSE,"PAYMENTS";#N/A,#N/A,FALSE,"SUMMARY";#N/A,#N/A,FALSE,"BALANCE CHECK"}</definedName>
    <definedName name="wrn.Cash._.Flow._.Statement." localSheetId="8" hidden="1">{"CashPrintArea",#N/A,FALSE,"Cash (c)"}</definedName>
    <definedName name="wrn.Cash._.Flow._.Statement." hidden="1">{"CashPrintArea",#N/A,FALSE,"Cash (c)"}</definedName>
    <definedName name="wrn.Cash._.Products." localSheetId="8" hidden="1">{"Cash - Products",#N/A,FALSE,"SUB BS Flux"}</definedName>
    <definedName name="wrn.Cash._.Products." hidden="1">{"Cash - Products",#N/A,FALSE,"SUB BS Flux"}</definedName>
    <definedName name="wrn.CCORPNAVY2LP." localSheetId="8" hidden="1">{"CCORPNAVY2LP",#N/A,FALSE,"SCORPS"}</definedName>
    <definedName name="wrn.CCORPNAVY2LP." hidden="1">{"CCORPNAVY2LP",#N/A,FALSE,"SCORPS"}</definedName>
    <definedName name="wrn.ccroll." localSheetId="8"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F._.Statement." localSheetId="8" hidden="1">{"CashPrintArea",#N/A,FALSE,"Cash (c)"}</definedName>
    <definedName name="wrn.CF._.Statement." hidden="1">{"CashPrintArea",#N/A,FALSE,"Cash (c)"}</definedName>
    <definedName name="wrn.CF._.Statement._.Base._.Case." localSheetId="8" hidden="1">{"CashPrintArea",#N/A,FALSE,"Cash (c)"}</definedName>
    <definedName name="wrn.CF._.Statement._.Base._.Case." hidden="1">{"CashPrintArea",#N/A,FALSE,"Cash (c)"}</definedName>
    <definedName name="wrn.CG80GP." localSheetId="8" hidden="1">{"CG80GP",#N/A,FALSE,"SCORPS"}</definedName>
    <definedName name="wrn.CG80GP." hidden="1">{"CG80GP",#N/A,FALSE,"SCORPS"}</definedName>
    <definedName name="wrn.CG80GP2." localSheetId="8" hidden="1">{"CG80GP2",#N/A,FALSE,"SCORPS"}</definedName>
    <definedName name="wrn.CG80GP2." hidden="1">{"CG80GP2",#N/A,FALSE,"SCORPS"}</definedName>
    <definedName name="wrn.CG80LP." localSheetId="8" hidden="1">{"CG80LP",#N/A,FALSE,"SCORPS"}</definedName>
    <definedName name="wrn.CG80LP." hidden="1">{"CG80LP",#N/A,FALSE,"SCORPS"}</definedName>
    <definedName name="wrn.CG80LP2." localSheetId="8" hidden="1">{"CG80LP2",#N/A,FALSE,"SCORPS"}</definedName>
    <definedName name="wrn.CG80LP2." hidden="1">{"CG80LP2",#N/A,FALSE,"SCORPS"}</definedName>
    <definedName name="wrn.CGE" localSheetId="8"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hart._.Printouts." localSheetId="8"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Set." localSheetId="8"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hiron._.IRS._.Audit." localSheetId="8" hidden="1">{#N/A,#N/A,FALSE,"Summary";#N/A,#N/A,FALSE,"1991";#N/A,#N/A,FALSE,"91 AMT";#N/A,#N/A,FALSE,"1992";#N/A,#N/A,FALSE,"92 AMT";#N/A,#N/A,FALSE,"1993";#N/A,#N/A,FALSE,"93 AMT"}</definedName>
    <definedName name="wrn.Chiron._.IRS._.Audit." hidden="1">{#N/A,#N/A,FALSE,"Summary";#N/A,#N/A,FALSE,"1991";#N/A,#N/A,FALSE,"91 AMT";#N/A,#N/A,FALSE,"1992";#N/A,#N/A,FALSE,"92 AMT";#N/A,#N/A,FALSE,"1993";#N/A,#N/A,FALSE,"93 AMT"}</definedName>
    <definedName name="wrn.CIN." localSheetId="8" hidden="1">{#N/A,#N/A,TRUE,"CIN-11";#N/A,#N/A,TRUE,"CIN-13";#N/A,#N/A,TRUE,"CIN-14";#N/A,#N/A,TRUE,"CIN-16";#N/A,#N/A,TRUE,"CIN-17";#N/A,#N/A,TRUE,"CIN-18";#N/A,#N/A,TRUE,"CIN Earnings To Fixed Charges";#N/A,#N/A,TRUE,"CIN Financial Ratios";#N/A,#N/A,TRUE,"CIN-IS";#N/A,#N/A,TRUE,"CIN-BS";#N/A,#N/A,TRUE,"CIN-CS";#N/A,#N/A,TRUE,"Invest In Unconsol Subs"}</definedName>
    <definedName name="wrn.CIN." hidden="1">{#N/A,#N/A,TRUE,"CIN-11";#N/A,#N/A,TRUE,"CIN-13";#N/A,#N/A,TRUE,"CIN-14";#N/A,#N/A,TRUE,"CIN-16";#N/A,#N/A,TRUE,"CIN-17";#N/A,#N/A,TRUE,"CIN-18";#N/A,#N/A,TRUE,"CIN Earnings To Fixed Charges";#N/A,#N/A,TRUE,"CIN Financial Ratios";#N/A,#N/A,TRUE,"CIN-IS";#N/A,#N/A,TRUE,"CIN-BS";#N/A,#N/A,TRUE,"CIN-CS";#N/A,#N/A,TRUE,"Invest In Unconsol Subs"}</definedName>
    <definedName name="wrn.clp_detail_doc." localSheetId="8"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detail_doc2" localSheetId="8" hidden="1">{"clp_ltd_doc",#N/A,FALSE,"CLP";"clp_om_doc",#N/A,FALSE,"CLP";"clp_ra_doc",#N/A,FALSE,"CLP";"clp_rb_doc",#N/A,FALSE,"CLP";"clp_rev_doc",#N/A,FALSE,"CLP";"clp_tax_doc",#N/A,FALSE,"CLP";"clp_wc_doc",#N/A,FALSE,"CLP";"clp_power_doc",#N/A,FALSE,"CLP"}</definedName>
    <definedName name="wrn.clp_detail_doc2" hidden="1">{"clp_ltd_doc",#N/A,FALSE,"CLP";"clp_om_doc",#N/A,FALSE,"CLP";"clp_ra_doc",#N/A,FALSE,"CLP";"clp_rb_doc",#N/A,FALSE,"CLP";"clp_rev_doc",#N/A,FALSE,"CLP";"clp_tax_doc",#N/A,FALSE,"CLP";"clp_wc_doc",#N/A,FALSE,"CLP";"clp_power_doc",#N/A,FALSE,"CLP"}</definedName>
    <definedName name="wrn.clp_fs_doc" localSheetId="8" hidden="1">{"clp_bs_doc",#N/A,FALSE,"CLP";"clp_is_doc",#N/A,FALSE,"CLP";"clp_cf_doc",#N/A,FALSE,"CLP";"clp_fr_doc",#N/A,FALSE,"CLP"}</definedName>
    <definedName name="wrn.clp_fs_doc" hidden="1">{"clp_bs_doc",#N/A,FALSE,"CLP";"clp_is_doc",#N/A,FALSE,"CLP";"clp_cf_doc",#N/A,FALSE,"CLP";"clp_fr_doc",#N/A,FALSE,"CLP"}</definedName>
    <definedName name="wrn.clp_fs_doc." localSheetId="8" hidden="1">{"clp_bs_doc",#N/A,FALSE,"CLP";"clp_is_doc",#N/A,FALSE,"CLP";"clp_cf_doc",#N/A,FALSE,"CLP";"clp_fr_doc",#N/A,FALSE,"CLP"}</definedName>
    <definedName name="wrn.clp_fs_doc." hidden="1">{"clp_bs_doc",#N/A,FALSE,"CLP";"clp_is_doc",#N/A,FALSE,"CLP";"clp_cf_doc",#N/A,FALSE,"CLP";"clp_fr_doc",#N/A,FALSE,"CLP"}</definedName>
    <definedName name="WRN.CM" localSheetId="8" hidden="1">{#N/A,#N/A,FALSE,"FAB VENDORS";"BUD SUM",#N/A,FALSE,"BUD SUM WO TEX"}</definedName>
    <definedName name="WRN.CM" hidden="1">{#N/A,#N/A,FALSE,"FAB VENDORS";"BUD SUM",#N/A,FALSE,"BUD SUM WO TEX"}</definedName>
    <definedName name="wrn.COKE." localSheetId="8" hidden="1">{#N/A,#N/A,FALSE,"COKE"}</definedName>
    <definedName name="wrn.COKE." hidden="1">{#N/A,#N/A,FALSE,"COKE"}</definedName>
    <definedName name="wrn.Color._.Printer." localSheetId="8" hidden="1">{#N/A,#N/A,FALSE,"Index (2)";#N/A,#N/A,FALSE,"1-1 Vol Graph";#N/A,#N/A,FALSE,"1-2 Approve App Graph";#N/A,#N/A,FALSE,"6-1 Email Graph";#N/A,#N/A,FALSE,"6-2 Chat Graph";#N/A,#N/A,FALSE,"6-3 Total Calls_Abandoned";#N/A,#N/A,FALSE,"6-4 Abandoned Graph";#N/A,#N/A,FALSE,"6-5 Within 30 Sec"}</definedName>
    <definedName name="wrn.Color._.Printer." hidden="1">{#N/A,#N/A,FALSE,"Index (2)";#N/A,#N/A,FALSE,"1-1 Vol Graph";#N/A,#N/A,FALSE,"1-2 Approve App Graph";#N/A,#N/A,FALSE,"6-1 Email Graph";#N/A,#N/A,FALSE,"6-2 Chat Graph";#N/A,#N/A,FALSE,"6-3 Total Calls_Abandoned";#N/A,#N/A,FALSE,"6-4 Abandoned Graph";#N/A,#N/A,FALSE,"6-5 Within 30 Sec"}</definedName>
    <definedName name="wrn.Compco._.Only." localSheetId="8" hidden="1">{"vi1",#N/A,FALSE,"6_30_96";"vi2",#N/A,FALSE,"6_30_96";"vi3",#N/A,FALSE,"6_30_96"}</definedName>
    <definedName name="wrn.Compco._.Only." hidden="1">{"vi1",#N/A,FALSE,"6_30_96";"vi2",#N/A,FALSE,"6_30_96";"vi3",#N/A,FALSE,"6_30_96"}</definedName>
    <definedName name="wrn.Complete." localSheetId="8"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NSOLIDATED." localSheetId="8" hidden="1">{"DOMETIC CONSOLIDATED",#N/A,FALSE,"M-1"}</definedName>
    <definedName name="wrn.CONSOLIDATED." hidden="1">{"DOMETIC CONSOLIDATED",#N/A,FALSE,"M-1"}</definedName>
    <definedName name="wrn.COS." localSheetId="8" hidden="1">{"detail",#N/A,FALSE,"COSSUM"}</definedName>
    <definedName name="wrn.COS." hidden="1">{"detail",#N/A,FALSE,"COSSUM"}</definedName>
    <definedName name="wrn.COSA._.FS._.국문." localSheetId="8" hidden="1">{#N/A,#N/A,FALSE,"BS";#N/A,#N/A,FALSE,"PL";#N/A,#N/A,FALSE,"처분";#N/A,#N/A,FALSE,"현금";#N/A,#N/A,FALSE,"매출";#N/A,#N/A,FALSE,"원가";#N/A,#N/A,FALSE,"경영"}</definedName>
    <definedName name="wrn.COSA._.FS._.국문." hidden="1">{#N/A,#N/A,FALSE,"BS";#N/A,#N/A,FALSE,"PL";#N/A,#N/A,FALSE,"처분";#N/A,#N/A,FALSE,"현금";#N/A,#N/A,FALSE,"매출";#N/A,#N/A,FALSE,"원가";#N/A,#N/A,FALSE,"경영"}</definedName>
    <definedName name="wrn.Cover." localSheetId="8"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P._.Demand." localSheetId="8" hidden="1">{"Retail CP pg1",#N/A,FALSE,"FACTOR3";"Retail CP pg2",#N/A,FALSE,"FACTOR3";"Retail CP pg3",#N/A,FALSE,"FACTOR3"}</definedName>
    <definedName name="wrn.CP._.Demand." hidden="1">{"Retail CP pg1",#N/A,FALSE,"FACTOR3";"Retail CP pg2",#N/A,FALSE,"FACTOR3";"Retail CP pg3",#N/A,FALSE,"FACTOR3"}</definedName>
    <definedName name="wrn.CP._.Demand2." localSheetId="8" hidden="1">{"Retail CP pg1",#N/A,FALSE,"FACTOR3";"Retail CP pg2",#N/A,FALSE,"FACTOR3";"Retail CP pg3",#N/A,FALSE,"FACTOR3"}</definedName>
    <definedName name="wrn.CP._.Demand2." hidden="1">{"Retail CP pg1",#N/A,FALSE,"FACTOR3";"Retail CP pg2",#N/A,FALSE,"FACTOR3";"Retail CP pg3",#N/A,FALSE,"FACTOR3"}</definedName>
    <definedName name="wrn.CRI." localSheetId="8" hidden="1">{"CRI",#N/A,FALSE,"SCORPS"}</definedName>
    <definedName name="wrn.CRI." hidden="1">{"CRI",#N/A,FALSE,"SCORPS"}</definedName>
    <definedName name="wrn.CTHGEO80." localSheetId="8" hidden="1">{"CTHGEO80",#N/A,FALSE,"NAVYI"}</definedName>
    <definedName name="wrn.CTHGEO80." hidden="1">{"CTHGEO80",#N/A,FALSE,"NAVYI"}</definedName>
    <definedName name="wrn.Current." localSheetId="8" hidden="1">{#N/A,#N/A,FALSE,"KeyStatsCurrent";#N/A,#N/A,FALSE,"RATIOS New";#N/A,#N/A,FALSE,"IS New";#N/A,#N/A,FALSE,"BS New";#N/A,#N/A,FALSE,"CF New"}</definedName>
    <definedName name="wrn.Current." hidden="1">{#N/A,#N/A,FALSE,"KeyStatsCurrent";#N/A,#N/A,FALSE,"RATIOS New";#N/A,#N/A,FALSE,"IS New";#N/A,#N/A,FALSE,"BS New";#N/A,#N/A,FALSE,"CF New"}</definedName>
    <definedName name="wrn.Current._.Plan." localSheetId="8" hidden="1">{#N/A,#N/A,TRUE,"IS-Current";#N/A,#N/A,TRUE,"BS-Current";#N/A,#N/A,TRUE,"CF-Current"}</definedName>
    <definedName name="wrn.Current._.Plan." hidden="1">{#N/A,#N/A,TRUE,"IS-Current";#N/A,#N/A,TRUE,"BS-Current";#N/A,#N/A,TRUE,"CF-Current"}</definedName>
    <definedName name="wrn.CW." localSheetId="8" hidden="1">{#N/A,#N/A,FALSE,"FAB VENDORS";"BUD SUM",#N/A,FALSE,"BUD SUM WO TEX"}</definedName>
    <definedName name="wrn.CW." hidden="1">{#N/A,#N/A,FALSE,"FAB VENDORS";"BUD SUM",#N/A,FALSE,"BUD SUM WO TEX"}</definedName>
    <definedName name="wrn.cy._.budget." localSheetId="8"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Daily._.outage._.cost." localSheetId="8" hidden="1">{#N/A,#N/A,TRUE,"O&amp;M Summary";#N/A,#N/A,TRUE,"Capital Summary";#N/A,#N/A,TRUE,"DeptSummary";#N/A,#N/A,TRUE,"$ Graphs";#N/A,#N/A,TRUE,"Headcount Summary";#N/A,#N/A,TRUE,"Headcount Detail";#N/A,#N/A,TRUE,"MMC by Craft";#N/A,#N/A,TRUE,"MMC - Venture";#N/A,#N/A,TRUE,"Contracted Services";#N/A,#N/A,TRUE,"Daily RT";#N/A,#N/A,TRUE,"OTD RT"}</definedName>
    <definedName name="wrn.Daily._.outage._.cost." hidden="1">{#N/A,#N/A,TRUE,"O&amp;M Summary";#N/A,#N/A,TRUE,"Capital Summary";#N/A,#N/A,TRUE,"DeptSummary";#N/A,#N/A,TRUE,"$ Graphs";#N/A,#N/A,TRUE,"Headcount Summary";#N/A,#N/A,TRUE,"Headcount Detail";#N/A,#N/A,TRUE,"MMC by Craft";#N/A,#N/A,TRUE,"MMC - Venture";#N/A,#N/A,TRUE,"Contracted Services";#N/A,#N/A,TRUE,"Daily RT";#N/A,#N/A,TRUE,"OTD RT"}</definedName>
    <definedName name="wrn.Data._.dump." localSheetId="8" hidden="1">{"Input Data",#N/A,FALSE,"Input";"Income and Cash Flow",#N/A,FALSE,"Calculations"}</definedName>
    <definedName name="wrn.Data._.dump." hidden="1">{"Input Data",#N/A,FALSE,"Input";"Income and Cash Flow",#N/A,FALSE,"Calculations"}</definedName>
    <definedName name="wrn.DATABASE." localSheetId="8" hidden="1">{"DBINPUT1",#N/A,FALSE,"Database";"DBINPUT2",#N/A,FALSE,"Database"}</definedName>
    <definedName name="wrn.DATABASE." hidden="1">{"DBINPUT1",#N/A,FALSE,"Database";"DBINPUT2",#N/A,FALSE,"Database"}</definedName>
    <definedName name="wrn.DCFEpervier." localSheetId="8"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erral._.Forecast." localSheetId="8"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livery._.Order._.Schedules." localSheetId="8" hidden="1">{#N/A,#N/A,TRUE,"DO-Ia";#N/A,#N/A,TRUE,"DO-Ib";#N/A,#N/A,TRUE,"DO-II";#N/A,#N/A,TRUE,"DO-III";#N/A,#N/A,TRUE,"DO-IV";#N/A,#N/A,TRUE,"DO-V"}</definedName>
    <definedName name="wrn.Delivery._.Order._.Schedules." hidden="1">{#N/A,#N/A,TRUE,"DO-Ia";#N/A,#N/A,TRUE,"DO-Ib";#N/A,#N/A,TRUE,"DO-II";#N/A,#N/A,TRUE,"DO-III";#N/A,#N/A,TRUE,"DO-IV";#N/A,#N/A,TRUE,"DO-V"}</definedName>
    <definedName name="wrn.DEPLETION." localSheetId="8" hidden="1">{"DEPLETION",#N/A,FALSE,"NAVYI"}</definedName>
    <definedName name="wrn.DEPLETION." hidden="1">{"DEPLETION",#N/A,FALSE,"NAVYI"}</definedName>
    <definedName name="wrn.depmatrix." localSheetId="8" hidden="1">{"depmatrix",#N/A,FALSE,"DECATUR-DIMMIT"}</definedName>
    <definedName name="wrn.depmatrix." hidden="1">{"depmatrix",#N/A,FALSE,"DECATUR-DIMMIT"}</definedName>
    <definedName name="wrn.DEPRALLPG." localSheetId="8" hidden="1">{"DEPRPG1",#N/A,FALSE,"NAVYI";"DEPRPG2",#N/A,FALSE,"NAVYI";"DEPRPG3",#N/A,FALSE,"NAVYI";"DEPRPG4",#N/A,FALSE,"NAVYI"}</definedName>
    <definedName name="wrn.DEPRALLPG." hidden="1">{"DEPRPG1",#N/A,FALSE,"NAVYI";"DEPRPG2",#N/A,FALSE,"NAVYI";"DEPRPG3",#N/A,FALSE,"NAVYI";"DEPRPG4",#N/A,FALSE,"NAVYI"}</definedName>
    <definedName name="wrn.Depreciation." localSheetId="8" hidden="1">{"DE_asfiled",#N/A,TRUE,"Amort.";"IRS_addl",#N/A,TRUE,"Amort."}</definedName>
    <definedName name="wrn.Depreciation." hidden="1">{"DE_asfiled",#N/A,TRUE,"Amort.";"IRS_addl",#N/A,TRUE,"Amort."}</definedName>
    <definedName name="wrn.DEPRPG1." localSheetId="8" hidden="1">{"DEPRPG1",#N/A,FALSE,"NAVYI"}</definedName>
    <definedName name="wrn.DEPRPG1." hidden="1">{"DEPRPG1",#N/A,FALSE,"NAVYI"}</definedName>
    <definedName name="wrn.DEPRPG2." localSheetId="8" hidden="1">{"DEPRPG2",#N/A,FALSE,"NAVYI"}</definedName>
    <definedName name="wrn.DEPRPG2." hidden="1">{"DEPRPG2",#N/A,FALSE,"NAVYI"}</definedName>
    <definedName name="wrn.DEPRPG3." localSheetId="8" hidden="1">{"DEPRPG3",#N/A,FALSE,"NAVYI"}</definedName>
    <definedName name="wrn.DEPRPG3." hidden="1">{"DEPRPG3",#N/A,FALSE,"NAVYI"}</definedName>
    <definedName name="wrn.DEPRPG4." localSheetId="8" hidden="1">{"DEPRPG4",#N/A,FALSE,"NAVYI"}</definedName>
    <definedName name="wrn.DEPRPG4." hidden="1">{"DEPRPG4",#N/A,FALSE,"NAVYI"}</definedName>
    <definedName name="wrn.Dept_Income_Statement." localSheetId="8" hidden="1">{#N/A,#N/A,FALSE,"Month";#N/A,#N/A,FALSE,"Period";#N/A,#N/A,FALSE,"12 Month";#N/A,#N/A,FALSE,"Quarter"}</definedName>
    <definedName name="wrn.Dept_Income_Statement." hidden="1">{#N/A,#N/A,FALSE,"Month";#N/A,#N/A,FALSE,"Period";#N/A,#N/A,FALSE,"12 Month";#N/A,#N/A,FALSE,"Quarter"}</definedName>
    <definedName name="wrn.DespesasPorArea." localSheetId="8" hidden="1">{"TotalGeralDespesasPorArea",#N/A,FALSE,"VinculosAccessEfetivo"}</definedName>
    <definedName name="wrn.DespesasPorArea." hidden="1">{"TotalGeralDespesasPorArea",#N/A,FALSE,"VinculosAccessEfetivo"}</definedName>
    <definedName name="wrn.DetailThru2015." localSheetId="8"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DetailThru2015."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definedName>
    <definedName name="wrn.ECR." localSheetId="8" hidden="1">{#N/A,#N/A,FALSE,"schA"}</definedName>
    <definedName name="wrn.ECR." hidden="1">{#N/A,#N/A,FALSE,"schA"}</definedName>
    <definedName name="wrn.ELEC." localSheetId="8" hidden="1">{#N/A,#N/A,FALSE,"ELEC"}</definedName>
    <definedName name="wrn.ELEC." hidden="1">{#N/A,#N/A,FALSE,"ELEC"}</definedName>
    <definedName name="wrn.EMPPAY." localSheetId="8" hidden="1">{#N/A,#N/A,FALSE,"EMPPAY"}</definedName>
    <definedName name="wrn.EMPPAY." hidden="1">{#N/A,#N/A,FALSE,"EMPPAY"}</definedName>
    <definedName name="wrn.ENCL_DATA." localSheetId="8" hidden="1">{"ENCL_DATA",#N/A,FALSE,"ENCL"}</definedName>
    <definedName name="wrn.ENCL_DATA." hidden="1">{"ENCL_DATA",#N/A,FALSE,"ENCL"}</definedName>
    <definedName name="wrn.EPS." localSheetId="8" hidden="1">{"EPS",#N/A,FALSE,"ELECTEPS"}</definedName>
    <definedName name="wrn.EPS." hidden="1">{"EPS",#N/A,FALSE,"ELECTEPS"}</definedName>
    <definedName name="wrn.EPS._.Summary." localSheetId="8" hidden="1">{"EPS",#N/A,FALSE,"GASEPS"}</definedName>
    <definedName name="wrn.EPS._.Summary." hidden="1">{"EPS",#N/A,FALSE,"GASEPS"}</definedName>
    <definedName name="wrn.ESCA." localSheetId="8" hidden="1">{"ESCA",#N/A,FALSE,"NAVYI"}</definedName>
    <definedName name="wrn.ESCA." hidden="1">{"ESCA",#N/A,FALSE,"NAVYI"}</definedName>
    <definedName name="wrn.ESI." localSheetId="8" hidden="1">{"ESI",#N/A,FALSE,"NAVYI"}</definedName>
    <definedName name="wrn.ESI." hidden="1">{"ESI",#N/A,FALSE,"NAVYI"}</definedName>
    <definedName name="wrn.everything._.but._.Power." localSheetId="8"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ning._.New._.Old._.and._.Diffs._.but._.Power." localSheetId="8"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xecutive._.Summary." localSheetId="8"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wrn.Executive._.Summary."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definedName>
    <definedName name="wrn.Factors._.Tab._.10." localSheetId="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alcons._.Divisions." localSheetId="8" hidden="1">{#N/A,#N/A,TRUE,"Fiber_Optic_Cable_Input ";#N/A,#N/A,TRUE,"Specialty_Fiber_Devices_Input";#N/A,#N/A,TRUE,"Optical_Fiber_Apparatus_Input"}</definedName>
    <definedName name="wrn.Falcons._.Divisions." hidden="1">{#N/A,#N/A,TRUE,"Fiber_Optic_Cable_Input ";#N/A,#N/A,TRUE,"Specialty_Fiber_Devices_Input";#N/A,#N/A,TRUE,"Optical_Fiber_Apparatus_Input"}</definedName>
    <definedName name="wrn.Falcons._.Standalone." localSheetId="8" hidden="1">{#N/A,#N/A,TRUE,"Falcons_Standalone";#N/A,#N/A,TRUE,"Target_Input";#N/A,#N/A,TRUE,"Target_Calendarized"}</definedName>
    <definedName name="wrn.Falcons._.Standalone." hidden="1">{#N/A,#N/A,TRUE,"Falcons_Standalone";#N/A,#N/A,TRUE,"Target_Input";#N/A,#N/A,TRUE,"Target_Calendarized"}</definedName>
    <definedName name="wrn.Fcst._.by._.Mon." localSheetId="8" hidden="1">{"Fcst by Mon Full",#N/A,FALSE,"Tot PalmPalm";"Fcst by Mon Full",#N/A,FALSE,"Tot Device";"Fcst by Mon Full",#N/A,FALSE,"Platform";"Fcst by Mon Full",#N/A,FALSE,"Palm.Net";"Fcst by Mon Full",#N/A,FALSE,"Elim"}</definedName>
    <definedName name="wrn.Fcst._.by._.Mon." hidden="1">{"Fcst by Mon Full",#N/A,FALSE,"Tot PalmPalm";"Fcst by Mon Full",#N/A,FALSE,"Tot Device";"Fcst by Mon Full",#N/A,FALSE,"Platform";"Fcst by Mon Full",#N/A,FALSE,"Palm.Net";"Fcst by Mon Full",#N/A,FALSE,"Elim"}</definedName>
    <definedName name="wrn.Fcst4." localSheetId="8" hidden="1">{"Fcst4",#N/A,FALSE,"Fcst Units"}</definedName>
    <definedName name="wrn.Fcst4." hidden="1">{"Fcst4",#N/A,FALSE,"Fcst Units"}</definedName>
    <definedName name="wrn.Filing." localSheetId="8"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_.Update." localSheetId="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09" localSheetId="8"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ling._.Update09"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definedName>
    <definedName name="wrn.Finance." localSheetId="8"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ial._.Output." localSheetId="8"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nancials_long." localSheetId="8"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scal._.Year." localSheetId="8" hidden="1">{#N/A,#N/A,TRUE,"FY BCG";#N/A,#N/A,TRUE,"FY w|o Wireless";#N/A,#N/A,TRUE,"FY Wireless"}</definedName>
    <definedName name="wrn.Fiscal._.Year." hidden="1">{#N/A,#N/A,TRUE,"FY BCG";#N/A,#N/A,TRUE,"FY w|o Wireless";#N/A,#N/A,TRUE,"FY Wireless"}</definedName>
    <definedName name="wrn.Five._.Year._.Record." localSheetId="8" hidden="1">{"Five Year Record",#N/A,FALSE,"Front and Back"}</definedName>
    <definedName name="wrn.Five._.Year._.Record." hidden="1">{"Five Year Record",#N/A,FALSE,"Front and Back"}</definedName>
    <definedName name="wrn.FLUJO._.CAJA." localSheetId="8" hidden="1">{"FLUJO DE CAJA",#N/A,FALSE,"Hoja1";"ANEXOS FLUJO",#N/A,FALSE,"Hoja1"}</definedName>
    <definedName name="wrn.FLUJO._.CAJA." hidden="1">{"FLUJO DE CAJA",#N/A,FALSE,"Hoja1";"ANEXOS FLUJO",#N/A,FALSE,"Hoja1"}</definedName>
    <definedName name="wrn.FOC._.Detail." localSheetId="8" hidden="1">{#N/A,#N/A,TRUE,"FOC_Product_Assumptions"}</definedName>
    <definedName name="wrn.FOC._.Detail." hidden="1">{#N/A,#N/A,TRUE,"FOC_Product_Assumptions"}</definedName>
    <definedName name="wrn.For._.filling._.out._.assessments." localSheetId="8" hidden="1">{"Print Empty Template",#N/A,FALSE,"Input"}</definedName>
    <definedName name="wrn.For._.filling._.out._.assessments." hidden="1">{"Print Empty Template",#N/A,FALSE,"Input"}</definedName>
    <definedName name="wrn.FORECAST._.ONLY." localSheetId="8"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definedName>
    <definedName name="wrn.FORECAST._.ONLY."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definedName>
    <definedName name="wrn.FOUR._.CASES." localSheetId="8" hidden="1">{"MODEL","ALL STOCK",FALSE,"CS First Boston Merger Model";"MODEL","ALL CASH",FALSE,"CS First Boston Merger Model";"MODEL","ALL CASH WITH EQUITY OFFERING",FALSE,"CS First Boston Merger Model";"MODEL","HALF CASH/HALF STOCK",FALSE,"CS First Boston Merger Model"}</definedName>
    <definedName name="wrn.FOUR._.CASES." hidden="1">{"MODEL","ALL STOCK",FALSE,"CS First Boston Merger Model";"MODEL","ALL CASH",FALSE,"CS First Boston Merger Model";"MODEL","ALL CASH WITH EQUITY OFFERING",FALSE,"CS First Boston Merger Model";"MODEL","HALF CASH/HALF STOCK",FALSE,"CS First Boston Merger Model"}</definedName>
    <definedName name="wrn.Fourth._.Quarter._.Estimate." localSheetId="8" hidden="1">{"Fourth",#N/A,FALSE,"ELECTEPS";"ForVsThr",#N/A,FALSE,"ELECTEPS";"ForVsBud",#N/A,FALSE,"ELECTEPS";"BudVsAct",#N/A,FALSE,"ELECTEPS";"BudVsPY",#N/A,FALSE,"ELECTEPS"}</definedName>
    <definedName name="wrn.Fourth._.Quarter._.Estimate." hidden="1">{"Fourth",#N/A,FALSE,"ELECTEPS";"ForVsThr",#N/A,FALSE,"ELECTEPS";"ForVsBud",#N/A,FALSE,"ELECTEPS";"BudVsAct",#N/A,FALSE,"ELECTEPS";"BudVsPY",#N/A,FALSE,"ELECTEPS"}</definedName>
    <definedName name="wrn.fpkg." localSheetId="8" hidden="1">{#N/A,#N/A,FALSE,"Consolidated Shipley";#N/A,#N/A,FALSE,"Consolidated PWB";#N/A,#N/A,FALSE,"Consolidated Micro"}</definedName>
    <definedName name="wrn.fpkg." hidden="1">{#N/A,#N/A,FALSE,"Consolidated Shipley";#N/A,#N/A,FALSE,"Consolidated PWB";#N/A,#N/A,FALSE,"Consolidated Micro"}</definedName>
    <definedName name="wrn.fpkg1" localSheetId="8" hidden="1">{#N/A,#N/A,FALSE,"Consolidated Shipley";#N/A,#N/A,FALSE,"Consolidated PWB";#N/A,#N/A,FALSE,"Consolidated Micro"}</definedName>
    <definedName name="wrn.fpkg1" hidden="1">{#N/A,#N/A,FALSE,"Consolidated Shipley";#N/A,#N/A,FALSE,"Consolidated PWB";#N/A,#N/A,FALSE,"Consolidated Micro"}</definedName>
    <definedName name="wrn.fpkg2" localSheetId="8" hidden="1">{#N/A,#N/A,FALSE,"Consolidated Shipley";#N/A,#N/A,FALSE,"Consolidated PWB";#N/A,#N/A,FALSE,"Consolidated Micro"}</definedName>
    <definedName name="wrn.fpkg2" hidden="1">{#N/A,#N/A,FALSE,"Consolidated Shipley";#N/A,#N/A,FALSE,"Consolidated PWB";#N/A,#N/A,FALSE,"Consolidated Micro"}</definedName>
    <definedName name="wrn.fpkg3" localSheetId="8" hidden="1">{#N/A,#N/A,FALSE,"Consolidated Shipley";#N/A,#N/A,FALSE,"Consolidated PWB";#N/A,#N/A,FALSE,"Consolidated Micro"}</definedName>
    <definedName name="wrn.fpkg3" hidden="1">{#N/A,#N/A,FALSE,"Consolidated Shipley";#N/A,#N/A,FALSE,"Consolidated PWB";#N/A,#N/A,FALSE,"Consolidated Micro"}</definedName>
    <definedName name="wrn.fpkk" localSheetId="8" hidden="1">{#N/A,#N/A,FALSE,"Consolidated Shipley";#N/A,#N/A,FALSE,"Consolidated PWB";#N/A,#N/A,FALSE,"Consolidated Micro"}</definedName>
    <definedName name="wrn.fpkk" hidden="1">{#N/A,#N/A,FALSE,"Consolidated Shipley";#N/A,#N/A,FALSE,"Consolidated PWB";#N/A,#N/A,FALSE,"Consolidated Micro"}</definedName>
    <definedName name="wrn.FREELANCER." localSheetId="8" hidden="1">{#N/A,#N/A,FALSE,"712";#N/A,#N/A,FALSE,"_718";#N/A,#N/A,FALSE,"724";#N/A,#N/A,FALSE,"_751";#N/A,#N/A,FALSE,"_752";#N/A,#N/A,FALSE,"753";#N/A,#N/A,FALSE,"754";#N/A,#N/A,FALSE,"758";#N/A,#N/A,FALSE,"_761";#N/A,#N/A,FALSE,"_769"}</definedName>
    <definedName name="wrn.FREELANCER." hidden="1">{#N/A,#N/A,FALSE,"712";#N/A,#N/A,FALSE,"_718";#N/A,#N/A,FALSE,"724";#N/A,#N/A,FALSE,"_751";#N/A,#N/A,FALSE,"_752";#N/A,#N/A,FALSE,"753";#N/A,#N/A,FALSE,"754";#N/A,#N/A,FALSE,"758";#N/A,#N/A,FALSE,"_761";#N/A,#N/A,FALSE,"_769"}</definedName>
    <definedName name="wrn.FUEL2000." localSheetId="8" hidden="1">{"FUEL2000",#N/A,FALSE,"Fuel"}</definedName>
    <definedName name="wrn.FUEL2000." hidden="1">{"FUEL2000",#N/A,FALSE,"Fuel"}</definedName>
    <definedName name="wrn.full." localSheetId="8" hidden="1">{"vi1",#N/A,FALSE,"Pagcc";"vi2",#N/A,FALSE,"Pagcc";"vi3",#N/A,FALSE,"Pagcc";"vi4",#N/A,FALSE,"Pagcc";"vi5",#N/A,FALSE,"Pagcc";#N/A,#N/A,FALSE,"Contribution"}</definedName>
    <definedName name="wrn.full." hidden="1">{"vi1",#N/A,FALSE,"Pagcc";"vi2",#N/A,FALSE,"Pagcc";"vi3",#N/A,FALSE,"Pagcc";"vi4",#N/A,FALSE,"Pagcc";"vi5",#N/A,FALSE,"Pagcc";#N/A,#N/A,FALSE,"Contribution"}</definedName>
    <definedName name="wrn.Full._.Model." localSheetId="8" hidden="1">{#N/A,#N/A,TRUE,"Param";#N/A,#N/A,TRUE,"Summary Financial Statements";#N/A,#N/A,TRUE,"Condensed Financial Statistics";#N/A,#N/A,TRUE,"PartnerCF";#N/A,#N/A,TRUE,"IS-CF";#N/A,#N/A,TRUE,"BS";#N/A,#N/A,TRUE,"SalesSummary";"Customer Data",#N/A,TRUE,"Sales-Targets";"Capacity Sales",#N/A,TRUE,"Sales-Targets";"Energy Sales",#N/A,TRUE,"Sales-Targets";"Capacity Revenues",#N/A,TRUE,"Sales-Targets";"Energy Revenues",#N/A,TRUE,"Sales-Targets";#N/A,#N/A,TRUE,"Sales-Contracts";#N/A,#N/A,TRUE,"ExpSum";#N/A,#N/A,TRUE,"ProdCost-Summary";#N/A,#N/A,TRUE,"Electric Costs";#N/A,#N/A,TRUE,"ProdCost-Electric";#N/A,#N/A,TRUE,"OtherTax";#N/A,#N/A,TRUE,"Depr-Book";#N/A,#N/A,TRUE,"Invest";#N/A,#N/A,TRUE,"OM";#N/A,#N/A,TRUE,"SGA";#N/A,#N/A,TRUE,"Loan";#N/A,#N/A,TRUE,"Depr-Tax";#N/A,#N/A,TRUE,"Ratios"}</definedName>
    <definedName name="wrn.Full._.Model." hidden="1">{#N/A,#N/A,TRUE,"Param";#N/A,#N/A,TRUE,"Summary Financial Statements";#N/A,#N/A,TRUE,"Condensed Financial Statistics";#N/A,#N/A,TRUE,"PartnerCF";#N/A,#N/A,TRUE,"IS-CF";#N/A,#N/A,TRUE,"BS";#N/A,#N/A,TRUE,"SalesSummary";"Customer Data",#N/A,TRUE,"Sales-Targets";"Capacity Sales",#N/A,TRUE,"Sales-Targets";"Energy Sales",#N/A,TRUE,"Sales-Targets";"Capacity Revenues",#N/A,TRUE,"Sales-Targets";"Energy Revenues",#N/A,TRUE,"Sales-Targets";#N/A,#N/A,TRUE,"Sales-Contracts";#N/A,#N/A,TRUE,"ExpSum";#N/A,#N/A,TRUE,"ProdCost-Summary";#N/A,#N/A,TRUE,"Electric Costs";#N/A,#N/A,TRUE,"ProdCost-Electric";#N/A,#N/A,TRUE,"OtherTax";#N/A,#N/A,TRUE,"Depr-Book";#N/A,#N/A,TRUE,"Invest";#N/A,#N/A,TRUE,"OM";#N/A,#N/A,TRUE,"SGA";#N/A,#N/A,TRUE,"Loan";#N/A,#N/A,TRUE,"Depr-Tax";#N/A,#N/A,TRUE,"Ratios"}</definedName>
    <definedName name="wrn.Full._.Monty." localSheetId="8"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Pack." localSheetId="8" hidden="1">{#N/A,#N/A,FALSE,"Summary";#N/A,#N/A,FALSE,"Assumptions";#N/A,#N/A,FALSE,"Scenarios";#N/A,#N/A,FALSE,"LBE (Base)";#N/A,#N/A,FALSE,"Scen A";#N/A,#N/A,FALSE,"Scen B";"Debt Paydown Scenario",#N/A,FALSE,"Cash in Bank";#N/A,#N/A,FALSE,"Debt&amp;Equity Rec"}</definedName>
    <definedName name="wrn.Full._.Pack." hidden="1">{#N/A,#N/A,FALSE,"Summary";#N/A,#N/A,FALSE,"Assumptions";#N/A,#N/A,FALSE,"Scenarios";#N/A,#N/A,FALSE,"LBE (Base)";#N/A,#N/A,FALSE,"Scen A";#N/A,#N/A,FALSE,"Scen B";"Debt Paydown Scenario",#N/A,FALSE,"Cash in Bank";#N/A,#N/A,FALSE,"Debt&amp;Equity Rec"}</definedName>
    <definedName name="wrn.Full._.Proforma." localSheetId="8" hidden="1">{#N/A,#N/A,FALSE,"Assumptions";#N/A,#N/A,FALSE,"Income Statements";#N/A,#N/A,FALSE,"Schedules";#N/A,#N/A,FALSE,"Normalized Year"}</definedName>
    <definedName name="wrn.Full._.Proforma." hidden="1">{#N/A,#N/A,FALSE,"Assumptions";#N/A,#N/A,FALSE,"Income Statements";#N/A,#N/A,FALSE,"Schedules";#N/A,#N/A,FALSE,"Normalized Year"}</definedName>
    <definedName name="wrn.full._.report." localSheetId="8"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Fincls." localSheetId="8" hidden="1">{#N/A,#N/A,TRUE,"Income Statement";#N/A,#N/A,TRUE,"Balance Sheet";#N/A,#N/A,TRUE,"Cash Flows";#N/A,#N/A,TRUE,"Ratios";#N/A,#N/A,TRUE,"Revenues";#N/A,#N/A,TRUE,"Asset Calcs";#N/A,#N/A,TRUE,"Value"}</definedName>
    <definedName name="wrn.FullFincls." hidden="1">{#N/A,#N/A,TRUE,"Income Statement";#N/A,#N/A,TRUE,"Balance Sheet";#N/A,#N/A,TRUE,"Cash Flows";#N/A,#N/A,TRUE,"Ratios";#N/A,#N/A,TRUE,"Revenues";#N/A,#N/A,TRUE,"Asset Calcs";#N/A,#N/A,TRUE,"Value"}</definedName>
    <definedName name="wrn.Funding._.Analysis." localSheetId="8" hidden="1">{"TOC",#N/A,TRUE,"Sheet2";"Scenarios 1,2,3","Scenario 1",TRUE,"KEEP NUTMEG";"Scenarios 1,2,3","Scenario 2",TRUE,"KEEP NUTMEG";"Scenarios 1,2,3","Scenario 3",TRUE,"KEEP NUTMEG";"Scenario 4","SCENARIO 4: SPONSORED SPIN / SELL NUTMEG",TRUE,"KEEP NUTMEG";"Scenario 5","SCENARIO 5: SPIN / MERGE WITH EDWARD",TRUE,"EDWARD SCENARIOS";"Scenario 6","SCENARIO 6: EDWARD AND SELL NUTMEG",TRUE,"EDWARD SCENARIOS";"Scenario 7","SCENARIO 7: SAM ",TRUE,"SAM SCENARIOS";"Scenario 8","Scenario 8",TRUE,"SAM SCENARIOS";"Nutmeg",#N/A,TRUE,"NUTMEG";"Latan America",#N/A,TRUE,"LATAM CASH"}</definedName>
    <definedName name="wrn.Funding._.Analysis." hidden="1">{"TOC",#N/A,TRUE,"Sheet2";"Scenarios 1,2,3","Scenario 1",TRUE,"KEEP NUTMEG";"Scenarios 1,2,3","Scenario 2",TRUE,"KEEP NUTMEG";"Scenarios 1,2,3","Scenario 3",TRUE,"KEEP NUTMEG";"Scenario 4","SCENARIO 4: SPONSORED SPIN / SELL NUTMEG",TRUE,"KEEP NUTMEG";"Scenario 5","SCENARIO 5: SPIN / MERGE WITH EDWARD",TRUE,"EDWARD SCENARIOS";"Scenario 6","SCENARIO 6: EDWARD AND SELL NUTMEG",TRUE,"EDWARD SCENARIOS";"Scenario 7","SCENARIO 7: SAM ",TRUE,"SAM SCENARIOS";"Scenario 8","Scenario 8",TRUE,"SAM SCENARIOS";"Nutmeg",#N/A,TRUE,"NUTMEG";"Latan America",#N/A,TRUE,"LATAM CASH"}</definedName>
    <definedName name="wrn.FUNDING._.ANALYSIS._.PRINT." localSheetId="8" hidden="1">{"0TOC",#N/A,TRUE,"Sheet2";"1 2 3","A Scenario 1",TRUE,"STAND ALONE";"1 2 3","A SCenario 2",TRUE,"STAND ALONE";"1 2 3","A Scenario 3",TRUE,"STAND ALONE";"4","A Scenario 4",TRUE,"STAND ALONE";"5","A Scenario 5",TRUE,"EDWARD SCENARIOS";"6","A Scenario 6",TRUE,"EDWARD SCENARIOS";"7","A Scenario 7",TRUE,"SAM SCENARIOS";"8","A Scenario 8",TRUE,"SAM SCENARIOS";"9 - Nutmeg",#N/A,TRUE,"NUTMEG";"10 - LA",#N/A,TRUE,"LATAM CASH";"11 - Stream nds",#N/A,TRUE,"STREAM - NDS"}</definedName>
    <definedName name="wrn.FUNDING._.ANALYSIS._.PRINT." hidden="1">{"0TOC",#N/A,TRUE,"Sheet2";"1 2 3","A Scenario 1",TRUE,"STAND ALONE";"1 2 3","A SCenario 2",TRUE,"STAND ALONE";"1 2 3","A Scenario 3",TRUE,"STAND ALONE";"4","A Scenario 4",TRUE,"STAND ALONE";"5","A Scenario 5",TRUE,"EDWARD SCENARIOS";"6","A Scenario 6",TRUE,"EDWARD SCENARIOS";"7","A Scenario 7",TRUE,"SAM SCENARIOS";"8","A Scenario 8",TRUE,"SAM SCENARIOS";"9 - Nutmeg",#N/A,TRUE,"NUTMEG";"10 - LA",#N/A,TRUE,"LATAM CASH";"11 - Stream nds",#N/A,TRUE,"STREAM - NDS"}</definedName>
    <definedName name="wrn.FY96sbp99" localSheetId="8" hidden="1">{#N/A,#N/A,FALSE,"FY97";#N/A,#N/A,FALSE,"FY98";#N/A,#N/A,FALSE,"FY99";#N/A,#N/A,FALSE,"FY00";#N/A,#N/A,FALSE,"FY01"}</definedName>
    <definedName name="wrn.FY96sbp99" hidden="1">{#N/A,#N/A,FALSE,"FY97";#N/A,#N/A,FALSE,"FY98";#N/A,#N/A,FALSE,"FY99";#N/A,#N/A,FALSE,"FY00";#N/A,#N/A,FALSE,"FY01"}</definedName>
    <definedName name="wrn.FY97SBP2" localSheetId="8" hidden="1">{#N/A,#N/A,FALSE,"FY97";#N/A,#N/A,FALSE,"FY98";#N/A,#N/A,FALSE,"FY99";#N/A,#N/A,FALSE,"FY00";#N/A,#N/A,FALSE,"FY01"}</definedName>
    <definedName name="wrn.FY97SBP2" hidden="1">{#N/A,#N/A,FALSE,"FY97";#N/A,#N/A,FALSE,"FY98";#N/A,#N/A,FALSE,"FY99";#N/A,#N/A,FALSE,"FY00";#N/A,#N/A,FALSE,"FY01"}</definedName>
    <definedName name="wrn.GAC._.PRINT._.OUT." localSheetId="8" hidden="1">{#N/A,#N/A,FALSE,"JE051 PAGE 1 OF 3";#N/A,#N/A,FALSE,"JE051 PAGE 2 OF 3";#N/A,#N/A,FALSE,"JE051 PAGE 3 OF 3"}</definedName>
    <definedName name="wrn.GAC._.PRINT._.OUT." hidden="1">{#N/A,#N/A,FALSE,"JE051 PAGE 1 OF 3";#N/A,#N/A,FALSE,"JE051 PAGE 2 OF 3";#N/A,#N/A,FALSE,"JE051 PAGE 3 OF 3"}</definedName>
    <definedName name="wrn.GANANCIAS._.Y._.PERDIDAS." localSheetId="8" hidden="1">{"GAN.Y PERD.RESUMIDO",#N/A,FALSE,"Hoja1";"GAN.Y PERD.DETALLADO",#N/A,FALSE,"Hoja1"}</definedName>
    <definedName name="wrn.GANANCIAS._.Y._.PERDIDAS." hidden="1">{"GAN.Y PERD.RESUMIDO",#N/A,FALSE,"Hoja1";"GAN.Y PERD.DETALLADO",#N/A,FALSE,"Hoja1"}</definedName>
    <definedName name="wrn.General._.Information." localSheetId="8" hidden="1">{#N/A,#N/A,FALSE,"Input 2 - Sources of Funds"}</definedName>
    <definedName name="wrn.General._.Information." hidden="1">{#N/A,#N/A,FALSE,"Input 2 - Sources of Funds"}</definedName>
    <definedName name="wrn.Generation._.Reporting._.Package." localSheetId="8"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wrn.Generation._.Reporting._.Packag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definedName>
    <definedName name="wrn.Graphs." localSheetId="8" hidden="1">{#N/A,#N/A,FALSE,"1-1 Vol Graph";#N/A,#N/A,FALSE,"1-2 Approve App Graph";#N/A,#N/A,FALSE,"6-1 Email Graph";#N/A,#N/A,FALSE,"6-2 Chat Graph";#N/A,#N/A,FALSE,"6-3 Abandoned Graph";#N/A,#N/A,FALSE,"6-4 30sec Graph";#N/A,#N/A,FALSE,"6_5TotalCalls"}</definedName>
    <definedName name="wrn.Graphs." hidden="1">{#N/A,#N/A,FALSE,"1-1 Vol Graph";#N/A,#N/A,FALSE,"1-2 Approve App Graph";#N/A,#N/A,FALSE,"6-1 Email Graph";#N/A,#N/A,FALSE,"6-2 Chat Graph";#N/A,#N/A,FALSE,"6-3 Abandoned Graph";#N/A,#N/A,FALSE,"6-4 30sec Graph";#N/A,#N/A,FALSE,"6_5TotalCalls"}</definedName>
    <definedName name="wrn.Gross._.Margin._.0307." localSheetId="8" hidden="1">{#N/A,#N/A,FALSE,"2003";#N/A,#N/A,FALSE,"2004";#N/A,#N/A,FALSE,"2005";#N/A,#N/A,FALSE,"2006";#N/A,#N/A,FALSE,"2007"}</definedName>
    <definedName name="wrn.Gross._.Margin._.0307." hidden="1">{#N/A,#N/A,FALSE,"2003";#N/A,#N/A,FALSE,"2004";#N/A,#N/A,FALSE,"2005";#N/A,#N/A,FALSE,"2006";#N/A,#N/A,FALSE,"2007"}</definedName>
    <definedName name="wrn.Gross._.Margin._.0307v1" localSheetId="8" hidden="1">{#N/A,#N/A,FALSE,"2003";#N/A,#N/A,FALSE,"2004";#N/A,#N/A,FALSE,"2005";#N/A,#N/A,FALSE,"2006";#N/A,#N/A,FALSE,"2007"}</definedName>
    <definedName name="wrn.Gross._.Margin._.0307v1" hidden="1">{#N/A,#N/A,FALSE,"2003";#N/A,#N/A,FALSE,"2004";#N/A,#N/A,FALSE,"2005";#N/A,#N/A,FALSE,"2006";#N/A,#N/A,FALSE,"2007"}</definedName>
    <definedName name="wrn.Gross._.Margin._0307v2." localSheetId="8" hidden="1">{#N/A,#N/A,FALSE,"2003";#N/A,#N/A,FALSE,"2004";#N/A,#N/A,FALSE,"2005";#N/A,#N/A,FALSE,"2006";#N/A,#N/A,FALSE,"2007"}</definedName>
    <definedName name="wrn.Gross._.Margin._0307v2." hidden="1">{#N/A,#N/A,FALSE,"2003";#N/A,#N/A,FALSE,"2004";#N/A,#N/A,FALSE,"2005";#N/A,#N/A,FALSE,"2006";#N/A,#N/A,FALSE,"2007"}</definedName>
    <definedName name="wrn.HAMMOND." localSheetId="8"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definedName>
    <definedName name="wrn.HAYWARD." localSheetId="8" hidden="1">{"HAYWARD",#N/A,FALSE,"M-1"}</definedName>
    <definedName name="wrn.HAYWARD." hidden="1">{"HAYWARD",#N/A,FALSE,"M-1"}</definedName>
    <definedName name="wrn.heco." localSheetId="8" hidden="1">{"hecosum",#N/A,FALSE,"88-89"}</definedName>
    <definedName name="wrn.heco." hidden="1">{"hecosum",#N/A,FALSE,"88-89"}</definedName>
    <definedName name="wrn.Help._.Desk._.Total._.Costs." localSheetId="8" hidden="1">{"Help Desk",#N/A,FALSE,"Total Costs"}</definedName>
    <definedName name="wrn.Help._.Desk._.Total._.Costs." hidden="1">{"Help Desk",#N/A,FALSE,"Total Costs"}</definedName>
    <definedName name="wrn.HLP._.Detail." localSheetId="8"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DCDEPR." localSheetId="8" hidden="1">{"IDCDEPR",#N/A,FALSE,"NAVYI"}</definedName>
    <definedName name="wrn.IDCDEPR." hidden="1">{"IDCDEPR",#N/A,FALSE,"NAVYI"}</definedName>
    <definedName name="wrn.IDIQ._.Schedules." localSheetId="8" hidden="1">{#N/A,#N/A,TRUE,"IDIQ-I";#N/A,#N/A,TRUE,"IDIQ-II";#N/A,#N/A,TRUE,"IDIQ-III";#N/A,#N/A,TRUE,"IDIQ-IV";#N/A,#N/A,TRUE,"IDIQ-V";#N/A,#N/A,TRUE,"IDIQ-VI"}</definedName>
    <definedName name="wrn.IDIQ._.Schedules." hidden="1">{#N/A,#N/A,TRUE,"IDIQ-I";#N/A,#N/A,TRUE,"IDIQ-II";#N/A,#N/A,TRUE,"IDIQ-III";#N/A,#N/A,TRUE,"IDIQ-IV";#N/A,#N/A,TRUE,"IDIQ-V";#N/A,#N/A,TRUE,"IDIQ-VI"}</definedName>
    <definedName name="wrn.Income._.Detail." localSheetId="8" hidden="1">{#N/A,#N/A,FALSE,"Income";#N/A,#N/A,FALSE,"Cost of Goods Sold";#N/A,#N/A,FALSE,"Other Costs";#N/A,#N/A,FALSE,"Other Income";#N/A,#N/A,FALSE,"Taxes";#N/A,#N/A,FALSE,"Other Deductions";#N/A,#N/A,FALSE,"Compensation of Officers"}</definedName>
    <definedName name="wrn.Income._.Detail." hidden="1">{#N/A,#N/A,FALSE,"Income";#N/A,#N/A,FALSE,"Cost of Goods Sold";#N/A,#N/A,FALSE,"Other Costs";#N/A,#N/A,FALSE,"Other Income";#N/A,#N/A,FALSE,"Taxes";#N/A,#N/A,FALSE,"Other Deductions";#N/A,#N/A,FALSE,"Compensation of Officers"}</definedName>
    <definedName name="wrn.INCOME._.STATEMENT." localSheetId="8" hidden="1">{"INCOME STATEMENT",#N/A,FALSE,"Income Statement"}</definedName>
    <definedName name="wrn.INCOME._.STATEMENT." hidden="1">{"INCOME STATEMENT",#N/A,FALSE,"Income Statement"}</definedName>
    <definedName name="wrn.Incr.._.CF._.Statement." localSheetId="8" hidden="1">{"IncrCashPrintArea",#N/A,FALSE,"Incr_CF"}</definedName>
    <definedName name="wrn.Incr.._.CF._.Statement." hidden="1">{"IncrCashPrintArea",#N/A,FALSE,"Incr_CF"}</definedName>
    <definedName name="wrn.Incr.._.Profitability._.Indicators." localSheetId="8" hidden="1">{"IncrProfPrintArea",#N/A,FALSE,"Incr_Prof"}</definedName>
    <definedName name="wrn.Incr.._.Profitability._.Indicators." hidden="1">{"IncrProfPrintArea",#N/A,FALSE,"Incr_Prof"}</definedName>
    <definedName name="wrn.INDEPS." localSheetId="8" hidden="1">{"page1",#N/A,FALSE,"TIND_CC1";"page2",#N/A,FALSE,"TIND_CC1";"page3",#N/A,FALSE,"TIND_CC1";"page4",#N/A,FALSE,"TIND_CC1";"page5",#N/A,FALSE,"TIND_CC1"}</definedName>
    <definedName name="wrn.INDEPS." hidden="1">{"page1",#N/A,FALSE,"TIND_CC1";"page2",#N/A,FALSE,"TIND_CC1";"page3",#N/A,FALSE,"TIND_CC1";"page4",#N/A,FALSE,"TIND_CC1";"page5",#N/A,FALSE,"TIND_CC1"}</definedName>
    <definedName name="wrn.Industry.xls." localSheetId="8"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orme._.RLI." localSheetId="8"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and._.output." localSheetId="8" hidden="1">{"EBITDA",#N/A,TRUE,"P&amp;L Net of Disc Ops";"output net of disc ops",#N/A,TRUE,"Revenue";"input",#N/A,TRUE,"Revenue";"output",#N/A,TRUE,"DC";"Input",#N/A,TRUE,"DC";"MTN and MCN",#N/A,TRUE,"Margin";"output detail line items",#N/A,TRUE,"SGA";"personnel by year",#N/A,TRUE,"Payroll";#N/A,#N/A,TRUE,"CapEx"}</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_.INFO." localSheetId="8" hidden="1">{"Input",#N/A,FALSE,"INPUT"}</definedName>
    <definedName name="wrn.INPUT._.INFO." hidden="1">{"Input",#N/A,FALSE,"INPUT"}</definedName>
    <definedName name="wrn.Inputs." localSheetId="8" hidden="1">{"Inputs",#N/A,FALSE,"INPUTS"}</definedName>
    <definedName name="wrn.Inputs." hidden="1">{"Inputs",#N/A,FALSE,"INPUTS"}</definedName>
    <definedName name="wrn.Inputs._.and._.Worksheets." localSheetId="8" hidden="1">{#N/A,#N/A,TRUE,"General Inputs";#N/A,#N/A,TRUE,"DO-II Worksheet";#N/A,#N/A,TRUE,"DO-V Worksheet"}</definedName>
    <definedName name="wrn.Inputs._.and._.Worksheets." hidden="1">{#N/A,#N/A,TRUE,"General Inputs";#N/A,#N/A,TRUE,"DO-II Worksheet";#N/A,#N/A,TRUE,"DO-V Worksheet"}</definedName>
    <definedName name="wrn.Instructor._.Tips." localSheetId="8"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ermediate._.Calc.." localSheetId="8" hidden="1">{"Intermediate Calc.",#N/A,FALSE,"Merger Plan"}</definedName>
    <definedName name="wrn.Intermediate._.Calc.." hidden="1">{"Intermediate Calc.",#N/A,FALSE,"Merger Plan"}</definedName>
    <definedName name="wrn.inventory." localSheetId="8"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8" hidden="1">{"assumptions",#N/A,FALSE,"Scenario 1";"valuation",#N/A,FALSE,"Scenario 1"}</definedName>
    <definedName name="wrn.IPO._.Valuation." hidden="1">{"assumptions",#N/A,FALSE,"Scenario 1";"valuation",#N/A,FALSE,"Scenario 1"}</definedName>
    <definedName name="wrn.IRR." localSheetId="8" hidden="1">{"IRR Benefits",#N/A,FALSE,"IRR";"Tax Credits",#N/A,FALSE,"IRR"}</definedName>
    <definedName name="wrn.IRR." hidden="1">{"IRR Benefits",#N/A,FALSE,"IRR";"Tax Credits",#N/A,FALSE,"IRR"}</definedName>
    <definedName name="wrn.IRR._.CORP._.7." localSheetId="8" hidden="1">{"IRR",#N/A,FALSE,"Corp 7 IRR";"Input",#N/A,FALSE,"Corp 7 IRR"}</definedName>
    <definedName name="wrn.IRR._.CORP._.7." hidden="1">{"IRR",#N/A,FALSE,"Corp 7 IRR";"Input",#N/A,FALSE,"Corp 7 IRR"}</definedName>
    <definedName name="wrn.jcbsum." localSheetId="8" hidden="1">{#N/A,#N/A,FALSE,"Finstmts";#N/A,#N/A,FALSE,"Lost Revenue";#N/A,#N/A,FALSE,"Ratios"}</definedName>
    <definedName name="wrn.jcbsum." hidden="1">{#N/A,#N/A,FALSE,"Finstmts";#N/A,#N/A,FALSE,"Lost Revenue";#N/A,#N/A,FALSE,"Ratios"}</definedName>
    <definedName name="wrn.Jeff._.Standalone." localSheetId="8" hidden="1">{#N/A,#N/A,TRUE,"Acquirer_Cases_Input";#N/A,#N/A,TRUE,"Acquirer_Input";#N/A,#N/A,TRUE,"Acquirer"}</definedName>
    <definedName name="wrn.Jeff._.Standalone." hidden="1">{#N/A,#N/A,TRUE,"Acquirer_Cases_Input";#N/A,#N/A,TRUE,"Acquirer_Input";#N/A,#N/A,TRUE,"Acquirer"}</definedName>
    <definedName name="wrn.JPW._.GR._.Report." localSheetId="8"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KOREA." localSheetId="8" hidden="1">{"KOREA",#N/A,FALSE,"M-1"}</definedName>
    <definedName name="wrn.KOREA." hidden="1">{"KOREA",#N/A,FALSE,"M-1"}</definedName>
    <definedName name="wrn.Lag._.Report." localSheetId="8" hidden="1">{#N/A,#N/A,FALSE,"Table";#N/A,#N/A,FALSE,"Graph 1";#N/A,#N/A,FALSE,"Summary Report";#N/A,#N/A,FALSE,"Graph 2";#N/A,#N/A,FALSE,"Wkly_Mnthly_Activity";#N/A,#N/A,FALSE,"Lag Rept New Format"}</definedName>
    <definedName name="wrn.Lag._.Report." hidden="1">{#N/A,#N/A,FALSE,"Table";#N/A,#N/A,FALSE,"Graph 1";#N/A,#N/A,FALSE,"Summary Report";#N/A,#N/A,FALSE,"Graph 2";#N/A,#N/A,FALSE,"Wkly_Mnthly_Activity";#N/A,#N/A,FALSE,"Lag Rept New Format"}</definedName>
    <definedName name="wrn.LBO._.Summary." localSheetId="8" hidden="1">{"LBO Summary",#N/A,FALSE,"Summary"}</definedName>
    <definedName name="wrn.LBO._.Summary." hidden="1">{"LBO Summary",#N/A,FALSE,"Summary"}</definedName>
    <definedName name="wrn.LOUISIANA." localSheetId="8" hidden="1">{#N/A,#N/A,FALSE,"LOCAL.XLS"}</definedName>
    <definedName name="wrn.LOUISIANA." hidden="1">{#N/A,#N/A,FALSE,"LOCAL.XLS"}</definedName>
    <definedName name="wrn.MAIN." localSheetId="8" hidden="1">{"CAP EX",#N/A,TRUE,"COCASH94";"CASH FLOW",#N/A,TRUE,"COCASH94"}</definedName>
    <definedName name="wrn.MAIN." hidden="1">{"CAP EX",#N/A,TRUE,"COCASH94";"CASH FLOW",#N/A,TRUE,"COCASH94"}</definedName>
    <definedName name="wrn.Main._.Reports." localSheetId="8" hidden="1">{#N/A,#N/A,TRUE,"UtilitySummary-BB";#N/A,#N/A,TRUE,"UtilitySummary-schedule";#N/A,#N/A,TRUE,"UtilitySummary-schedule-old";#N/A,#N/A,TRUE,"UtilitySummary-schedule-diff";#N/A,#N/A,TRUE,"Adaytum P&amp;L DepAmort"}</definedName>
    <definedName name="wrn.Main._.Reports." hidden="1">{#N/A,#N/A,TRUE,"UtilitySummary-BB";#N/A,#N/A,TRUE,"UtilitySummary-schedule";#N/A,#N/A,TRUE,"UtilitySummary-schedule-old";#N/A,#N/A,TRUE,"UtilitySummary-schedule-diff";#N/A,#N/A,TRUE,"Adaytum P&amp;L DepAmort"}</definedName>
    <definedName name="wrn.manpower." localSheetId="8" hidden="1">{"manpower",#N/A,FALSE,"MANPOWER_PAYROLL"}</definedName>
    <definedName name="wrn.manpower." hidden="1">{"manpower",#N/A,FALSE,"MANPOWER_PAYROLL"}</definedName>
    <definedName name="wrn.Marketing." localSheetId="8" hidden="1">{#N/A,#N/A,FALSE,"MKTSUM95";#N/A,#N/A,FALSE,"MKTADM95";#N/A,#N/A,FALSE,"MKTD&amp;C95";#N/A,#N/A,FALSE,"MKTPRD95";#N/A,#N/A,FALSE,"MKTCHL95"}</definedName>
    <definedName name="wrn.Marketing." hidden="1">{#N/A,#N/A,FALSE,"MKTSUM95";#N/A,#N/A,FALSE,"MKTADM95";#N/A,#N/A,FALSE,"MKTD&amp;C95";#N/A,#N/A,FALSE,"MKTPRD95";#N/A,#N/A,FALSE,"MKTCHL95"}</definedName>
    <definedName name="wrn.Marketing1" localSheetId="8" hidden="1">{#N/A,#N/A,FALSE,"MKTSUM95";#N/A,#N/A,FALSE,"MKTADM95";#N/A,#N/A,FALSE,"MKTD&amp;C95";#N/A,#N/A,FALSE,"MKTPRD95";#N/A,#N/A,FALSE,"MKTCHL95"}</definedName>
    <definedName name="wrn.Marketing1" hidden="1">{#N/A,#N/A,FALSE,"MKTSUM95";#N/A,#N/A,FALSE,"MKTADM95";#N/A,#N/A,FALSE,"MKTD&amp;C95";#N/A,#N/A,FALSE,"MKTPRD95";#N/A,#N/A,FALSE,"MKTCHL95"}</definedName>
    <definedName name="wrn.Micro._.Turbine." localSheetId="8" hidden="1">{#N/A,#N/A,TRUE,"Index";#N/A,#N/A,TRUE,"Summary";#N/A,#N/A,TRUE,"Inputs";#N/A,#N/A,TRUE,"Business As Usual";#N/A,#N/A,TRUE,"Customer PV";#N/A,#N/A,TRUE,"Production";#N/A,#N/A,TRUE,"Pricing";#N/A,#N/A,TRUE,"Finance &amp; Depr";#N/A,#N/A,TRUE,"Income";#N/A,#N/A,TRUE,"SrcsUses"}</definedName>
    <definedName name="wrn.Micro._.Turbine." hidden="1">{#N/A,#N/A,TRUE,"Index";#N/A,#N/A,TRUE,"Summary";#N/A,#N/A,TRUE,"Inputs";#N/A,#N/A,TRUE,"Business As Usual";#N/A,#N/A,TRUE,"Customer PV";#N/A,#N/A,TRUE,"Production";#N/A,#N/A,TRUE,"Pricing";#N/A,#N/A,TRUE,"Finance &amp; Depr";#N/A,#N/A,TRUE,"Income";#N/A,#N/A,TRUE,"SrcsUses"}</definedName>
    <definedName name="wrn.MiniSum." localSheetId="8" hidden="1">{#N/A,#N/A,TRUE,"Facility-Input";#N/A,#N/A,TRUE,"Graphs";#N/A,#N/A,TRUE,"TOTAL"}</definedName>
    <definedName name="wrn.MiniSum." hidden="1">{#N/A,#N/A,TRUE,"Facility-Input";#N/A,#N/A,TRUE,"Graphs";#N/A,#N/A,TRUE,"TOTAL"}</definedName>
    <definedName name="wrn.model._.all._.pages." localSheetId="8"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wrn.model._.all._.pages." hidden="1">{#N/A,#N/A,FALSE,"Major Assumptions";#N/A,#N/A,FALSE,"Input";#N/A,#N/A,FALSE,"PPA comparison";#N/A,#N/A,FALSE,"steam-fuel comparison";#N/A,#N/A,FALSE,"kaiser assumptions";#N/A,#N/A,FALSE,"1999 forecast";#N/A,#N/A,FALSE,"Output";#N/A,#N/A,FALSE,"Rev sch based on inputs";#N/A,#N/A,FALSE,"debt";#N/A,#N/A,FALSE,"B. tip fuel";#N/A,#N/A,FALSE,"Coverage Ratio";#N/A,#N/A,FALSE,"99 cashflow"}</definedName>
    <definedName name="wrn.MOJAVEINC." localSheetId="8" hidden="1">{"MOJAVEINC",#N/A,FALSE,"NAVYI"}</definedName>
    <definedName name="wrn.MOJAVEINC." hidden="1">{"MOJAVEINC",#N/A,FALSE,"NAVYI"}</definedName>
    <definedName name="wrn.Month._.end._.call." localSheetId="8" hidden="1">{#N/A,#N/A,FALSE,"Bud Month-end Call";#N/A,#N/A,FALSE,"Bud vs Actual";#N/A,#N/A,FALSE,"FC3 Month-end Call";#N/A,#N/A,FALSE,"FC3 vs Actual"}</definedName>
    <definedName name="wrn.Month._.end._.call." hidden="1">{#N/A,#N/A,FALSE,"Bud Month-end Call";#N/A,#N/A,FALSE,"Bud vs Actual";#N/A,#N/A,FALSE,"FC3 Month-end Call";#N/A,#N/A,FALSE,"FC3 vs Actual"}</definedName>
    <definedName name="wrn.Month._.end._.report." localSheetId="8"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LY._.INVENTORY._.SCHEDULE." localSheetId="8" hidden="1">{#N/A,#N/A,FALSE,"Sheet1";#N/A,#N/A,FALSE,"Sheet2";#N/A,#N/A,FALSE,"Sheet3";#N/A,#N/A,FALSE,"Sheet4";#N/A,#N/A,FALSE,"Sheet5";#N/A,#N/A,FALSE,"Sheet6"}</definedName>
    <definedName name="wrn.MONTHLY._.INVENTORY._.SCHEDULE." hidden="1">{#N/A,#N/A,FALSE,"Sheet1";#N/A,#N/A,FALSE,"Sheet2";#N/A,#N/A,FALSE,"Sheet3";#N/A,#N/A,FALSE,"Sheet4";#N/A,#N/A,FALSE,"Sheet5";#N/A,#N/A,FALSE,"Sheet6"}</definedName>
    <definedName name="wrn.Monthlys." localSheetId="8" hidden="1">{#N/A,#N/A,TRUE,"Monthly BCG";#N/A,#N/A,TRUE,"Monthly w|o Wireless";#N/A,#N/A,TRUE,"Monthly Wireless"}</definedName>
    <definedName name="wrn.Monthlys." hidden="1">{#N/A,#N/A,TRUE,"Monthly BCG";#N/A,#N/A,TRUE,"Monthly w|o Wireless";#N/A,#N/A,TRUE,"Monthly Wireless"}</definedName>
    <definedName name="wrn.Munsell." localSheetId="8" hidden="1">{#N/A,#N/A,FALSE,"Index";#N/A,#N/A,FALSE,"IncStmt";#N/A,#N/A,FALSE,"Ratios";#N/A,#N/A,FALSE,"CashFlows";#N/A,#N/A,FALSE,"Ins1";#N/A,#N/A,FALSE,"Ins2";#N/A,#N/A,FALSE,"SelfFund";#N/A,#N/A,FALSE,"SGA";#N/A,#N/A,FALSE,"Recon";#N/A,#N/A,FALSE,"Earnings";#N/A,#N/A,FALSE,"Earnings (2)";#N/A,#N/A,FALSE,"Stock";#N/A,#N/A,FALSE,"Stock (2)";#N/A,#N/A,FALSE,"PeerRatios";#N/A,#N/A,FALSE,"PeerRanks"}</definedName>
    <definedName name="wrn.Munsell." hidden="1">{#N/A,#N/A,FALSE,"Index";#N/A,#N/A,FALSE,"IncStmt";#N/A,#N/A,FALSE,"Ratios";#N/A,#N/A,FALSE,"CashFlows";#N/A,#N/A,FALSE,"Ins1";#N/A,#N/A,FALSE,"Ins2";#N/A,#N/A,FALSE,"SelfFund";#N/A,#N/A,FALSE,"SGA";#N/A,#N/A,FALSE,"Recon";#N/A,#N/A,FALSE,"Earnings";#N/A,#N/A,FALSE,"Earnings (2)";#N/A,#N/A,FALSE,"Stock";#N/A,#N/A,FALSE,"Stock (2)";#N/A,#N/A,FALSE,"PeerRatios";#N/A,#N/A,FALSE,"PeerRanks"}</definedName>
    <definedName name="wrn.My._.estimate._.report." localSheetId="8" hidden="1">{"Equipment",#N/A,FALSE,"A";"Summary",#N/A,FALSE,"B"}</definedName>
    <definedName name="wrn.My._.estimate._.report." hidden="1">{"Equipment",#N/A,FALSE,"A";"Summary",#N/A,FALSE,"B"}</definedName>
    <definedName name="wrn.N.O.L.." localSheetId="8" hidden="1">{#N/A,#N/A,FALSE,"91NOLCB";#N/A,#N/A,FALSE,"92NOLCB";#N/A,#N/A,FALSE,"93NOLCB"}</definedName>
    <definedName name="wrn.N.O.L.." hidden="1">{#N/A,#N/A,FALSE,"91NOLCB";#N/A,#N/A,FALSE,"92NOLCB";#N/A,#N/A,FALSE,"93NOLCB"}</definedName>
    <definedName name="wrn.NAVYICASH." localSheetId="8" hidden="1">{"NAVYICASH",#N/A,FALSE,"NAVYI"}</definedName>
    <definedName name="wrn.NAVYICASH." hidden="1">{"NAVYICASH",#N/A,FALSE,"NAVYI"}</definedName>
    <definedName name="wrn.NAVYITAX." localSheetId="8" hidden="1">{"NAVYITAX",#N/A,FALSE,"NAVYI"}</definedName>
    <definedName name="wrn.NAVYITAX." hidden="1">{"NAVYITAX",#N/A,FALSE,"NAVYI"}</definedName>
    <definedName name="wrn.NOVPRES." localSheetId="8" hidden="1">{#N/A,#N/A,TRUE,"PAGE 2";#N/A,#N/A,TRUE,"PAGE 3";#N/A,#N/A,TRUE,"PAGE4"}</definedName>
    <definedName name="wrn.NOVPRES." hidden="1">{#N/A,#N/A,TRUE,"PAGE 2";#N/A,#N/A,TRUE,"PAGE 3";#N/A,#N/A,TRUE,"PAGE4"}</definedName>
    <definedName name="wrn.NRC._.Statements." localSheetId="8" hidden="1">{#N/A,#N/A,FALSE,"NRC Inc Stmnt";#N/A,#N/A,FALSE,"NRC Cash Flows"}</definedName>
    <definedName name="wrn.NRC._.Statements." hidden="1">{#N/A,#N/A,FALSE,"NRC Inc Stmnt";#N/A,#N/A,FALSE,"NRC Cash Flows"}</definedName>
    <definedName name="wrn.NTC._.Deferred._.Asset." localSheetId="8" hidden="1">{#N/A,#N/A,FALSE,"NTC Coversheet";#N/A,#N/A,FALSE,"NTC Deferred";#N/A,#N/A,FALSE,"Exhibit 1";#N/A,#N/A,FALSE,"Exhibit 2";#N/A,#N/A,FALSE,"Exhibit 3"}</definedName>
    <definedName name="wrn.NTC._.Deferred._.Asset." hidden="1">{#N/A,#N/A,FALSE,"NTC Coversheet";#N/A,#N/A,FALSE,"NTC Deferred";#N/A,#N/A,FALSE,"Exhibit 1";#N/A,#N/A,FALSE,"Exhibit 2";#N/A,#N/A,FALSE,"Exhibit 3"}</definedName>
    <definedName name="wrn.ODP._.DATA." localSheetId="8" hidden="1">{"ODP DATA",#N/A,FALSE,"ODP"}</definedName>
    <definedName name="wrn.ODP._.DATA." hidden="1">{"ODP DATA",#N/A,FALSE,"ODP"}</definedName>
    <definedName name="wrn.ODP._.SUMMARY." localSheetId="8" hidden="1">{"ODP SUM",#N/A,FALSE,"ODP"}</definedName>
    <definedName name="wrn.ODP._.SUMMARY." hidden="1">{"ODP SUM",#N/A,FALSE,"ODP"}</definedName>
    <definedName name="wrn.Old._.Plan." localSheetId="8" hidden="1">{#N/A,#N/A,FALSE,"IS-Plan";#N/A,#N/A,FALSE,"BS-Plan";#N/A,#N/A,FALSE,"CF-Plan"}</definedName>
    <definedName name="wrn.Old._.Plan." hidden="1">{#N/A,#N/A,FALSE,"IS-Plan";#N/A,#N/A,FALSE,"BS-Plan";#N/A,#N/A,FALSE,"CF-Plan"}</definedName>
    <definedName name="wrn.OM2000." localSheetId="8" hidden="1">{"Rollup2000",#N/A,FALSE,"2000 OM Unit Budget (FERC)"}</definedName>
    <definedName name="wrn.OM2000." hidden="1">{"Rollup2000",#N/A,FALSE,"2000 OM Unit Budget (FERC)"}</definedName>
    <definedName name="wrn.OperMaint1." localSheetId="8" hidden="1">{#N/A,#N/A,TRUE,"General";#N/A,#N/A,TRUE,"Summary";#N/A,#N/A,TRUE,"LaborCost";#N/A,#N/A,TRUE,"OperExp";#N/A,#N/A,TRUE,"MaintExp";#N/A,#N/A,TRUE,"InitExp";#N/A,#N/A,TRUE,"EngExp1";#N/A,#N/A,TRUE,"EOH Graph"}</definedName>
    <definedName name="wrn.OperMaint1." hidden="1">{#N/A,#N/A,TRUE,"General";#N/A,#N/A,TRUE,"Summary";#N/A,#N/A,TRUE,"LaborCost";#N/A,#N/A,TRUE,"OperExp";#N/A,#N/A,TRUE,"MaintExp";#N/A,#N/A,TRUE,"InitExp";#N/A,#N/A,TRUE,"EngExp1";#N/A,#N/A,TRUE,"EOH Graph"}</definedName>
    <definedName name="wrn.OperMaint2." localSheetId="8" hidden="1">{#N/A,#N/A,TRUE,"General";#N/A,#N/A,TRUE,"Summary";#N/A,#N/A,TRUE,"LaborCost";#N/A,#N/A,TRUE,"OperExp";#N/A,#N/A,TRUE,"MaintExp";#N/A,#N/A,TRUE,"InitExp";#N/A,#N/A,TRUE,"EngExp1";#N/A,#N/A,TRUE,"EOH Graph";#N/A,#N/A,TRUE,"EngExp2"}</definedName>
    <definedName name="wrn.OperMaint2." hidden="1">{#N/A,#N/A,TRUE,"General";#N/A,#N/A,TRUE,"Summary";#N/A,#N/A,TRUE,"LaborCost";#N/A,#N/A,TRUE,"OperExp";#N/A,#N/A,TRUE,"MaintExp";#N/A,#N/A,TRUE,"InitExp";#N/A,#N/A,TRUE,"EngExp1";#N/A,#N/A,TRUE,"EOH Graph";#N/A,#N/A,TRUE,"EngExp2"}</definedName>
    <definedName name="wrn.ops._.costs." localSheetId="8" hidden="1">{"page1",#N/A,FALSE,"APCI Operations Detail  ";"page2",#N/A,FALSE,"APCI Operations Detail  ";"page3",#N/A,FALSE,"APCI Operations Detail  ";"page4",#N/A,FALSE,"APCI Operations Detail  "}</definedName>
    <definedName name="wrn.ops._.costs." hidden="1">{"page1",#N/A,FALSE,"APCI Operations Detail  ";"page2",#N/A,FALSE,"APCI Operations Detail  ";"page3",#N/A,FALSE,"APCI Operations Detail  ";"page4",#N/A,FALSE,"APCI Operations Detail  "}</definedName>
    <definedName name="wrn.opscosts2" localSheetId="8" hidden="1">{"page1",#N/A,FALSE,"APCI Operations Detail  ";"page2",#N/A,FALSE,"APCI Operations Detail  ";"page3",#N/A,FALSE,"APCI Operations Detail  ";"page4",#N/A,FALSE,"APCI Operations Detail  "}</definedName>
    <definedName name="wrn.opscosts2" hidden="1">{"page1",#N/A,FALSE,"APCI Operations Detail  ";"page2",#N/A,FALSE,"APCI Operations Detail  ";"page3",#N/A,FALSE,"APCI Operations Detail  ";"page4",#N/A,FALSE,"APCI Operations Detail  "}</definedName>
    <definedName name="wrn.OpsEx2." localSheetId="8" hidden="1">{"s.9-print",#N/A,FALSE,"S.9";"s.10-print",#N/A,FALSE,"S.10";"s.11-print",#N/A,FALSE,"S.11";"s.12-print",#N/A,FALSE,"S.12";"s.13",#N/A,FALSE,"S.13 ";"s.13.1-print",#N/A,FALSE,"S.13.1 ";"s.14-print",#N/A,FALSE,"S.14 ";"s.15-print",#N/A,FALSE,"S.15";"s.16-print",#N/A,FALSE,"S.16";"s.17-print",#N/A,FALSE,"S.17"}</definedName>
    <definedName name="wrn.OpsEx2." hidden="1">{"s.9-print",#N/A,FALSE,"S.9";"s.10-print",#N/A,FALSE,"S.10";"s.11-print",#N/A,FALSE,"S.11";"s.12-print",#N/A,FALSE,"S.12";"s.13",#N/A,FALSE,"S.13 ";"s.13.1-print",#N/A,FALSE,"S.13.1 ";"s.14-print",#N/A,FALSE,"S.14 ";"s.15-print",#N/A,FALSE,"S.15";"s.16-print",#N/A,FALSE,"S.16";"s.17-print",#N/A,FALSE,"S.17"}</definedName>
    <definedName name="wrn.OpsExc1." localSheetId="8" hidden="1">{"S.1_Print",#N/A,FALSE,"S.1  ";"S.1.1-Print",#N/A,FALSE,"S.1.1";"S.3-Print",#N/A,FALSE,"S.3 ";"s.4-print",#N/A,FALSE,"S.4";"s.5-print",#N/A,FALSE,"S.5";"s.6.b-print",#N/A,FALSE,"S.6.B";"s.6.1-print",#N/A,FALSE,"S.6.1";"s.7.b",#N/A,FALSE,"S.7.B";"s.8-print",#N/A,FALSE,"S.8 "}</definedName>
    <definedName name="wrn.OpsExc1." hidden="1">{"S.1_Print",#N/A,FALSE,"S.1  ";"S.1.1-Print",#N/A,FALSE,"S.1.1";"S.3-Print",#N/A,FALSE,"S.3 ";"s.4-print",#N/A,FALSE,"S.4";"s.5-print",#N/A,FALSE,"S.5";"s.6.b-print",#N/A,FALSE,"S.6.B";"s.6.1-print",#N/A,FALSE,"S.6.1";"s.7.b",#N/A,FALSE,"S.7.B";"s.8-print",#N/A,FALSE,"S.8 "}</definedName>
    <definedName name="wrn.OR._.Carrying._.Charge._.JV." localSheetId="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OUT2000." localSheetId="8" hidden="1">{"Outage2000",#N/A,FALSE,"2000 OM Unit Outage Bdgt (FERC)"}</definedName>
    <definedName name="wrn.OUT2000." hidden="1">{"Outage2000",#N/A,FALSE,"2000 OM Unit Outage Bdgt (FERC)"}</definedName>
    <definedName name="wrn.OUTLOOKFULLYEAR." localSheetId="8" hidden="1">{"QTR2",#N/A,FALSE,"OTK6_27";#N/A,#N/A,FALSE,"Q2 Detail";"SIXMTH",#N/A,FALSE,"OTK6_27";"qtr3",#N/A,FALSE,"OTK6_27";#N/A,#N/A,FALSE,"Q3 Detail";"NINEMTH",#N/A,FALSE,"OTK6_27";"qtr4",#N/A,FALSE,"OTK6_27";#N/A,#N/A,FALSE,"Q4 Detail";"YEAR",#N/A,FALSE,"OTK6_27"}</definedName>
    <definedName name="wrn.OUTLOOKFULLYEAR." hidden="1">{"QTR2",#N/A,FALSE,"OTK6_27";#N/A,#N/A,FALSE,"Q2 Detail";"SIXMTH",#N/A,FALSE,"OTK6_27";"qtr3",#N/A,FALSE,"OTK6_27";#N/A,#N/A,FALSE,"Q3 Detail";"NINEMTH",#N/A,FALSE,"OTK6_27";"qtr4",#N/A,FALSE,"OTK6_27";#N/A,#N/A,FALSE,"Q4 Detail";"YEAR",#N/A,FALSE,"OTK6_27"}</definedName>
    <definedName name="wrn.Output." localSheetId="8" hidden="1">{"calspreads",#N/A,FALSE,"Sheet1";"curves",#N/A,FALSE,"Sheet1";"libor",#N/A,FALSE,"Sheet1"}</definedName>
    <definedName name="wrn.Output." hidden="1">{"calspreads",#N/A,FALSE,"Sheet1";"curves",#N/A,FALSE,"Sheet1";"libor",#N/A,FALSE,"Sheet1"}</definedName>
    <definedName name="wrn.Overlay." localSheetId="8" hidden="1">{"Overlay",#N/A,FALSE,"ELECTEPS"}</definedName>
    <definedName name="wrn.Overlay." hidden="1">{"Overlay",#N/A,FALSE,"ELECTEPS"}</definedName>
    <definedName name="wrn.Paging._.Compco." localSheetId="8" hidden="1">{"financials",#N/A,TRUE,"6_30_96";"footnotes",#N/A,TRUE,"6_30_96";"valuation",#N/A,TRUE,"6_30_96"}</definedName>
    <definedName name="wrn.Paging._.Compco." hidden="1">{"financials",#N/A,TRUE,"6_30_96";"footnotes",#N/A,TRUE,"6_30_96";"valuation",#N/A,TRUE,"6_30_96"}</definedName>
    <definedName name="wrn.PartialFncls." localSheetId="8" hidden="1">{#N/A,#N/A,FALSE,"Income Statement";#N/A,#N/A,FALSE,"Balance Sheet";#N/A,#N/A,FALSE,"Cash Flows";#N/A,#N/A,FALSE,"Ratios"}</definedName>
    <definedName name="wrn.PartialFncls." hidden="1">{#N/A,#N/A,FALSE,"Income Statement";#N/A,#N/A,FALSE,"Balance Sheet";#N/A,#N/A,FALSE,"Cash Flows";#N/A,#N/A,FALSE,"Ratios"}</definedName>
    <definedName name="wrn.partner_cap_stmt2" localSheetId="8" hidden="1">{"PARTNERS CAPITAL STMT",#N/A,FALSE,"Partners Capital"}</definedName>
    <definedName name="wrn.partner_cap_stmt2" hidden="1">{"PARTNERS CAPITAL STMT",#N/A,FALSE,"Partners Capital"}</definedName>
    <definedName name="wrn.PARTNERS._.CAPITAL._.STMT." localSheetId="8" hidden="1">{"PARTNERS CAPITAL STMT",#N/A,FALSE,"Partners Capital"}</definedName>
    <definedName name="wrn.PARTNERS._.CAPITAL._.STMT." hidden="1">{"PARTNERS CAPITAL STMT",#N/A,FALSE,"Partners Capital"}</definedName>
    <definedName name="wrn.PJM._.New._.Entry._.CT._.Revenue._.Requirements." localSheetId="8" hidden="1">{#N/A,#N/A,FALSE,"Summary";#N/A,#N/A,FALSE,"Income-Cash Flow";#N/A,#N/A,FALSE,"Electric Schedule";#N/A,#N/A,FALSE,"Fuel Schedule";#N/A,#N/A,FALSE,"O&amp;M Schedule";#N/A,#N/A,FALSE,"EPC";#N/A,#N/A,FALSE,"Property Tax";#N/A,#N/A,FALSE,"Heat Balance";#N/A,#N/A,FALSE,"Loan Schedules";#N/A,#N/A,FALSE,"Depreciation Schedule";#N/A,#N/A,FALSE,"Debt Coverages"}</definedName>
    <definedName name="wrn.PJM._.New._.Entry._.CT._.Revenue._.Requirements." hidden="1">{#N/A,#N/A,FALSE,"Summary";#N/A,#N/A,FALSE,"Income-Cash Flow";#N/A,#N/A,FALSE,"Electric Schedule";#N/A,#N/A,FALSE,"Fuel Schedule";#N/A,#N/A,FALSE,"O&amp;M Schedule";#N/A,#N/A,FALSE,"EPC";#N/A,#N/A,FALSE,"Property Tax";#N/A,#N/A,FALSE,"Heat Balance";#N/A,#N/A,FALSE,"Loan Schedules";#N/A,#N/A,FALSE,"Depreciation Schedule";#N/A,#N/A,FALSE,"Debt Coverages"}</definedName>
    <definedName name="wrn.PL._.and._.99._.forecast." localSheetId="8" hidden="1">{#N/A,#N/A,FALSE,"1999 forecast";#N/A,#N/A,FALSE,"Output"}</definedName>
    <definedName name="wrn.PL._.and._.99._.forecast." hidden="1">{#N/A,#N/A,FALSE,"1999 forecast";#N/A,#N/A,FALSE,"Output"}</definedName>
    <definedName name="wrn.Plan._.EVA." localSheetId="8" hidden="1">{#N/A,#N/A,FALSE,"Nov 96";#N/A,#N/A,FALSE,"Dec 96";#N/A,#N/A,FALSE,"Jan 97";#N/A,#N/A,FALSE,"Feb 97";#N/A,#N/A,FALSE,"Mar 97";#N/A,#N/A,FALSE,"Apr 97";#N/A,#N/A,FALSE,"May 97";#N/A,#N/A,FALSE,"Jun 97";#N/A,#N/A,FALSE,"Jul 97";#N/A,#N/A,FALSE,"Aug 97";#N/A,#N/A,FALSE,"Sep 97";#N/A,#N/A,FALSE,"Oct 97"}</definedName>
    <definedName name="wrn.Plan._.EVA." hidden="1">{#N/A,#N/A,FALSE,"Nov 96";#N/A,#N/A,FALSE,"Dec 96";#N/A,#N/A,FALSE,"Jan 97";#N/A,#N/A,FALSE,"Feb 97";#N/A,#N/A,FALSE,"Mar 97";#N/A,#N/A,FALSE,"Apr 97";#N/A,#N/A,FALSE,"May 97";#N/A,#N/A,FALSE,"Jun 97";#N/A,#N/A,FALSE,"Jul 97";#N/A,#N/A,FALSE,"Aug 97";#N/A,#N/A,FALSE,"Sep 97";#N/A,#N/A,FALSE,"Oct 97"}</definedName>
    <definedName name="wrn.practice." localSheetId="8" hidden="1">{"practice",#N/A,FALSE,"COSOALL"}</definedName>
    <definedName name="wrn.practice." hidden="1">{"practice",#N/A,FALSE,"COSOALL"}</definedName>
    <definedName name="wrn.Pres_OUT3" localSheetId="8" hidden="1">{"page1",#N/A,FALSE,"PRESENTATION";"page2",#N/A,FALSE,"PRESENTATION";#N/A,#N/A,FALSE,"Valuation Summary"}</definedName>
    <definedName name="wrn.Pres_OUT3" hidden="1">{"page1",#N/A,FALSE,"PRESENTATION";"page2",#N/A,FALSE,"PRESENTATION";#N/A,#N/A,FALSE,"Valuation Summary"}</definedName>
    <definedName name="wrn.PRES_OUT8" localSheetId="8" hidden="1">{"page1",#N/A,FALSE,"PRESENTATION";"page2",#N/A,FALSE,"PRESENTATION";#N/A,#N/A,FALSE,"Valuation Summary"}</definedName>
    <definedName name="wrn.PRES_OUT8" hidden="1">{"page1",#N/A,FALSE,"PRESENTATION";"page2",#N/A,FALSE,"PRESENTATION";#N/A,#N/A,FALSE,"Valuation Summary"}</definedName>
    <definedName name="wrn.pricing._.98." localSheetId="8" hidden="1">{#N/A,#N/A,FALSE,"ww";#N/A,#N/A,FALSE,"usa";#N/A,#N/A,FALSE,"canada";#N/A,#N/A,FALSE,"eu";#N/A,#N/A,FALSE,"cemea";#N/A,#N/A,FALSE,"asia";#N/A,#N/A,FALSE,"la"}</definedName>
    <definedName name="wrn.pricing._.98." hidden="1">{#N/A,#N/A,FALSE,"ww";#N/A,#N/A,FALSE,"usa";#N/A,#N/A,FALSE,"canada";#N/A,#N/A,FALSE,"eu";#N/A,#N/A,FALSE,"cemea";#N/A,#N/A,FALSE,"asia";#N/A,#N/A,FALSE,"la"}</definedName>
    <definedName name="wrn.Pricing._.Case." localSheetId="8" hidden="1">{#N/A,#N/A,TRUE,"RESULTS";#N/A,#N/A,TRUE,"REV REQUIRE";#N/A,#N/A,TRUE,"RATEBASE";#N/A,#N/A,TRUE,"LEVELIZED"}</definedName>
    <definedName name="wrn.Pricing._.Case." hidden="1">{#N/A,#N/A,TRUE,"RESULTS";#N/A,#N/A,TRUE,"REV REQUIRE";#N/A,#N/A,TRUE,"RATEBASE";#N/A,#N/A,TRUE,"LEVELIZED"}</definedName>
    <definedName name="wrn.pricing2._.case." localSheetId="8" hidden="1">{#N/A,#N/A,TRUE,"RESULTS";#N/A,#N/A,TRUE,"REV REQUIRE";#N/A,#N/A,TRUE,"RATEBASE";#N/A,#N/A,TRUE,"LEVELIZED"}</definedName>
    <definedName name="wrn.pricing2._.case." hidden="1">{#N/A,#N/A,TRUE,"RESULTS";#N/A,#N/A,TRUE,"REV REQUIRE";#N/A,#N/A,TRUE,"RATEBASE";#N/A,#N/A,TRUE,"LEVELIZED"}</definedName>
    <definedName name="wrn.print." localSheetId="8" hidden="1">{#N/A,#N/A,FALSE,"New DCF";#N/A,#N/A,FALSE,"DCF notes";#N/A,#N/A,FALSE,"Conventional in Sfr";#N/A,#N/A,FALSE,"High Volume in SFr";#N/A,#N/A,FALSE,"LCP in SFr";#N/A,#N/A,FALSE,"Notes";#N/A,#N/A,FALSE,"20 Y Daillies in SFr";#N/A,#N/A,FALSE,"Dailies Notes";#N/A,#N/A,FALSE,"SFr 12y  Base Ophtha";#N/A,#N/A,FALSE,"Optha Notes";#N/A,#N/A,FALSE,"Trade Name";#N/A,#N/A,FALSE,"Trade Name Notes"}</definedName>
    <definedName name="wrn.print." hidden="1">{#N/A,#N/A,FALSE,"New DCF";#N/A,#N/A,FALSE,"DCF notes";#N/A,#N/A,FALSE,"Conventional in Sfr";#N/A,#N/A,FALSE,"High Volume in SFr";#N/A,#N/A,FALSE,"LCP in SFr";#N/A,#N/A,FALSE,"Notes";#N/A,#N/A,FALSE,"20 Y Daillies in SFr";#N/A,#N/A,FALSE,"Dailies Notes";#N/A,#N/A,FALSE,"SFr 12y  Base Ophtha";#N/A,#N/A,FALSE,"Optha Notes";#N/A,#N/A,FALSE,"Trade Name";#N/A,#N/A,FALSE,"Trade Name Notes"}</definedName>
    <definedName name="wrn.Print._.All._.A4." localSheetId="8"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localSheetId="8"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Pages." localSheetId="8"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_.Reports." localSheetId="8" hidden="1">{"Actual",#N/A,FALSE,"ELECTEPS";"Overlay",#N/A,FALSE,"ELECTEPS";"Budget",#N/A,FALSE,"ELECTEPS";"BudVsAct",#N/A,FALSE,"ELECTEPS";"BudVsPY",#N/A,FALSE,"ELECTEPS";"Second",#N/A,FALSE,"ELECTEPS";"SecVsBud",#N/A,FALSE,"ELECTEPS";"SecVsAct",#N/A,FALSE,"ELECTEPS";"SecVsPY",#N/A,FALSE,"ELECTEPS";"Third",#N/A,FALSE,"ELECTEPS";"ThrVsSec",#N/A,FALSE,"ELECTEPS";"ThrVsBud",#N/A,FALSE,"ELECTEPS";"ThrVsAct",#N/A,FALSE,"ELECTEPS";"ThrVsPY",#N/A,FALSE,"ELECTEPS";"Fourth",#N/A,FALSE,"ELECTEPS";"ForVsThr",#N/A,FALSE,"ELECTEPS";"ForVsBud",#N/A,FALSE,"ELECTEPS";"ForVsAct",#N/A,FALSE,"ELECTEPS";"ForVsPY",#N/A,FALSE,"ELECTEPS";"PriorYR",#N/A,FALSE,"ELECTEPS";"EPS",#N/A,FALSE,"ELECTEPS"}</definedName>
    <definedName name="wrn.Print._.All._.Reports." hidden="1">{"Actual",#N/A,FALSE,"ELECTEPS";"Overlay",#N/A,FALSE,"ELECTEPS";"Budget",#N/A,FALSE,"ELECTEPS";"BudVsAct",#N/A,FALSE,"ELECTEPS";"BudVsPY",#N/A,FALSE,"ELECTEPS";"Second",#N/A,FALSE,"ELECTEPS";"SecVsBud",#N/A,FALSE,"ELECTEPS";"SecVsAct",#N/A,FALSE,"ELECTEPS";"SecVsPY",#N/A,FALSE,"ELECTEPS";"Third",#N/A,FALSE,"ELECTEPS";"ThrVsSec",#N/A,FALSE,"ELECTEPS";"ThrVsBud",#N/A,FALSE,"ELECTEPS";"ThrVsAct",#N/A,FALSE,"ELECTEPS";"ThrVsPY",#N/A,FALSE,"ELECTEPS";"Fourth",#N/A,FALSE,"ELECTEPS";"ForVsThr",#N/A,FALSE,"ELECTEPS";"ForVsBud",#N/A,FALSE,"ELECTEPS";"ForVsAct",#N/A,FALSE,"ELECTEPS";"ForVsPY",#N/A,FALSE,"ELECTEPS";"PriorYR",#N/A,FALSE,"ELECTEPS";"EPS",#N/A,FALSE,"ELECTEPS"}</definedName>
    <definedName name="wrn.Print._.Full._.Format." localSheetId="8" hidden="1">{#N/A,#N/A,FALSE,"Assumptions";"Model",#N/A,FALSE,"MDU";#N/A,#N/A,FALSE,"Notes"}</definedName>
    <definedName name="wrn.Print._.Full._.Format." hidden="1">{#N/A,#N/A,FALSE,"Assumptions";"Model",#N/A,FALSE,"MDU";#N/A,#N/A,FALSE,"Notes"}</definedName>
    <definedName name="wrn.Print._.Macro._.2." localSheetId="8" hidden="1">{#N/A,#N/A,FALSE,"Summ";"Sens2",#N/A,FALSE,"PF";"PF Page1",#N/A,FALSE,"PF";"PF Page2",#N/A,FALSE,"PF";"PF Page3",#N/A,FALSE,"PF";"Sens1",#N/A,FALSE,"PF"}</definedName>
    <definedName name="wrn.Print._.Macro._.2." hidden="1">{#N/A,#N/A,FALSE,"Summ";"Sens2",#N/A,FALSE,"PF";"PF Page1",#N/A,FALSE,"PF";"PF Page2",#N/A,FALSE,"PF";"PF Page3",#N/A,FALSE,"PF";"Sens1",#N/A,FALSE,"PF"}</definedName>
    <definedName name="wrn.Print._.Results._.A4." localSheetId="8"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8"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1" localSheetId="8" hidden="1">{"page1",#N/A,FALSE,"PROFORMA";"page2",#N/A,FALSE,"PROFORMA";"page3",#N/A,FALSE,"PROFORMA";"page4",#N/A,FALSE,"PROFORMA";"page5",#N/A,FALSE,"PROFORMA";"page6",#N/A,FALSE,"PROFORMA";"page7",#N/A,FALSE,"PROFORMA";"page8",#N/A,FALSE,"PROFORMA"}</definedName>
    <definedName name="wrn.print.1" hidden="1">{"page1",#N/A,FALSE,"PROFORMA";"page2",#N/A,FALSE,"PROFORMA";"page3",#N/A,FALSE,"PROFORMA";"page4",#N/A,FALSE,"PROFORMA";"page5",#N/A,FALSE,"PROFORMA";"page6",#N/A,FALSE,"PROFORMA";"page7",#N/A,FALSE,"PROFORMA";"page8",#N/A,FALSE,"PROFORMA"}</definedName>
    <definedName name="wrn.Print_model." localSheetId="8"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definedName>
    <definedName name="wrn.Print_model."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definedName>
    <definedName name="wrn.Print_Target." localSheetId="8"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2" localSheetId="8" hidden="1">{"page1",#N/A,FALSE,"PROFORMA";"page2",#N/A,FALSE,"PROFORMA";"page3",#N/A,FALSE,"PROFORMA";"page4",#N/A,FALSE,"PROFORMA";"page5",#N/A,FALSE,"PROFORMA";"page6",#N/A,FALSE,"PROFORMA";"page7",#N/A,FALSE,"PROFORMA";"page8",#N/A,FALSE,"PROFORMA"}</definedName>
    <definedName name="wrn.print2" hidden="1">{"page1",#N/A,FALSE,"PROFORMA";"page2",#N/A,FALSE,"PROFORMA";"page3",#N/A,FALSE,"PROFORMA";"page4",#N/A,FALSE,"PROFORMA";"page5",#N/A,FALSE,"PROFORMA";"page6",#N/A,FALSE,"PROFORMA";"page7",#N/A,FALSE,"PROFORMA";"page8",#N/A,FALSE,"PROFORMA"}</definedName>
    <definedName name="wrn.PrintAll." localSheetId="8"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ntout." localSheetId="8"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definedName>
    <definedName name="wrn.Printout."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definedName>
    <definedName name="wrn.Prior._.Year." localSheetId="8" hidden="1">{"PriorYR",#N/A,FALSE,"ELECTEPS"}</definedName>
    <definedName name="wrn.Prior._.Year." hidden="1">{"PriorYR",#N/A,FALSE,"ELECTEPS"}</definedName>
    <definedName name="wrn.Prior._.Year._.Actuals." localSheetId="8" hidden="1">{"PriorYr",#N/A,FALSE,"GASEPS"}</definedName>
    <definedName name="wrn.Prior._.Year._.Actuals." hidden="1">{"PriorYr",#N/A,FALSE,"GASEPS"}</definedName>
    <definedName name="wrn.privatelecform." localSheetId="8"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PROD._.PLAN._.OPTION._.4." localSheetId="8" hidden="1">{"TOP 4",#N/A,FALSE,"MVR_SUM OPTION 4 BY MO";"TOP 3A",#N/A,FALSE,"MVR_SUM OPTION 3A BY MO";"TOP OPT 4 VS 3A",#N/A,FALSE,"MVR_SUM OPTION 4 VS 3A BY MO";#N/A,#N/A,FALSE,"MVR_SUM OPTION 4 SUM";#N/A,#N/A,FALSE,"PROD PLAN 4";#N/A,#N/A,FALSE,"PROD PLAN 3A";#N/A,#N/A,FALSE,"PROD UNITS 4 VS 3A";#N/A,#N/A,FALSE,"DLV 4 VS 3A";#N/A,#N/A,FALSE,"SPD 4 VS 3A";#N/A,#N/A,FALSE,"ABS 4 VS 3A"}</definedName>
    <definedName name="wrn.PROD._.PLAN._.OPTION._.4." hidden="1">{"TOP 4",#N/A,FALSE,"MVR_SUM OPTION 4 BY MO";"TOP 3A",#N/A,FALSE,"MVR_SUM OPTION 3A BY MO";"TOP OPT 4 VS 3A",#N/A,FALSE,"MVR_SUM OPTION 4 VS 3A BY MO";#N/A,#N/A,FALSE,"MVR_SUM OPTION 4 SUM";#N/A,#N/A,FALSE,"PROD PLAN 4";#N/A,#N/A,FALSE,"PROD PLAN 3A";#N/A,#N/A,FALSE,"PROD UNITS 4 VS 3A";#N/A,#N/A,FALSE,"DLV 4 VS 3A";#N/A,#N/A,FALSE,"SPD 4 VS 3A";#N/A,#N/A,FALSE,"ABS 4 VS 3A"}</definedName>
    <definedName name="wrn.product._.cost." localSheetId="8" hidden="1">{"product cost",#N/A,FALSE,"P&amp;L STATEMENT"}</definedName>
    <definedName name="wrn.product._.cost." hidden="1">{"product cost",#N/A,FALSE,"P&amp;L STATEMENT"}</definedName>
    <definedName name="wrn.Profitability._.Indicators." localSheetId="8" hidden="1">{"ProfPrintArea",#N/A,FALSE,"Prof (c)"}</definedName>
    <definedName name="wrn.Profitability._.Indicators." hidden="1">{"ProfPrintArea",#N/A,FALSE,"Prof (c)"}</definedName>
    <definedName name="wrn.Profitability._.Indicators._.Base._.Case." localSheetId="8" hidden="1">{"ProfPrintArea",#N/A,FALSE,"Prof (c)"}</definedName>
    <definedName name="wrn.Profitability._.Indicators._.Base._.Case." hidden="1">{"ProfPrintArea",#N/A,FALSE,"Prof (c)"}</definedName>
    <definedName name="wrn.Proforma." localSheetId="8"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ject._.A." localSheetId="8" hidden="1">{"Proj Econ Summary",#N/A,FALSE,"Project A";"Income Statement",#N/A,FALSE,"Project A";"Cash Flow Statement",#N/A,FALSE,"Project A";"Balance Sheet",#N/A,FALSE,"Project A";"Scenario Summary (Proj A)",#N/A,FALSE,"Scenario Summary"}</definedName>
    <definedName name="wrn.Project._.A." hidden="1">{"Proj Econ Summary",#N/A,FALSE,"Project A";"Income Statement",#N/A,FALSE,"Project A";"Cash Flow Statement",#N/A,FALSE,"Project A";"Balance Sheet",#N/A,FALSE,"Project A";"Scenario Summary (Proj A)",#N/A,FALSE,"Scenario Summary"}</definedName>
    <definedName name="wrn.Project._.Criteria." localSheetId="8" hidden="1">{#N/A,#N/A,FALSE,"Sheet1"}</definedName>
    <definedName name="wrn.Project._.Criteria." hidden="1">{#N/A,#N/A,FALSE,"Sheet1"}</definedName>
    <definedName name="wrn.Project._.Summary." localSheetId="8" hidden="1">{"Summary",#N/A,FALSE,"MICMULT";"Income Statement",#N/A,FALSE,"MICMULT";"Cash Flows",#N/A,FALSE,"MICMULT"}</definedName>
    <definedName name="wrn.Project._.Summary." hidden="1">{"Summary",#N/A,FALSE,"MICMULT";"Income Statement",#N/A,FALSE,"MICMULT";"Cash Flows",#N/A,FALSE,"MICMULT"}</definedName>
    <definedName name="wrn.Pulp." localSheetId="8" hidden="1">{"Pulp Production",#N/A,FALSE,"Pulp";"Pulp Earnings",#N/A,FALSE,"Pulp"}</definedName>
    <definedName name="wrn.Pulp." hidden="1">{"Pulp Production",#N/A,FALSE,"Pulp";"Pulp Earnings",#N/A,FALSE,"Pulp"}</definedName>
    <definedName name="wrn.Quarterlys." localSheetId="8" hidden="1">{#N/A,#N/A,TRUE,"Qrt BCG";#N/A,#N/A,TRUE,"Qrt w|o Wireless";#N/A,#N/A,TRUE,"Qrt Wireless"}</definedName>
    <definedName name="wrn.Quarterlys." hidden="1">{#N/A,#N/A,TRUE,"Qrt BCG";#N/A,#N/A,TRUE,"Qrt w|o Wireless";#N/A,#N/A,TRUE,"Qrt Wireless"}</definedName>
    <definedName name="wrn.questionmark" localSheetId="8" hidden="1">{#N/A,#N/A,TRUE,"Index";#N/A,#N/A,TRUE,"Summary";#N/A,#N/A,TRUE,"Inputs";#N/A,#N/A,TRUE,"Business As Usual";#N/A,#N/A,TRUE,"Customer PV";#N/A,#N/A,TRUE,"Production";#N/A,#N/A,TRUE,"Pricing";#N/A,#N/A,TRUE,"Finance &amp; Depr";#N/A,#N/A,TRUE,"Income";#N/A,#N/A,TRUE,"SrcsUses"}</definedName>
    <definedName name="wrn.questionmark" hidden="1">{#N/A,#N/A,TRUE,"Index";#N/A,#N/A,TRUE,"Summary";#N/A,#N/A,TRUE,"Inputs";#N/A,#N/A,TRUE,"Business As Usual";#N/A,#N/A,TRUE,"Customer PV";#N/A,#N/A,TRUE,"Production";#N/A,#N/A,TRUE,"Pricing";#N/A,#N/A,TRUE,"Finance &amp; Depr";#N/A,#N/A,TRUE,"Income";#N/A,#N/A,TRUE,"SrcsUses"}</definedName>
    <definedName name="wrn.questionmark2" localSheetId="8" hidden="1">{#N/A,#N/A,TRUE,"Index";#N/A,#N/A,TRUE,"Summary";#N/A,#N/A,TRUE,"Inputs";#N/A,#N/A,TRUE,"Business As Usual";#N/A,#N/A,TRUE,"Customer PV";#N/A,#N/A,TRUE,"Production";#N/A,#N/A,TRUE,"Pricing";#N/A,#N/A,TRUE,"Finance &amp; Depr";#N/A,#N/A,TRUE,"Income";#N/A,#N/A,TRUE,"SrcsUses"}</definedName>
    <definedName name="wrn.questionmark2" hidden="1">{#N/A,#N/A,TRUE,"Index";#N/A,#N/A,TRUE,"Summary";#N/A,#N/A,TRUE,"Inputs";#N/A,#N/A,TRUE,"Business As Usual";#N/A,#N/A,TRUE,"Customer PV";#N/A,#N/A,TRUE,"Production";#N/A,#N/A,TRUE,"Pricing";#N/A,#N/A,TRUE,"Finance &amp; Depr";#N/A,#N/A,TRUE,"Income";#N/A,#N/A,TRUE,"SrcsUses"}</definedName>
    <definedName name="wrn.QUICK." localSheetId="8"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definedName>
    <definedName name="wrn.QUICK."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definedName>
    <definedName name="wrn.R_D._.Tax._.Services." localSheetId="8" hidden="1">{#N/A,#N/A,FALSE,"R&amp;D Quick Calc";#N/A,#N/A,FALSE,"DOE Fee Schedule"}</definedName>
    <definedName name="wrn.R_D._.Tax._.Services." hidden="1">{#N/A,#N/A,FALSE,"R&amp;D Quick Calc";#N/A,#N/A,FALSE,"DOE Fee Schedule"}</definedName>
    <definedName name="wrn.Receipt._.Stats." localSheetId="8"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g._.Printer." localSheetId="8"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wrn.Reg._.Printer."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definedName>
    <definedName name="wrn.RELATORIO." localSheetId="8" hidden="1">{#N/A,#N/A,FALSE,"CONTROLE";#N/A,#N/A,FALSE,"CONTROLE"}</definedName>
    <definedName name="wrn.RELATORIO." hidden="1">{#N/A,#N/A,FALSE,"CONTROLE";#N/A,#N/A,FALSE,"CONTROLE"}</definedName>
    <definedName name="wrn.report" localSheetId="8"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definedName>
    <definedName name="wrn.Report." localSheetId="8" hidden="1">{#N/A,#N/A,FALSE,"Work performed";#N/A,#N/A,FALSE,"Resources"}</definedName>
    <definedName name="wrn.Report." hidden="1">{#N/A,#N/A,FALSE,"Work performed";#N/A,#N/A,FALSE,"Resources"}</definedName>
    <definedName name="wrn.Report._.1." localSheetId="8" hidden="1">{"1998",#N/A,FALSE,"Sec 2";"1999",#N/A,FALSE,"Sec 2";"2000",#N/A,FALSE,"Sec 2";"2001",#N/A,FALSE,"Sec 2";"2002",#N/A,FALSE,"Sec 2";"Totals",#N/A,FALSE,"Sec 2";"assump",#N/A,FALSE,"Assump";"Meters",#N/A,FALSE,"Assump #2"}</definedName>
    <definedName name="wrn.Report._.1." hidden="1">{"1998",#N/A,FALSE,"Sec 2";"1999",#N/A,FALSE,"Sec 2";"2000",#N/A,FALSE,"Sec 2";"2001",#N/A,FALSE,"Sec 2";"2002",#N/A,FALSE,"Sec 2";"Totals",#N/A,FALSE,"Sec 2";"assump",#N/A,FALSE,"Assump";"Meters",#N/A,FALSE,"Assump #2"}</definedName>
    <definedName name="wrn.REPORT._.FOR._.CCA." localSheetId="8" hidden="1">{"CCA",#N/A,FALSE,"INPUT";"Pricing","CCA",FALSE,"Pricing";"Rent","CCA",FALSE,"Rent,Exp";"Fund Flow",#N/A,FALSE,"Fund Flow"}</definedName>
    <definedName name="wrn.REPORT._.FOR._.CCA." hidden="1">{"CCA",#N/A,FALSE,"INPUT";"Pricing","CCA",FALSE,"Pricing";"Rent","CCA",FALSE,"Rent,Exp";"Fund Flow",#N/A,FALSE,"Fund Flow"}</definedName>
    <definedName name="wrn.REPORT._.FOR._.FA." localSheetId="8" hidden="1">{"Report for FA","FA",FALSE,"Benefits"}</definedName>
    <definedName name="wrn.REPORT._.FOR._.FA." hidden="1">{"Report for FA","FA",FALSE,"Benefits"}</definedName>
    <definedName name="wrn.REPORT._.FOR._.LUS." localSheetId="8" hidden="1">{#N/A,#N/A,FALSE,"LeaseData";"Rent",#N/A,FALSE,"Rent,Exp"}</definedName>
    <definedName name="wrn.REPORT._.FOR._.LUS." hidden="1">{#N/A,#N/A,FALSE,"LeaseData";"Rent",#N/A,FALSE,"Rent,Exp"}</definedName>
    <definedName name="wrn.RESERVE._.SCHEDULE." localSheetId="8" hidden="1">{#N/A,#N/A,FALSE,"Sheet8";#N/A,#N/A,FALSE,"Sheet7"}</definedName>
    <definedName name="wrn.RESERVE._.SCHEDULE." hidden="1">{#N/A,#N/A,FALSE,"Sheet8";#N/A,#N/A,FALSE,"Sheet7"}</definedName>
    <definedName name="wrn.Revenue._.Analysis." localSheetId="8"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isk._.Reserves." localSheetId="8" hidden="1">{#N/A,#N/A,TRUE,"Reserves";#N/A,#N/A,TRUE,"Graphs"}</definedName>
    <definedName name="wrn.Risk._.Reserves." hidden="1">{#N/A,#N/A,TRUE,"Reserves";#N/A,#N/A,TRUE,"Graphs"}</definedName>
    <definedName name="wrn.Riverwood_comp_model." localSheetId="8" hidden="1">{#N/A,#N/A,FALSE,"Che-Ga";#N/A,#N/A,FALSE,"Iv-Sm";#N/A,#N/A,FALSE,"So-We";#N/A,#N/A,FALSE,"Me-Po";#N/A,#N/A,FALSE,"Be-Bo";#N/A,#N/A,FALSE,"Cha-Ki";#N/A,#N/A,FALSE,"In";#N/A,#N/A,FALSE,"Schedule 23";#N/A,#N/A,FALSE,"Schedule 22";#N/A,#N/A,FALSE,"WACC"}</definedName>
    <definedName name="wrn.Riverwood_comp_model." hidden="1">{#N/A,#N/A,FALSE,"Che-Ga";#N/A,#N/A,FALSE,"Iv-Sm";#N/A,#N/A,FALSE,"So-We";#N/A,#N/A,FALSE,"Me-Po";#N/A,#N/A,FALSE,"Be-Bo";#N/A,#N/A,FALSE,"Cha-Ki";#N/A,#N/A,FALSE,"In";#N/A,#N/A,FALSE,"Schedule 23";#N/A,#N/A,FALSE,"Schedule 22";#N/A,#N/A,FALSE,"WACC"}</definedName>
    <definedName name="wrn.riverwood_dcf." localSheetId="8" hidden="1">{#N/A,#N/A,FALSE,"Sch 1";#N/A,#N/A,FALSE,"Sch 2";#N/A,#N/A,FALSE,"Sch 3b";#N/A,#N/A,FALSE,"Sch 3a";#N/A,#N/A,FALSE,"Main DCF";#N/A,#N/A,FALSE,"Sch 5";#N/A,#N/A,FALSE,"Assumptions"}</definedName>
    <definedName name="wrn.riverwood_dcf." hidden="1">{#N/A,#N/A,FALSE,"Sch 1";#N/A,#N/A,FALSE,"Sch 2";#N/A,#N/A,FALSE,"Sch 3b";#N/A,#N/A,FALSE,"Sch 3a";#N/A,#N/A,FALSE,"Main DCF";#N/A,#N/A,FALSE,"Sch 5";#N/A,#N/A,FALSE,"Assumptions"}</definedName>
    <definedName name="wrn.rollup." localSheetId="8" hidden="1">{"page1",#N/A,FALSE,"rollup"}</definedName>
    <definedName name="wrn.rollup." hidden="1">{"page1",#N/A,FALSE,"rollup"}</definedName>
    <definedName name="wrn.RSRC2000." localSheetId="8" hidden="1">{"Rsrc2000",#N/A,FALSE,"2000 Rsrc and Actv"}</definedName>
    <definedName name="wrn.RSRC2000." hidden="1">{"Rsrc2000",#N/A,FALSE,"2000 Rsrc and Actv"}</definedName>
    <definedName name="wrn.SALARIOS._.PRESUPUESTO." localSheetId="8" hidden="1">{"SALARIOS",#N/A,FALSE,"Hoja3";"SUELDOS EMPLEADOS",#N/A,FALSE,"Hoja4";"SUELDOS EJECUTIVOS",#N/A,FALSE,"Hoja5"}</definedName>
    <definedName name="wrn.SALARIOS._.PRESUPUESTO." hidden="1">{"SALARIOS",#N/A,FALSE,"Hoja3";"SUELDOS EMPLEADOS",#N/A,FALSE,"Hoja4";"SUELDOS EJECUTIVOS",#N/A,FALSE,"Hoja5"}</definedName>
    <definedName name="wrn.sales._.98." localSheetId="8" hidden="1">{"sales all 1998",#N/A,FALSE,"Total 99&amp;98 prelim";"sales 98 wholesale",#N/A,FALSE,"Total 99&amp;98 prelim";"sales 98 capsuleworks",#N/A,FALSE,"Total 99&amp;98 prelim"}</definedName>
    <definedName name="wrn.sales._.98." hidden="1">{"sales all 1998",#N/A,FALSE,"Total 99&amp;98 prelim";"sales 98 wholesale",#N/A,FALSE,"Total 99&amp;98 prelim";"sales 98 capsuleworks",#N/A,FALSE,"Total 99&amp;98 prelim"}</definedName>
    <definedName name="wrn.SALES._.VAR._.95._.BUDGET." localSheetId="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ales.2" localSheetId="8" hidden="1">{"sales",#N/A,FALSE,"Sales";"sales existing",#N/A,FALSE,"Sales";"sales rd1",#N/A,FALSE,"Sales";"sales rd2",#N/A,FALSE,"Sales"}</definedName>
    <definedName name="wrn.sales.2" hidden="1">{"sales",#N/A,FALSE,"Sales";"sales existing",#N/A,FALSE,"Sales";"sales rd1",#N/A,FALSE,"Sales";"sales rd2",#N/A,FALSE,"Sales"}</definedName>
    <definedName name="wrn.savings." localSheetId="8" hidden="1">{#N/A,#N/A,FALSE,"FY97P1";#N/A,#N/A,FALSE,"FY97Z312";#N/A,#N/A,FALSE,"FY97LRBC";#N/A,#N/A,FALSE,"FY97O";#N/A,#N/A,FALSE,"FY97DAM"}</definedName>
    <definedName name="wrn.savings." hidden="1">{#N/A,#N/A,FALSE,"FY97P1";#N/A,#N/A,FALSE,"FY97Z312";#N/A,#N/A,FALSE,"FY97LRBC";#N/A,#N/A,FALSE,"FY97O";#N/A,#N/A,FALSE,"FY97DAM"}</definedName>
    <definedName name="wrn.SB_PRES." localSheetId="8" hidden="1">{#N/A,#N/A,TRUE,"Sheet16"}</definedName>
    <definedName name="wrn.SB_PRES." hidden="1">{#N/A,#N/A,TRUE,"Sheet16"}</definedName>
    <definedName name="wrn.Scenario._.Summary." localSheetId="8"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econd._.Quarter._.Estimate." localSheetId="8" hidden="1">{"Second",#N/A,FALSE,"ELECTEPS";"SecVsBud",#N/A,FALSE,"ELECTEPS";"SecVsAct",#N/A,FALSE,"ELECTEPS";"SecVsPY",#N/A,FALSE,"ELECTEPS"}</definedName>
    <definedName name="wrn.Second._.Quarter._.Estimate." hidden="1">{"Second",#N/A,FALSE,"ELECTEPS";"SecVsBud",#N/A,FALSE,"ELECTEPS";"SecVsAct",#N/A,FALSE,"ELECTEPS";"SecVsPY",#N/A,FALSE,"ELECTEPS"}</definedName>
    <definedName name="wrn.Section._.7._.Cost._.of._.Capital." localSheetId="8" hidden="1">{"Sec_7_Sch1",#N/A,FALSE,"Section 7";"Sec_7_Sch3",#N/A,FALSE,"Section 7";"Sec_7_Sch4",#N/A,FALSE,"Section 7"}</definedName>
    <definedName name="wrn.Section._.7._.Cost._.of._.Capital." hidden="1">{"Sec_7_Sch1",#N/A,FALSE,"Section 7";"Sec_7_Sch3",#N/A,FALSE,"Section 7";"Sec_7_Sch4",#N/A,FALSE,"Section 7"}</definedName>
    <definedName name="wrn.Section._.8._.Financials." localSheetId="8" hidden="1">{"Sec_8_Sch1_P1",#N/A,FALSE,"Section 8";"Sec_8_Sch1_P2",#N/A,FALSE,"Section 8";"Sec_8_Sch3",#N/A,FALSE,"Section 8";"Sec_8_Sch4",#N/A,FALSE,"Section 8";"Sec_8_Sch5_P1",#N/A,FALSE,"Section 8";"Sec_8_Sch5_P2",#N/A,FALSE,"Section 8";"Sec_8_Sch5_P3",#N/A,FALSE,"Section 8";"Sec_8_Sch5_P4",#N/A,FALSE,"Section 8";"Sec_8_Sch5_P5",#N/A,FALSE,"Section 8";"Sec_8_Sch5_P6",#N/A,FALSE,"Section 8"}</definedName>
    <definedName name="wrn.Section._.8._.Financials." hidden="1">{"Sec_8_Sch1_P1",#N/A,FALSE,"Section 8";"Sec_8_Sch1_P2",#N/A,FALSE,"Section 8";"Sec_8_Sch3",#N/A,FALSE,"Section 8";"Sec_8_Sch4",#N/A,FALSE,"Section 8";"Sec_8_Sch5_P1",#N/A,FALSE,"Section 8";"Sec_8_Sch5_P2",#N/A,FALSE,"Section 8";"Sec_8_Sch5_P3",#N/A,FALSE,"Section 8";"Sec_8_Sch5_P4",#N/A,FALSE,"Section 8";"Sec_8_Sch5_P5",#N/A,FALSE,"Section 8";"Sec_8_Sch5_P6",#N/A,FALSE,"Section 8"}</definedName>
    <definedName name="wrn.Section._.C._.2._.Plant." localSheetId="8" hidden="1">{"Sec_C2_Sch1",#N/A,FALSE,"Section C-2";"Sec_C2_Sch2_P1",#N/A,FALSE,"Section C-2";"Sec_C2_Sch3_P1",#N/A,FALSE,"Section C-2";"Sec_C2_Sch3_P3",#N/A,FALSE,"Section C-2";"Sec_C2_Sch4_P1",#N/A,FALSE,"Section C-2";"Sec_C2_Sch5",#N/A,FALSE,"Section C-2";"Sec_C2_Sch6_P1",#N/A,FALSE,"Section C-2";"Sec_C2_Sch7_P1",#N/A,FALSE,"Section C-2"}</definedName>
    <definedName name="wrn.Section._.C._.2._.Plant." hidden="1">{"Sec_C2_Sch1",#N/A,FALSE,"Section C-2";"Sec_C2_Sch2_P1",#N/A,FALSE,"Section C-2";"Sec_C2_Sch3_P1",#N/A,FALSE,"Section C-2";"Sec_C2_Sch3_P3",#N/A,FALSE,"Section C-2";"Sec_C2_Sch4_P1",#N/A,FALSE,"Section C-2";"Sec_C2_Sch5",#N/A,FALSE,"Section C-2";"Sec_C2_Sch6_P1",#N/A,FALSE,"Section C-2";"Sec_C2_Sch7_P1",#N/A,FALSE,"Section C-2"}</definedName>
    <definedName name="wrn.Section._.C._.4._.Working._.Cash." localSheetId="8" hidden="1">{"Sec_C_4_Sch1",#N/A,FALSE,"Section C-4";"Sec_C_4_Sch2_P1",#N/A,FALSE,"Section C-4";"Sec_C_4_Sch3_P1",#N/A,FALSE,"Section C-4";"Sec_C_4_Sch3_P2",#N/A,FALSE,"Section C-4";"Sec_C_4_Sch4",#N/A,FALSE,"Section C-4";"Sec_C_4_Sch5",#N/A,FALSE,"Section C-4";"Sec_C_4_Sch6",#N/A,FALSE,"Section C-4";"Sec_C_4_Sch7",#N/A,FALSE,"Section C-4";"Sec_C_4_Sch8",#N/A,FALSE,"Section C-4";"Sec_C_4_Sch9",#N/A,FALSE,"Section C-4"}</definedName>
    <definedName name="wrn.Section._.C._.4._.Working._.Cash." hidden="1">{"Sec_C_4_Sch1",#N/A,FALSE,"Section C-4";"Sec_C_4_Sch2_P1",#N/A,FALSE,"Section C-4";"Sec_C_4_Sch3_P1",#N/A,FALSE,"Section C-4";"Sec_C_4_Sch3_P2",#N/A,FALSE,"Section C-4";"Sec_C_4_Sch4",#N/A,FALSE,"Section C-4";"Sec_C_4_Sch5",#N/A,FALSE,"Section C-4";"Sec_C_4_Sch6",#N/A,FALSE,"Section C-4";"Sec_C_4_Sch7",#N/A,FALSE,"Section C-4";"Sec_C_4_Sch8",#N/A,FALSE,"Section C-4";"Sec_C_4_Sch9",#N/A,FALSE,"Section C-4"}</definedName>
    <definedName name="wrn.Section._.C3._.C5._.to._.C9._.Other._.Rate._.Base." localSheetId="8" hidden="1">{"Sec_C3",#N/A,FALSE,"Sec C3, C5-C9";"Sec_C5",#N/A,FALSE,"Sec C3, C5-C9";"SEC_C6",#N/A,FALSE,"Sec C3, C5-C9";"Sec_C7",#N/A,FALSE,"Sec C3, C5-C9";"Sec_C8",#N/A,FALSE,"Sec C3, C5-C9";"Sec_C9",#N/A,FALSE,"Sec C3, C5-C9"}</definedName>
    <definedName name="wrn.Section._.C3._.C5._.to._.C9._.Other._.Rate._.Base." hidden="1">{"Sec_C3",#N/A,FALSE,"Sec C3, C5-C9";"Sec_C5",#N/A,FALSE,"Sec C3, C5-C9";"SEC_C6",#N/A,FALSE,"Sec C3, C5-C9";"Sec_C7",#N/A,FALSE,"Sec C3, C5-C9";"Sec_C8",#N/A,FALSE,"Sec C3, C5-C9";"Sec_C9",#N/A,FALSE,"Sec C3, C5-C9"}</definedName>
    <definedName name="wrn.Section._.D." localSheetId="8" hidden="1">{"Sec_D_Sch1",#N/A,FALSE,"Section D";"Sec_D_Sch2",#N/A,FALSE,"Section D";"Sec_D_Sch3_P1",#N/A,FALSE,"Section D";"Sec_D_Sch3_P2",#N/A,FALSE,"Section D";"Sec_D_Sch5",#N/A,FALSE,"Section D";"Sec_D_Sch5A",#N/A,FALSE,"Section D";"Sec_D_Sch5B",#N/A,FALSE,"Section D";"Sec_D_Sch5C",#N/A,FALSE,"Section D";"Sec_D_Sch5D",#N/A,FALSE,"Section D";"Sec_D_Sch5E",#N/A,FALSE,"Section D";"Sec_D_Sch5F",#N/A,FALSE,"Section D";"Sec_D_Sch5G",#N/A,FALSE,"Section D";"Sec_D_Sch5H",#N/A,FALSE,"Section D";"Sec_D_Sch6",#N/A,FALSE,"Section D";"Sec_D_Sch6A",#N/A,FALSE,"Section D";"Sec_D_Sch6B",#N/A,FALSE,"Section D";"Sec_D_Sch7_P1",#N/A,FALSE,"Section D";"Sec_D_Sch7_P2",#N/A,FALSE,"Section D";"Sec_D_Sch8",#N/A,FALSE,"Section D";"Sec_D_Sch9",#N/A,FALSE,"Section D";"Sec_D_Sch9_P2",#N/A,FALSE,"Section D";"Sec_D_Sch10",#N/A,FALSE,"Section D";"Sec_D_Sch11",#N/A,FALSE,"Section D";"Sec_D_Sch12",#N/A,FALSE,"Section D";"Sec_D_Sch13",#N/A,FALSE,"Section D";"Sec_D_Sch14",#N/A,FALSE,"Section D";"Sec_D_Sch15",#N/A,FALSE,"Section D";"Sec_D_Sch16",#N/A,FALSE,"Section D";"Sec_D_Sch17",#N/A,FALSE,"Section D";"Sec_D_Sch18",#N/A,FALSE,"Section D"}</definedName>
    <definedName name="wrn.Section._.D." hidden="1">{"Sec_D_Sch1",#N/A,FALSE,"Section D";"Sec_D_Sch2",#N/A,FALSE,"Section D";"Sec_D_Sch3_P1",#N/A,FALSE,"Section D";"Sec_D_Sch3_P2",#N/A,FALSE,"Section D";"Sec_D_Sch5",#N/A,FALSE,"Section D";"Sec_D_Sch5A",#N/A,FALSE,"Section D";"Sec_D_Sch5B",#N/A,FALSE,"Section D";"Sec_D_Sch5C",#N/A,FALSE,"Section D";"Sec_D_Sch5D",#N/A,FALSE,"Section D";"Sec_D_Sch5E",#N/A,FALSE,"Section D";"Sec_D_Sch5F",#N/A,FALSE,"Section D";"Sec_D_Sch5G",#N/A,FALSE,"Section D";"Sec_D_Sch5H",#N/A,FALSE,"Section D";"Sec_D_Sch6",#N/A,FALSE,"Section D";"Sec_D_Sch6A",#N/A,FALSE,"Section D";"Sec_D_Sch6B",#N/A,FALSE,"Section D";"Sec_D_Sch7_P1",#N/A,FALSE,"Section D";"Sec_D_Sch7_P2",#N/A,FALSE,"Section D";"Sec_D_Sch8",#N/A,FALSE,"Section D";"Sec_D_Sch9",#N/A,FALSE,"Section D";"Sec_D_Sch9_P2",#N/A,FALSE,"Section D";"Sec_D_Sch10",#N/A,FALSE,"Section D";"Sec_D_Sch11",#N/A,FALSE,"Section D";"Sec_D_Sch12",#N/A,FALSE,"Section D";"Sec_D_Sch13",#N/A,FALSE,"Section D";"Sec_D_Sch14",#N/A,FALSE,"Section D";"Sec_D_Sch15",#N/A,FALSE,"Section D";"Sec_D_Sch16",#N/A,FALSE,"Section D";"Sec_D_Sch17",#N/A,FALSE,"Section D";"Sec_D_Sch18",#N/A,FALSE,"Section D"}</definedName>
    <definedName name="wrn.Section._.D._.2." localSheetId="8" hidden="1">{"SecD2_Sch1p1",#N/A,FALSE,"Section D-2";"SecD2_Sch1p2",#N/A,FALSE,"Section D-2"}</definedName>
    <definedName name="wrn.Section._.D._.2." hidden="1">{"SecD2_Sch1p1",#N/A,FALSE,"Section D-2";"SecD2_Sch1p2",#N/A,FALSE,"Section D-2"}</definedName>
    <definedName name="wrn.Section._.D._.3._.Taxes." localSheetId="8" hidden="1">{"SecD3_Sch1",#N/A,FALSE,"Section D-3";"SecD3_Sch2",#N/A,FALSE,"Section D-3";"SecD3_Sch2A",#N/A,FALSE,"Section D-3";"SecD3_Sch3",#N/A,FALSE,"Section D-3";"SecD3_Sch5",#N/A,FALSE,"Section D-3";"SecD3_Sch4",#N/A,FALSE,"Section D-3";"SecD3_Sch7",#N/A,FALSE,"Section D-3";"SecD3_Sch6",#N/A,FALSE,"Section D-3"}</definedName>
    <definedName name="wrn.Section._.D._.3._.Taxes." hidden="1">{"SecD3_Sch1",#N/A,FALSE,"Section D-3";"SecD3_Sch2",#N/A,FALSE,"Section D-3";"SecD3_Sch2A",#N/A,FALSE,"Section D-3";"SecD3_Sch3",#N/A,FALSE,"Section D-3";"SecD3_Sch5",#N/A,FALSE,"Section D-3";"SecD3_Sch4",#N/A,FALSE,"Section D-3";"SecD3_Sch7",#N/A,FALSE,"Section D-3";"SecD3_Sch6",#N/A,FALSE,"Section D-3"}</definedName>
    <definedName name="wrn.Segment._.1." localSheetId="8" hidden="1">{#N/A,#N/A,TRUE,"Segment 1"}</definedName>
    <definedName name="wrn.Segment._.1." hidden="1">{#N/A,#N/A,TRUE,"Segment 1"}</definedName>
    <definedName name="wrn.Segment._.2." localSheetId="8" hidden="1">{#N/A,#N/A,TRUE,"Segment 2"}</definedName>
    <definedName name="wrn.Segment._.2." hidden="1">{#N/A,#N/A,TRUE,"Segment 2"}</definedName>
    <definedName name="wrn.Segment._.3." localSheetId="8" hidden="1">{#N/A,#N/A,TRUE,"Segment 3"}</definedName>
    <definedName name="wrn.Segment._.3." hidden="1">{#N/A,#N/A,TRUE,"Segment 3"}</definedName>
    <definedName name="wrn.Segment._.4." localSheetId="8" hidden="1">{#N/A,#N/A,TRUE,"Segment 4"}</definedName>
    <definedName name="wrn.Segment._.4." hidden="1">{#N/A,#N/A,TRUE,"Segment 4"}</definedName>
    <definedName name="wrn.Segment._.5." localSheetId="8" hidden="1">{#N/A,#N/A,TRUE,"Segment 5"}</definedName>
    <definedName name="wrn.Segment._.5." hidden="1">{#N/A,#N/A,TRUE,"Segment 5"}</definedName>
    <definedName name="wrn.Server._.Management._.Total._.Costs." localSheetId="8" hidden="1">{"Server Management",#N/A,FALSE,"Total Costs"}</definedName>
    <definedName name="wrn.Server._.Management._.Total._.Costs." hidden="1">{"Server Management",#N/A,FALSE,"Total Costs"}</definedName>
    <definedName name="wrn.Settlement._.Analysis." localSheetId="8" hidden="1">{"Assumptions",#N/A,FALSE,"Assumptions";"2003 - 2007 Summary",#N/A,FALSE,"Income Statement";"Summary Deferral Forecast",#N/A,FALSE,"Deferral Forecast"}</definedName>
    <definedName name="wrn.Settlement._.Analysis." hidden="1">{"Assumptions",#N/A,FALSE,"Assumptions";"2003 - 2007 Summary",#N/A,FALSE,"Income Statement";"Summary Deferral Forecast",#N/A,FALSE,"Deferral Forecast"}</definedName>
    <definedName name="wrn.SHORT." localSheetId="8" hidden="1">{"CREDIT STATISTICS",#N/A,FALSE,"STATS";"CF_AND_IS",#N/A,FALSE,"PLAN";"BALSHEET",#N/A,FALSE,"BALANCE SHEET"}</definedName>
    <definedName name="wrn.SHORT." hidden="1">{"CREDIT STATISTICS",#N/A,FALSE,"STATS";"CF_AND_IS",#N/A,FALSE,"PLAN";"BALSHEET",#N/A,FALSE,"BALANCE SHEET"}</definedName>
    <definedName name="wrn.SHSum." localSheetId="8" hidden="1">{"ShSum",#N/A,FALSE,"SHSummary"}</definedName>
    <definedName name="wrn.SHSum." hidden="1">{"ShSum",#N/A,FALSE,"SHSummary"}</definedName>
    <definedName name="wrn.Snapshot." localSheetId="8" hidden="1">{#N/A,#N/A,TRUE,"Facility-Input";#N/A,#N/A,TRUE,"Graphs"}</definedName>
    <definedName name="wrn.Snapshot." hidden="1">{#N/A,#N/A,TRUE,"Facility-Input";#N/A,#N/A,TRUE,"Graphs"}</definedName>
    <definedName name="wrn.Statements." localSheetId="8" hidden="1">{#N/A,#N/A,FALSE,"IS-Utility";#N/A,#N/A,FALSE,"BS-Utility";#N/A,#N/A,FALSE,"CF-Utility";#N/A,#N/A,FALSE,"Ratios-Utility"}</definedName>
    <definedName name="wrn.Statements." hidden="1">{#N/A,#N/A,FALSE,"IS-Utility";#N/A,#N/A,FALSE,"BS-Utility";#N/A,#N/A,FALSE,"CF-Utility";#N/A,#N/A,FALSE,"Ratios-Utility"}</definedName>
    <definedName name="wrn.STETSON." localSheetId="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MT._.OF._.CASH._.FLOWS." localSheetId="8" hidden="1">{"STMT OF CASH FLOWS",#N/A,FALSE,"Cash Flows Indirect"}</definedName>
    <definedName name="wrn.STMT._.OF._.CASH._.FLOWS." hidden="1">{"STMT OF CASH FLOWS",#N/A,FALSE,"Cash Flows Indirect"}</definedName>
    <definedName name="wrn.SumAss." localSheetId="8" hidden="1">{"Summary",#N/A,FALSE,"Summary and Assumptions"}</definedName>
    <definedName name="wrn.SumAss." hidden="1">{"Summary",#N/A,FALSE,"Summary and Assumptions"}</definedName>
    <definedName name="wrn.SumIncBalRat." localSheetId="8" hidden="1">{#N/A,#N/A,FALSE,"Summary";#N/A,#N/A,FALSE,"Income Statement";#N/A,#N/A,FALSE,"Balance Sheet";#N/A,#N/A,FALSE,"Ratios"}</definedName>
    <definedName name="wrn.SumIncBalRat." hidden="1">{#N/A,#N/A,FALSE,"Summary";#N/A,#N/A,FALSE,"Income Statement";#N/A,#N/A,FALSE,"Balance Sheet";#N/A,#N/A,FALSE,"Ratios"}</definedName>
    <definedName name="wrn.Summary._.Print." localSheetId="8"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pporting._.Calculations." localSheetId="8" hidden="1">{#N/A,#N/A,FALSE,"Work performed";#N/A,#N/A,FALSE,"Resources"}</definedName>
    <definedName name="wrn.Supporting._.Calculations." hidden="1">{#N/A,#N/A,FALSE,"Work performed";#N/A,#N/A,FALSE,"Resources"}</definedName>
    <definedName name="wrn.tax._._Accrual09" localSheetId="8" hidden="1">{#N/A,#N/A,TRUE,"TAXPROV";#N/A,#N/A,TRUE,"FLOWTHRU";#N/A,#N/A,TRUE,"SCHEDULE M'S";#N/A,#N/A,TRUE,"PLANT M'S";#N/A,#N/A,TRUE,"TAXJE"}</definedName>
    <definedName name="wrn.tax._._Accrual09" hidden="1">{#N/A,#N/A,TRUE,"TAXPROV";#N/A,#N/A,TRUE,"FLOWTHRU";#N/A,#N/A,TRUE,"SCHEDULE M'S";#N/A,#N/A,TRUE,"PLANT M'S";#N/A,#N/A,TRUE,"TAXJE"}</definedName>
    <definedName name="wrn.Tax._.Accrual." localSheetId="8" hidden="1">{#N/A,#N/A,TRUE,"TAXPROV";#N/A,#N/A,TRUE,"FLOWTHRU";#N/A,#N/A,TRUE,"SCHEDULE M'S";#N/A,#N/A,TRUE,"PLANT M'S";#N/A,#N/A,TRUE,"TAXJE"}</definedName>
    <definedName name="wrn.Tax._.Accrual." hidden="1">{#N/A,#N/A,TRUE,"TAXPROV";#N/A,#N/A,TRUE,"FLOWTHRU";#N/A,#N/A,TRUE,"SCHEDULE M'S";#N/A,#N/A,TRUE,"PLANT M'S";#N/A,#N/A,TRUE,"TAXJE"}</definedName>
    <definedName name="wrn.TB._.ALL._.ACCTS." localSheetId="8" hidden="1">{"BALANCE SHEET ACCTS",#N/A,TRUE,"Working Trial Balance";"INCOME STMT ACCTS",#N/A,TRUE,"Working Trial Balance"}</definedName>
    <definedName name="wrn.TB._.ALL._.ACCTS." hidden="1">{"BALANCE SHEET ACCTS",#N/A,TRUE,"Working Trial Balance";"INCOME STMT ACCTS",#N/A,TRUE,"Working Trial Balance"}</definedName>
    <definedName name="wrn.TB._.BALANCE._.SHEET." localSheetId="8" hidden="1">{"BALANCE SHEET ACCTS",#N/A,FALSE,"Working Trial Balance"}</definedName>
    <definedName name="wrn.TB._.BALANCE._.SHEET." hidden="1">{"BALANCE SHEET ACCTS",#N/A,FALSE,"Working Trial Balance"}</definedName>
    <definedName name="wrn.TB._.EXPLANATIONS." localSheetId="8" hidden="1">{"EXPLANATIONS",#N/A,FALSE,"Working Trial Balance"}</definedName>
    <definedName name="wrn.TB._.EXPLANATIONS." hidden="1">{"EXPLANATIONS",#N/A,FALSE,"Working Trial Balance"}</definedName>
    <definedName name="wrn.TB._.INCOME._.STMT." localSheetId="8" hidden="1">{"INCOME STMT ACCTS",#N/A,FALSE,"Working Trial Balance"}</definedName>
    <definedName name="wrn.TB._.INCOME._.STMT." hidden="1">{"INCOME STMT ACCTS",#N/A,FALSE,"Working Trial Balance"}</definedName>
    <definedName name="wrn.tb_all_accts2" localSheetId="8" hidden="1">{"BALANCE SHEET ACCTS",#N/A,TRUE,"Working Trial Balance";"INCOME STMT ACCTS",#N/A,TRUE,"Working Trial Balance"}</definedName>
    <definedName name="wrn.tb_all_accts2" hidden="1">{"BALANCE SHEET ACCTS",#N/A,TRUE,"Working Trial Balance";"INCOME STMT ACCTS",#N/A,TRUE,"Working Trial Balance"}</definedName>
    <definedName name="wrn.TBC._.Update." localSheetId="8" hidden="1">{#N/A,#N/A,FALSE,"TABLE I";#N/A,#N/A,FALSE,"TBC Development";#N/A,#N/A,FALSE,"MTC -Tax Development";#N/A,#N/A,FALSE,"MTC - Tax descriptions";#N/A,#N/A,FALSE,"MTC -Tax True Up"}</definedName>
    <definedName name="wrn.TBC._.Update." hidden="1">{#N/A,#N/A,FALSE,"TABLE I";#N/A,#N/A,FALSE,"TBC Development";#N/A,#N/A,FALSE,"MTC -Tax Development";#N/A,#N/A,FALSE,"MTC - Tax descriptions";#N/A,#N/A,FALSE,"MTC -Tax True Up"}</definedName>
    <definedName name="wrn.TEST." localSheetId="8" hidden="1">{"acc1",#N/A,TRUE,"Accrual";"ACC2",#N/A,TRUE,"Accrual"}</definedName>
    <definedName name="wrn.TEST." hidden="1">{"acc1",#N/A,TRUE,"Accrual";"ACC2",#N/A,TRUE,"Accrual"}</definedName>
    <definedName name="wrn.test1." localSheetId="8" hidden="1">{"Income Statement",#N/A,FALSE,"CFMODEL";"Balance Sheet",#N/A,FALSE,"CFMODEL"}</definedName>
    <definedName name="wrn.test1." hidden="1">{"Income Statement",#N/A,FALSE,"CFMODEL";"Balance Sheet",#N/A,FALSE,"CFMODEL"}</definedName>
    <definedName name="wrn.test2." localSheetId="8" hidden="1">{"SourcesUses",#N/A,TRUE,"CFMODEL";"TransOverview",#N/A,TRUE,"CFMODEL"}</definedName>
    <definedName name="wrn.test2." hidden="1">{"SourcesUses",#N/A,TRUE,"CFMODEL";"TransOverview",#N/A,TRUE,"CFMODEL"}</definedName>
    <definedName name="wrn.test3." localSheetId="8" hidden="1">{"SourcesUses",#N/A,TRUE,#N/A;"TransOverview",#N/A,TRUE,"CFMODEL"}</definedName>
    <definedName name="wrn.test3." hidden="1">{"SourcesUses",#N/A,TRUE,#N/A;"TransOverview",#N/A,TRUE,"CFMODEL"}</definedName>
    <definedName name="wrn.test4." localSheetId="8" hidden="1">{"SourcesUses",#N/A,TRUE,"FundsFlow";"TransOverview",#N/A,TRUE,"FundsFlow"}</definedName>
    <definedName name="wrn.test4." hidden="1">{"SourcesUses",#N/A,TRUE,"FundsFlow";"TransOverview",#N/A,TRUE,"FundsFlow"}</definedName>
    <definedName name="wrn.Third._.Quarter._.Estimate." localSheetId="8" hidden="1">{"Third",#N/A,FALSE,"ELECTEPS";"ThrVsSec",#N/A,FALSE,"ELECTEPS";"ThrVsBud",#N/A,FALSE,"ELECTEPS";"ThrVsAct",#N/A,FALSE,"ELECTEPS";"SecVsPY",#N/A,FALSE,"ELECTEPS"}</definedName>
    <definedName name="wrn.Third._.Quarter._.Estimate." hidden="1">{"Third",#N/A,FALSE,"ELECTEPS";"ThrVsSec",#N/A,FALSE,"ELECTEPS";"ThrVsBud",#N/A,FALSE,"ELECTEPS";"ThrVsAct",#N/A,FALSE,"ELECTEPS";"SecVsPY",#N/A,FALSE,"ELECTEPS"}</definedName>
    <definedName name="wrn.THOROLD._.WITH._.ASSY." localSheetId="8" hidden="1">{"THOROLD WITH ASSY",#N/A,FALSE,"THOR_Mnpwr"}</definedName>
    <definedName name="wrn.THOROLD._.WITH._.ASSY." hidden="1">{"THOROLD WITH ASSY",#N/A,FALSE,"THOR_Mnpwr"}</definedName>
    <definedName name="wrn.tobacco." localSheetId="8" hidden="1">{"income",#N/A,FALSE,"TOBACCO";"value",#N/A,FALSE,"TOBACCO";"assum1",#N/A,FALSE,"TOBACCO";"assum2",#N/A,FALSE,"TOBACCO";"swisher",#N/A,FALSE,"TOBACCO";"martin",#N/A,FALSE,"TOBACCO";"helme1",#N/A,FALSE,"TOBACCO";"helme2",#N/A,FALSE,"TOBACCO";"HELME3",#N/A,FALSE,"TOBACCO";"depmatrix",#N/A,FALSE,"TOBACCO"}</definedName>
    <definedName name="wrn.tobacco." hidden="1">{"income",#N/A,FALSE,"TOBACCO";"value",#N/A,FALSE,"TOBACCO";"assum1",#N/A,FALSE,"TOBACCO";"assum2",#N/A,FALSE,"TOBACCO";"swisher",#N/A,FALSE,"TOBACCO";"martin",#N/A,FALSE,"TOBACCO";"helme1",#N/A,FALSE,"TOBACCO";"helme2",#N/A,FALSE,"TOBACCO";"HELME3",#N/A,FALSE,"TOBACCO";"depmatrix",#N/A,FALSE,"TOBACCO"}</definedName>
    <definedName name="wrn.tobsum." localSheetId="8" hidden="1">{"income",#N/A,FALSE,"TOBACCO";"value",#N/A,FALSE,"TOBACCO";"assum1",#N/A,FALSE,"TOBACCO"}</definedName>
    <definedName name="wrn.tobsum." hidden="1">{"income",#N/A,FALSE,"TOBACCO";"value",#N/A,FALSE,"TOBACCO";"assum1",#N/A,FALSE,"TOBACCO"}</definedName>
    <definedName name="wrn.TOTAL." localSheetId="8" hidden="1">{"INCOME",#N/A,FALSE,"DECATUR-DIMMIT";"value",#N/A,FALSE,"DECATUR-DIMMIT";"ASSUM1",#N/A,FALSE,"DECATUR-DIMMIT";"ASSUM2",#N/A,FALSE,"DECATUR-DIMMIT";"DECP1",#N/A,FALSE,"DECATUR-DIMMIT";"DECP2",#N/A,FALSE,"DECATUR-DIMMIT";"DECP3",#N/A,FALSE,"DECATUR-DIMMIT";"DIMP1",#N/A,FALSE,"DECATUR-DIMMIT";"depmatrix",#N/A,FALSE,"DECATUR-DIMMIT"}</definedName>
    <definedName name="wrn.TOTAL." hidden="1">{"INCOME",#N/A,FALSE,"DECATUR-DIMMIT";"value",#N/A,FALSE,"DECATUR-DIMMIT";"ASSUM1",#N/A,FALSE,"DECATUR-DIMMIT";"ASSUM2",#N/A,FALSE,"DECATUR-DIMMIT";"DECP1",#N/A,FALSE,"DECATUR-DIMMIT";"DECP2",#N/A,FALSE,"DECATUR-DIMMIT";"DECP3",#N/A,FALSE,"DECATUR-DIMMIT";"DIMP1",#N/A,FALSE,"DECATUR-DIMMIT";"depmatrix",#N/A,FALSE,"DECATUR-DIMMIT"}</definedName>
    <definedName name="wrn.Totals." localSheetId="8" hidden="1">{#N/A,#N/A,TRUE,"TOTAL";#N/A,#N/A,TRUE,"Total Pipes"}</definedName>
    <definedName name="wrn.Totals." hidden="1">{#N/A,#N/A,TRUE,"TOTAL";#N/A,#N/A,TRUE,"Total Pipes"}</definedName>
    <definedName name="wrn.Turbine._.Inlet._.Cooling._.Project." localSheetId="8" hidden="1">{#N/A,#N/A,FALSE,"Summary";#N/A,#N/A,FALSE,"Income Statement";#N/A,#N/A,FALSE,"Cash Flow";#N/A,#N/A,FALSE,"Electric Schedule";#N/A,#N/A,FALSE,"Fuel Schedule";#N/A,#N/A,FALSE,"Staffing Schedule";#N/A,#N/A,FALSE,"EPC"}</definedName>
    <definedName name="wrn.Turbine._.Inlet._.Cooling._.Project." hidden="1">{#N/A,#N/A,FALSE,"Summary";#N/A,#N/A,FALSE,"Income Statement";#N/A,#N/A,FALSE,"Cash Flow";#N/A,#N/A,FALSE,"Electric Schedule";#N/A,#N/A,FALSE,"Fuel Schedule";#N/A,#N/A,FALSE,"Staffing Schedule";#N/A,#N/A,FALSE,"EPC"}</definedName>
    <definedName name="wrn.Unit._.2." localSheetId="8" hidden="1">{#N/A,#N/A,TRUE,"Forecast";#N/A,#N/A,TRUE,"Cap U2";#N/A,#N/A,TRUE,"Exp U2";#N/A,#N/A,TRUE,"II U2"}</definedName>
    <definedName name="wrn.Unit._.2." hidden="1">{#N/A,#N/A,TRUE,"Forecast";#N/A,#N/A,TRUE,"Cap U2";#N/A,#N/A,TRUE,"Exp U2";#N/A,#N/A,TRUE,"II U2"}</definedName>
    <definedName name="wrn.UTILITY." localSheetId="8" hidden="1">{"UTIL",#N/A,FALSE,"ODP"}</definedName>
    <definedName name="wrn.UTILITY." hidden="1">{"UTIL",#N/A,FALSE,"ODP"}</definedName>
    <definedName name="wrn.UtilityNewOldandDiff." localSheetId="8"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Valuation." localSheetId="8" hidden="1">{"Valuation",#N/A,FALSE,"ProForma-ASPT"}</definedName>
    <definedName name="wrn.Valuation." hidden="1">{"Valuation",#N/A,FALSE,"ProForma-ASPT"}</definedName>
    <definedName name="wrn.Valuation._.Summary." localSheetId="8"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definedName>
    <definedName name="wrn.Valuation._.Summary."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definedName>
    <definedName name="wrn.Variance." localSheetId="8" hidden="1">{#N/A,#N/A,FALSE,"IS-Diff";#N/A,#N/A,FALSE,"BS-diff";#N/A,#N/A,FALSE,"CF-Diff"}</definedName>
    <definedName name="wrn.Variance." hidden="1">{#N/A,#N/A,FALSE,"IS-Diff";#N/A,#N/A,FALSE,"BS-diff";#N/A,#N/A,FALSE,"CF-Diff"}</definedName>
    <definedName name="wrn.Variance._.and._.Live._.model." localSheetId="8" hidden="1">{#N/A,#N/A,FALSE,"IS-NewRun";#N/A,#N/A,FALSE,"IS-Diff";#N/A,#N/A,FALSE,"BS-NewRun";#N/A,#N/A,FALSE,"BS-Diff";#N/A,#N/A,FALSE,"CF-NewRun";#N/A,#N/A,FALSE,"CF-Diff";#N/A,#N/A,FALSE,"Ratios-Newrun";#N/A,#N/A,FALSE,"Ratios-Diff";#N/A,#N/A,FALSE,"Plant Schedule-GDist-NewRun";#N/A,#N/A,FALSE,"Plant Schedule-GDist-Diff"}</definedName>
    <definedName name="wrn.Variance._.and._.Live._.model." hidden="1">{#N/A,#N/A,FALSE,"IS-NewRun";#N/A,#N/A,FALSE,"IS-Diff";#N/A,#N/A,FALSE,"BS-NewRun";#N/A,#N/A,FALSE,"BS-Diff";#N/A,#N/A,FALSE,"CF-NewRun";#N/A,#N/A,FALSE,"CF-Diff";#N/A,#N/A,FALSE,"Ratios-Newrun";#N/A,#N/A,FALSE,"Ratios-Diff";#N/A,#N/A,FALSE,"Plant Schedule-GDist-NewRun";#N/A,#N/A,FALSE,"Plant Schedule-GDist-Diff"}</definedName>
    <definedName name="wrn.Wacc.2" localSheetId="8" hidden="1">{"Area1",#N/A,FALSE,"OREWACC";"Area2",#N/A,FALSE,"OREWACC"}</definedName>
    <definedName name="wrn.Wacc.2" hidden="1">{"Area1",#N/A,FALSE,"OREWACC";"Area2",#N/A,FALSE,"OREWACC"}</definedName>
    <definedName name="wrn.Wireless." localSheetId="8" hidden="1">{#N/A,#N/A,TRUE,"Monthly Wireless";#N/A,#N/A,TRUE,"Qrt Wireless";#N/A,#N/A,TRUE,"FY Wireless";#N/A,#N/A,TRUE,"1Q Wireless";#N/A,#N/A,TRUE,"2Q Wireless";#N/A,#N/A,TRUE,"3Q Wireless";#N/A,#N/A,TRUE,"4Q Wireless"}</definedName>
    <definedName name="wrn.Wireless." hidden="1">{#N/A,#N/A,TRUE,"Monthly Wireless";#N/A,#N/A,TRUE,"Qrt Wireless";#N/A,#N/A,TRUE,"FY Wireless";#N/A,#N/A,TRUE,"1Q Wireless";#N/A,#N/A,TRUE,"2Q Wireless";#N/A,#N/A,TRUE,"3Q Wireless";#N/A,#N/A,TRUE,"4Q Wireless"}</definedName>
    <definedName name="wrn.without._.Wireless._.All._.Periods." localSheetId="8" hidden="1">{#N/A,#N/A,TRUE,"Monthly w|o Wireless";#N/A,#N/A,TRUE,"Qrt w|o Wireless";#N/A,#N/A,TRUE,"FY w|o Wireless";#N/A,#N/A,TRUE,"1Q w|o Wireless";#N/A,#N/A,TRUE,"2Q w|o Wireless";#N/A,#N/A,TRUE,"3Q w|o Wireless";#N/A,#N/A,TRUE,"4Q w|o Wireless"}</definedName>
    <definedName name="wrn.without._.Wireless._.All._.Periods." hidden="1">{#N/A,#N/A,TRUE,"Monthly w|o Wireless";#N/A,#N/A,TRUE,"Qrt w|o Wireless";#N/A,#N/A,TRUE,"FY w|o Wireless";#N/A,#N/A,TRUE,"1Q w|o Wireless";#N/A,#N/A,TRUE,"2Q w|o Wireless";#N/A,#N/A,TRUE,"3Q w|o Wireless";#N/A,#N/A,TRUE,"4Q w|o Wireless"}</definedName>
    <definedName name="wrn.works._.expense." localSheetId="8" hidden="1">{"works expense",#N/A,FALSE,"WORKS EXPENSE"}</definedName>
    <definedName name="wrn.works._.expense." hidden="1">{"works expense",#N/A,FALSE,"WORKS EXPENSE"}</definedName>
    <definedName name="wrn.WP._.FERC." localSheetId="8" hidden="1">{"WP_FERC08_AdjP1",#N/A,FALSE,"WPs";"WP_FERC08_AdjP2",#N/A,FALSE,"WPs";"WP_FERC08_AdjP3",#N/A,FALSE,"WPs";"WP_FERC08_P1",#N/A,FALSE,"WPs";"WP_FERC08_P2",#N/A,FALSE,"WPs";"WP_FERC08_P3",#N/A,FALSE,"WPs";"WP_FERC07_P1",#N/A,FALSE,"WPs";"WP_FERC07_P2",#N/A,FALSE,"WPs";"WP_FERC07_P3",#N/A,FALSE,"WPs"}</definedName>
    <definedName name="wrn.WP._.FERC." hidden="1">{"WP_FERC08_AdjP1",#N/A,FALSE,"WPs";"WP_FERC08_AdjP2",#N/A,FALSE,"WPs";"WP_FERC08_AdjP3",#N/A,FALSE,"WPs";"WP_FERC08_P1",#N/A,FALSE,"WPs";"WP_FERC08_P2",#N/A,FALSE,"WPs";"WP_FERC08_P3",#N/A,FALSE,"WPs";"WP_FERC07_P1",#N/A,FALSE,"WPs";"WP_FERC07_P2",#N/A,FALSE,"WPs";"WP_FERC07_P3",#N/A,FALSE,"WPs"}</definedName>
    <definedName name="wrn.YearEnd." localSheetId="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rn_clp_debt_2" localSheetId="8" hidden="1">{"clp_ltd_doc",#N/A,FALSE,"CLP";"clp_om_doc",#N/A,FALSE,"CLP";"clp_ra_doc",#N/A,FALSE,"CLP";"clp_rb_doc",#N/A,FALSE,"CLP";"clp_rev_doc",#N/A,FALSE,"CLP";"clp_tax_doc",#N/A,FALSE,"CLP";"clp_wc_doc",#N/A,FALSE,"CLP";"clp_power_doc",#N/A,FALSE,"CLP"}</definedName>
    <definedName name="wrn_clp_debt_2" hidden="1">{"clp_ltd_doc",#N/A,FALSE,"CLP";"clp_om_doc",#N/A,FALSE,"CLP";"clp_ra_doc",#N/A,FALSE,"CLP";"clp_rb_doc",#N/A,FALSE,"CLP";"clp_rev_doc",#N/A,FALSE,"CLP";"clp_tax_doc",#N/A,FALSE,"CLP";"clp_wc_doc",#N/A,FALSE,"CLP";"clp_power_doc",#N/A,FALSE,"CLP"}</definedName>
    <definedName name="wrn_clp_det" localSheetId="8" hidden="1">{"clp_ltd_doc",#N/A,FALSE,"CLP";"clp_om_doc",#N/A,FALSE,"CLP";"clp_ra_doc",#N/A,FALSE,"CLP";"clp_rb_doc",#N/A,FALSE,"CLP";"clp_rev_doc",#N/A,FALSE,"CLP";"clp_tax_doc",#N/A,FALSE,"CLP";"clp_wc_doc",#N/A,FALSE,"CLP";"clp_power_doc",#N/A,FALSE,"CLP"}</definedName>
    <definedName name="wrn_clp_det" hidden="1">{"clp_ltd_doc",#N/A,FALSE,"CLP";"clp_om_doc",#N/A,FALSE,"CLP";"clp_ra_doc",#N/A,FALSE,"CLP";"clp_rb_doc",#N/A,FALSE,"CLP";"clp_rev_doc",#N/A,FALSE,"CLP";"clp_tax_doc",#N/A,FALSE,"CLP";"clp_wc_doc",#N/A,FALSE,"CLP";"clp_power_doc",#N/A,FALSE,"CLP"}</definedName>
    <definedName name="wrn_otpt" localSheetId="8" hidden="1">{"DCF","UPSIDE CASE",FALSE,"Sheet1";"DCF","BASE CASE",FALSE,"Sheet1";"DCF","DOWNSIDE CASE",FALSE,"Sheet1"}</definedName>
    <definedName name="wrn_otpt" hidden="1">{"DCF","UPSIDE CASE",FALSE,"Sheet1";"DCF","BASE CASE",FALSE,"Sheet1";"DCF","DOWNSIDE CASE",FALSE,"Sheet1"}</definedName>
    <definedName name="wrn_stmt_cf_2" localSheetId="8" hidden="1">{"STMT OF CASH FLOWS",#N/A,FALSE,"Cash Flows Indirect"}</definedName>
    <definedName name="wrn_stmt_cf_2" hidden="1">{"STMT OF CASH FLOWS",#N/A,FALSE,"Cash Flows Indirect"}</definedName>
    <definedName name="wrn_tb_bs_2" localSheetId="8" hidden="1">{"BALANCE SHEET ACCTS",#N/A,FALSE,"Working Trial Balance"}</definedName>
    <definedName name="wrn_tb_bs_2" hidden="1">{"BALANCE SHEET ACCTS",#N/A,FALSE,"Working Trial Balance"}</definedName>
    <definedName name="wrn_tb_is" localSheetId="8" hidden="1">{"INCOME STMT ACCTS",#N/A,FALSE,"Working Trial Balance"}</definedName>
    <definedName name="wrn_tb_is" hidden="1">{"INCOME STMT ACCTS",#N/A,FALSE,"Working Trial Balance"}</definedName>
    <definedName name="wrn2.product._.cost." localSheetId="8" hidden="1">{"product cost",#N/A,FALSE,"P&amp;L STATEMENT"}</definedName>
    <definedName name="wrn2.product._.cost." hidden="1">{"product cost",#N/A,FALSE,"P&amp;L STATEMENT"}</definedName>
    <definedName name="wrn3.ALL." localSheetId="8" hidden="1">{#N/A,#N/A,FALSE,"DCF";#N/A,#N/A,FALSE,"WACC";#N/A,#N/A,FALSE,"Sales_EBIT";#N/A,#N/A,FALSE,"Capex_Depreciation";#N/A,#N/A,FALSE,"WC";#N/A,#N/A,FALSE,"Interest";#N/A,#N/A,FALSE,"Assumptions"}</definedName>
    <definedName name="wrn3.ALL." hidden="1">{#N/A,#N/A,FALSE,"DCF";#N/A,#N/A,FALSE,"WACC";#N/A,#N/A,FALSE,"Sales_EBIT";#N/A,#N/A,FALSE,"Capex_Depreciation";#N/A,#N/A,FALSE,"WC";#N/A,#N/A,FALSE,"Interest";#N/A,#N/A,FALSE,"Assumptions"}</definedName>
    <definedName name="wrnAll_Worksheets2" localSheetId="8"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All_Worksheets2"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definedName>
    <definedName name="wrntbexplans2" localSheetId="8" hidden="1">{"EXPLANATIONS",#N/A,FALSE,"Working Trial Balance"}</definedName>
    <definedName name="wrntbexplans2" hidden="1">{"EXPLANATIONS",#N/A,FALSE,"Working Trial Balance"}</definedName>
    <definedName name="wrth" localSheetId="8" hidden="1">{"Full-model",#N/A,FALSE,"ProForma-ASPT"}</definedName>
    <definedName name="wrth" hidden="1">{"Full-model",#N/A,FALSE,"ProForma-ASPT"}</definedName>
    <definedName name="WS" localSheetId="8" hidden="1">{"Full-model",#N/A,FALSE,"ProForma-ASPT"}</definedName>
    <definedName name="WS" hidden="1">{"Full-model",#N/A,FALSE,"ProForma-ASPT"}</definedName>
    <definedName name="wss" localSheetId="8" hidden="1">{#N/A,#N/A,FALSE,"Monthly SAIFI";#N/A,#N/A,FALSE,"Yearly SAIFI";#N/A,#N/A,FALSE,"Monthly CAIDI";#N/A,#N/A,FALSE,"Yearly CAIDI";#N/A,#N/A,FALSE,"Monthly SAIDI";#N/A,#N/A,FALSE,"Yearly SAIDI";#N/A,#N/A,FALSE,"Monthly MAIFI";#N/A,#N/A,FALSE,"Yearly MAIFI";#N/A,#N/A,FALSE,"Monthly Cust &gt;=4 Int"}</definedName>
    <definedName name="wss" hidden="1">{#N/A,#N/A,FALSE,"Monthly SAIFI";#N/A,#N/A,FALSE,"Yearly SAIFI";#N/A,#N/A,FALSE,"Monthly CAIDI";#N/A,#N/A,FALSE,"Yearly CAIDI";#N/A,#N/A,FALSE,"Monthly SAIDI";#N/A,#N/A,FALSE,"Yearly SAIDI";#N/A,#N/A,FALSE,"Monthly MAIFI";#N/A,#N/A,FALSE,"Yearly MAIFI";#N/A,#N/A,FALSE,"Monthly Cust &gt;=4 Int"}</definedName>
    <definedName name="WTF" localSheetId="8" hidden="1">{#N/A,#N/A,FALSE,"COKE"}</definedName>
    <definedName name="WTF" hidden="1">{#N/A,#N/A,FALSE,"COKE"}</definedName>
    <definedName name="wvu.All." localSheetId="8" hidden="1">{TRUE,TRUE,-1.25,-15.5,484.5,276.75,FALSE,TRUE,TRUE,TRUE,0,1,#N/A,1,#N/A,6.01298701298701,19.0666666666667,1,FALSE,FALSE,3,TRUE,1,FALSE,100,"Swvu.All.","ACwvu.All.",#N/A,FALSE,FALSE,0.5,0.5,0.5,0.5,2,"","&amp;CSection B
Page &amp;P&amp;R&amp;D, &amp;F",FALSE,FALSE,FALSE,FALSE,1,95,#N/A,#N/A,"=R7C2:R39C12","=C1,R1:R6",#N/A,#N/A,FALSE,FALSE,FALSE,1,65532,65532,FALSE,FALSE,TRUE,TRUE,TRUE}</definedName>
    <definedName name="wvu.All." hidden="1">{TRUE,TRUE,-1.25,-15.5,484.5,276.75,FALSE,TRUE,TRUE,TRUE,0,1,#N/A,1,#N/A,6.01298701298701,19.0666666666667,1,FALSE,FALSE,3,TRUE,1,FALSE,100,"Swvu.All.","ACwvu.All.",#N/A,FALSE,FALSE,0.5,0.5,0.5,0.5,2,"","&amp;CSection B
Page &amp;P&amp;R&amp;D, &amp;F",FALSE,FALSE,FALSE,FALSE,1,95,#N/A,#N/A,"=R7C2:R39C12","=C1,R1:R6",#N/A,#N/A,FALSE,FALSE,FALSE,1,65532,65532,FALSE,FALSE,TRUE,TRUE,TRUE}</definedName>
    <definedName name="wvu.fullpage."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fullpage."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inputs._.raw._.data." localSheetId="8"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mall."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small."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summary3." localSheetId="8"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x"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2"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2"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3"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4"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4"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a"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a"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b"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b"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c"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c"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d"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d"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e"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e"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f"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f"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g"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g"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h"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h"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j"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j"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x"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y" localSheetId="8"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y" hidden="1">{TRUE,TRUE,-2.75,-17,604.5,359.25,FALSE,FALSE,TRUE,TRUE,0,1,#N/A,1,#N/A,21.925,39.3125,1,FALSE,FALSE,3,TRUE,1,FALSE,75,"Swvu.small.","ACwvu.small.",7,FALSE,FALSE,0.75,0.75,0.75,1,1,"&amp;C&amp;""Arial,Bold""ESPC workbook","Page &amp;P&amp;R&amp;A",FALSE,FALSE,FALSE,FALSE,1,100,#N/A,#N/A,FALSE,FALSE,"Rwvu.small.","Cwvu.small.",FALSE,FALSE,FALSE,1,300,300,FALSE,FALSE,TRUE,TRUE,TRUE}</definedName>
    <definedName name="wvu.xz" localSheetId="8"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vu.xz"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definedName>
    <definedName name="WWa740b7c269bc4fc4894843b770aad37f_A787" hidden="1">#REF!</definedName>
    <definedName name="wwqety" localSheetId="8" hidden="1">{"Full-model",#N/A,FALSE,"ProForma-ASPT"}</definedName>
    <definedName name="wwqety" hidden="1">{"Full-model",#N/A,FALSE,"ProForma-ASPT"}</definedName>
    <definedName name="wwrrnn" localSheetId="8" hidden="1">{#N/A,#N/A,TRUE,"Forecast";#N/A,#N/A,TRUE,"Cap U2";#N/A,#N/A,TRUE,"Exp U2";#N/A,#N/A,TRUE,"II U2"}</definedName>
    <definedName name="wwrrnn" hidden="1">{#N/A,#N/A,TRUE,"Forecast";#N/A,#N/A,TRUE,"Cap U2";#N/A,#N/A,TRUE,"Exp U2";#N/A,#N/A,TRUE,"II U2"}</definedName>
    <definedName name="www" localSheetId="8" hidden="1">{#N/A,#N/A,FALSE,"O&amp;M by processes";#N/A,#N/A,FALSE,"Elec Act vs Bud";#N/A,#N/A,FALSE,"G&amp;A";#N/A,#N/A,FALSE,"BGS";#N/A,#N/A,FALSE,"Res Cost"}</definedName>
    <definedName name="www" hidden="1">{#N/A,#N/A,FALSE,"O&amp;M by processes";#N/A,#N/A,FALSE,"Elec Act vs Bud";#N/A,#N/A,FALSE,"G&amp;A";#N/A,#N/A,FALSE,"BGS";#N/A,#N/A,FALSE,"Res Cost"}</definedName>
    <definedName name="www.sss" localSheetId="8" hidden="1">{"EPS",#N/A,FALSE,"GASEPS"}</definedName>
    <definedName name="www.sss" hidden="1">{"EPS",#N/A,FALSE,"GASEPS"}</definedName>
    <definedName name="wyh" localSheetId="8" hidden="1">{#N/A,#N/A,FALSE,"Summary";#N/A,#N/A,FALSE,"Fed.State Prov";#N/A,#N/A,FALSE,"Foreign Prov";#N/A,#N/A,FALSE,"Thera Fgrn";#N/A,#N/A,FALSE,"CCD Fgrn";#N/A,#N/A,FALSE,"Biocine Fgrn";#N/A,#N/A,FALSE,"Vision Fgrn";#N/A,#N/A,FALSE,"Frgn vs Dom"}</definedName>
    <definedName name="wyh" hidden="1">{#N/A,#N/A,FALSE,"Summary";#N/A,#N/A,FALSE,"Fed.State Prov";#N/A,#N/A,FALSE,"Foreign Prov";#N/A,#N/A,FALSE,"Thera Fgrn";#N/A,#N/A,FALSE,"CCD Fgrn";#N/A,#N/A,FALSE,"Biocine Fgrn";#N/A,#N/A,FALSE,"Vision Fgrn";#N/A,#N/A,FALSE,"Frgn vs Dom"}</definedName>
    <definedName name="x" localSheetId="8" hidden="1">{#N/A,#N/A,FALSE,"O&amp;M by processes";#N/A,#N/A,FALSE,"Elec Act vs Bud";#N/A,#N/A,FALSE,"G&amp;A";#N/A,#N/A,FALSE,"BGS";#N/A,#N/A,FALSE,"Res Cost"}</definedName>
    <definedName name="x" hidden="1">{#N/A,#N/A,FALSE,"O&amp;M by processes";#N/A,#N/A,FALSE,"Elec Act vs Bud";#N/A,#N/A,FALSE,"G&amp;A";#N/A,#N/A,FALSE,"BGS";#N/A,#N/A,FALSE,"Res Cost"}</definedName>
    <definedName name="x.new" localSheetId="8" hidden="1">{#N/A,#N/A,FALSE,"FY97";#N/A,#N/A,FALSE,"FY98";#N/A,#N/A,FALSE,"FY99";#N/A,#N/A,FALSE,"FY00";#N/A,#N/A,FALSE,"FY01"}</definedName>
    <definedName name="x.new" hidden="1">{#N/A,#N/A,FALSE,"FY97";#N/A,#N/A,FALSE,"FY98";#N/A,#N/A,FALSE,"FY99";#N/A,#N/A,FALSE,"FY00";#N/A,#N/A,FALSE,"FY01"}</definedName>
    <definedName name="xa" localSheetId="8" hidden="1">{"'Metretek HTML'!$A$7:$W$42"}</definedName>
    <definedName name="xa" hidden="1">{"'Metretek HTML'!$A$7:$W$42"}</definedName>
    <definedName name="Xbrl_Tag_0bc935ae_634d_47c5_9d06_532841b72188" hidden="1">#REF!</definedName>
    <definedName name="Xbrl_Tag_10db62b1_33c1_4278_9cb2_53f29d40081a" hidden="1">#REF!</definedName>
    <definedName name="Xbrl_Tag_18770b6a_1909_4766_ac39_743d156af9d7" hidden="1">#REF!</definedName>
    <definedName name="Xbrl_Tag_1c1136f0_214d_47bb_9c41_566dee46fed8" hidden="1">#REF!</definedName>
    <definedName name="Xbrl_Tag_1c7795ce_7d3a_4b94_9be0_f00302f81807" hidden="1">#REF!</definedName>
    <definedName name="Xbrl_Tag_2179a621_b823_4c15_8ac8_3c4bb1934ff7" hidden="1">#REF!</definedName>
    <definedName name="Xbrl_Tag_21a2621b_69ce_44ab_9806_c9f82605526c" hidden="1">#REF!</definedName>
    <definedName name="Xbrl_Tag_21b3afc4_ff53_4c09_88ba_1c2e2534aea8" hidden="1">#REF!</definedName>
    <definedName name="Xbrl_Tag_24d3fdab_0bdb_401b_8e14_3c4234939c8b" hidden="1">#REF!</definedName>
    <definedName name="Xbrl_Tag_4ca49d8b_70a0_4ba1_8cde_69955d365ebf" hidden="1">#REF!</definedName>
    <definedName name="Xbrl_Tag_51c01a93_151f_4ef2_adfc_1dc359dcee48" hidden="1">#REF!</definedName>
    <definedName name="Xbrl_Tag_625b2d10_fefe_422a_acfc_367273f153b8" hidden="1">#REF!</definedName>
    <definedName name="Xbrl_Tag_68b0945e_2e07_43e8_a43f_ece2088630f1" hidden="1">#REF!</definedName>
    <definedName name="Xbrl_Tag_6ba89ed9_80fa_407c_9c1b_a5454d7c11ee" hidden="1">#REF!</definedName>
    <definedName name="Xbrl_Tag_88bb0190_8d97_413c_b8ef_18b805a1d37a" hidden="1">#REF!</definedName>
    <definedName name="Xbrl_Tag_91668857_cdd7_4968_8f27_46f989b571b9" hidden="1">#REF!</definedName>
    <definedName name="Xbrl_Tag_99301089_1bcc_460c_a3b4_dddf9a2b3f19" hidden="1">#REF!</definedName>
    <definedName name="Xbrl_Tag_be2a540b_a5b3_4af5_aaa3_551b41217f85" hidden="1">#REF!</definedName>
    <definedName name="Xbrl_Tag_bf0d0e82_0466_483c_b984_136963aa6056" hidden="1">#REF!</definedName>
    <definedName name="Xbrl_Tag_c823759f_5c46_48f6_b0f3_e3dadd7efb84" hidden="1">#REF!</definedName>
    <definedName name="Xbrl_Tag_cd9d8e16_1370_4cc3_bd6f_84878ae5affb" hidden="1">#REF!</definedName>
    <definedName name="Xbrl_Tag_d9049bcf_73c1_475e_8e78_2f5d63eb2d63" hidden="1">#REF!</definedName>
    <definedName name="Xbrl_Tag_e73701ff_c968_49b2_b345_836894a703a5" hidden="1">#REF!</definedName>
    <definedName name="Xbrl_Tag_e7e22879_1850_43c5_87e6_f5773a2b0dfa" hidden="1">#REF!</definedName>
    <definedName name="Xbrl_Tag_f3ba374e_5012_42cf_a9d0_13657b209c85" hidden="1">#REF!</definedName>
    <definedName name="xcgjgy" localSheetId="8" hidden="1">{"Full-model",#N/A,FALSE,"ProForma-ASPT"}</definedName>
    <definedName name="xcgjgy" hidden="1">{"Full-model",#N/A,FALSE,"ProForma-ASPT"}</definedName>
    <definedName name="xcvbn" localSheetId="8" hidden="1">{"Full-model",#N/A,FALSE,"ProForma-ASPT"}</definedName>
    <definedName name="xcvbn" hidden="1">{"Full-model",#N/A,FALSE,"ProForma-ASPT"}</definedName>
    <definedName name="xcvm" localSheetId="8" hidden="1">{"Valuation",#N/A,FALSE,"ProForma-ASPT"}</definedName>
    <definedName name="xcvm" hidden="1">{"Valuation",#N/A,FALSE,"ProForma-ASPT"}</definedName>
    <definedName name="xls" localSheetId="8" hidden="1">{"'Metretek HTML'!$A$7:$W$42"}</definedName>
    <definedName name="xls" hidden="1">{"'Metretek HTML'!$A$7:$W$42"}</definedName>
    <definedName name="xnvhlk" localSheetId="8" hidden="1">{"Full-model",#N/A,FALSE,"ProForma-ASPT"}</definedName>
    <definedName name="xnvhlk" hidden="1">{"Full-model",#N/A,FALSE,"ProForma-ASPT"}</definedName>
    <definedName name="XO" localSheetId="8" hidden="1">{"'Metretek HTML'!$A$7:$W$42"}</definedName>
    <definedName name="XO" hidden="1">{"'Metretek HTML'!$A$7:$W$42"}</definedName>
    <definedName name="XREF_COLUMN_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ActiveRow" hidden="1">#REF!</definedName>
    <definedName name="XRefColumnsCount" hidden="1">6</definedName>
    <definedName name="XRefCopy1" hidden="1">#REF!</definedName>
    <definedName name="XRefCopy12Row" hidden="1">#REF!</definedName>
    <definedName name="XRefCopy13Row" hidden="1">#REF!</definedName>
    <definedName name="XRefCopy14"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9</definedName>
    <definedName name="XRefPaste1" hidden="1">#REF!</definedName>
    <definedName name="XRefPaste10Row" hidden="1">#REF!</definedName>
    <definedName name="XRefPaste11Row" hidden="1">#REF!</definedName>
    <definedName name="XRefPaste12Row" hidden="1">#REF!</definedName>
    <definedName name="XRefPaste13Row" hidden="1">#REF!</definedName>
    <definedName name="XRefPaste14Row" hidden="1">#REF!</definedName>
    <definedName name="XRefPaste16Row" hidden="1">#REF!</definedName>
    <definedName name="XRefPaste1Row" hidden="1">#REF!</definedName>
    <definedName name="XRefPaste2" hidden="1">#REF!</definedName>
    <definedName name="XRefPaste20Row" hidden="1">#REF!</definedName>
    <definedName name="XRefPaste27Row" hidden="1">#REF!</definedName>
    <definedName name="XRefPaste28Row"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7</definedName>
    <definedName name="xs" localSheetId="8" hidden="1">{"'Metretek HTML'!$A$7:$W$42"}</definedName>
    <definedName name="xs" hidden="1">{"'Metretek HTML'!$A$7:$W$42"}</definedName>
    <definedName name="xxx" localSheetId="8" hidden="1">{#N/A,#N/A,TRUE,"TAXPROV";#N/A,#N/A,TRUE,"FLOWTHRU";#N/A,#N/A,TRUE,"SCHEDULE M'S";#N/A,#N/A,TRUE,"PLANT M'S";#N/A,#N/A,TRUE,"TAXJE"}</definedName>
    <definedName name="xxx" hidden="1">{#N/A,#N/A,TRUE,"TAXPROV";#N/A,#N/A,TRUE,"FLOWTHRU";#N/A,#N/A,TRUE,"SCHEDULE M'S";#N/A,#N/A,TRUE,"PLANT M'S";#N/A,#N/A,TRUE,"TAXJE"}</definedName>
    <definedName name="xxx\" localSheetId="8" hidden="1">{#N/A,#N/A,TRUE,"Index";#N/A,#N/A,TRUE,"Summary";#N/A,#N/A,TRUE,"Inputs";#N/A,#N/A,TRUE,"Business As Usual";#N/A,#N/A,TRUE,"Customer PV";#N/A,#N/A,TRUE,"Production";#N/A,#N/A,TRUE,"Pricing";#N/A,#N/A,TRUE,"Finance &amp; Depr";#N/A,#N/A,TRUE,"Income";#N/A,#N/A,TRUE,"SrcsUses"}</definedName>
    <definedName name="xxx\" hidden="1">{#N/A,#N/A,TRUE,"Index";#N/A,#N/A,TRUE,"Summary";#N/A,#N/A,TRUE,"Inputs";#N/A,#N/A,TRUE,"Business As Usual";#N/A,#N/A,TRUE,"Customer PV";#N/A,#N/A,TRUE,"Production";#N/A,#N/A,TRUE,"Pricing";#N/A,#N/A,TRUE,"Finance &amp; Depr";#N/A,#N/A,TRUE,"Income";#N/A,#N/A,TRUE,"SrcsUses"}</definedName>
    <definedName name="xxx2" localSheetId="8" hidden="1">{"clp_bs_doc",#N/A,FALSE,"CLP";"clp_is_doc",#N/A,FALSE,"CLP";"clp_cf_doc",#N/A,FALSE,"CLP";"clp_fr_doc",#N/A,FALSE,"CLP"}</definedName>
    <definedName name="xxx2" hidden="1">{"clp_bs_doc",#N/A,FALSE,"CLP";"clp_is_doc",#N/A,FALSE,"CLP";"clp_cf_doc",#N/A,FALSE,"CLP";"clp_fr_doc",#N/A,FALSE,"CLP"}</definedName>
    <definedName name="xxxx" localSheetId="8"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8" hidden="1">{"'Metretek HTML'!$A$7:$W$42"}</definedName>
    <definedName name="xxxxxxx" hidden="1">{"'Metretek HTML'!$A$7:$W$42"}</definedName>
    <definedName name="xxxxxxxx" localSheetId="8" hidden="1">{"var_page",#N/A,FALSE,"template"}</definedName>
    <definedName name="xxxxxxxx" hidden="1">{"var_page",#N/A,FALSE,"template"}</definedName>
    <definedName name="xxxxxxxxx2" localSheetId="8" hidden="1">{"clp_bs_doc",#N/A,FALSE,"CLP";"clp_is_doc",#N/A,FALSE,"CLP";"clp_cf_doc",#N/A,FALSE,"CLP";"clp_fr_doc",#N/A,FALSE,"CLP"}</definedName>
    <definedName name="xxxxxxxxx2" hidden="1">{"clp_bs_doc",#N/A,FALSE,"CLP";"clp_is_doc",#N/A,FALSE,"CLP";"clp_cf_doc",#N/A,FALSE,"CLP";"clp_fr_doc",#N/A,FALSE,"CLP"}</definedName>
    <definedName name="xxxxxxxxxx" localSheetId="8" hidden="1">{#N/A,#N/A,TRUE,"UtilitySummary-BB";#N/A,#N/A,TRUE,"UtilitySummary-schedule";#N/A,#N/A,TRUE,"UtilitySummary-schedule-old";#N/A,#N/A,TRUE,"UtilitySummary-schedule-diff";#N/A,#N/A,TRUE,"Adaytum P&amp;L DepAmort"}</definedName>
    <definedName name="xxxxxxxxxx" hidden="1">{#N/A,#N/A,TRUE,"UtilitySummary-BB";#N/A,#N/A,TRUE,"UtilitySummary-schedule";#N/A,#N/A,TRUE,"UtilitySummary-schedule-old";#N/A,#N/A,TRUE,"UtilitySummary-schedule-diff";#N/A,#N/A,TRUE,"Adaytum P&amp;L DepAmort"}</definedName>
    <definedName name="XXXXXXXXXXXXXX" localSheetId="8" hidden="1">{"'Metretek HTML'!$A$7:$W$42"}</definedName>
    <definedName name="XXXXXXXXXXXXXX" hidden="1">{"'Metretek HTML'!$A$7:$W$42"}</definedName>
    <definedName name="xy" localSheetId="8" hidden="1">{"'Metretek HTML'!$A$7:$W$42"}</definedName>
    <definedName name="xy" hidden="1">{"'Metretek HTML'!$A$7:$W$42"}</definedName>
    <definedName name="XZ" localSheetId="8" hidden="1">{"'Metretek HTML'!$A$7:$W$42"}</definedName>
    <definedName name="XZ" hidden="1">{"'Metretek HTML'!$A$7:$W$42"}</definedName>
    <definedName name="xzcg" localSheetId="8" hidden="1">{"Valuation",#N/A,FALSE,"ProForma-ASPT"}</definedName>
    <definedName name="xzcg" hidden="1">{"Valuation",#N/A,FALSE,"ProForma-ASPT"}</definedName>
    <definedName name="y" localSheetId="8"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 localSheetId="8" hidden="1">{#N/A,#N/A,FALSE,"Assumptions";"Model",#N/A,FALSE,"MDU";#N/A,#N/A,FALSE,"Notes"}</definedName>
    <definedName name="yea" hidden="1">{#N/A,#N/A,FALSE,"Assumptions";"Model",#N/A,FALSE,"MDU";#N/A,#N/A,FALSE,"Notes"}</definedName>
    <definedName name="year" localSheetId="8" hidden="1">{"'Metretek HTML'!$A$7:$W$42"}</definedName>
    <definedName name="year" hidden="1">{"'Metretek HTML'!$A$7:$W$42"}</definedName>
    <definedName name="YearConvention" hidden="1">#REF!</definedName>
    <definedName name="YG" localSheetId="8" hidden="1">{"Full-model",#N/A,FALSE,"ProForma-ASPT"}</definedName>
    <definedName name="YG" hidden="1">{"Full-model",#N/A,FALSE,"ProForma-ASPT"}</definedName>
    <definedName name="yh" localSheetId="8" hidden="1">{#N/A,#N/A,FALSE,"Monthly SAIFI";#N/A,#N/A,FALSE,"Yearly SAIFI";#N/A,#N/A,FALSE,"Monthly CAIDI";#N/A,#N/A,FALSE,"Yearly CAIDI";#N/A,#N/A,FALSE,"Monthly SAIDI";#N/A,#N/A,FALSE,"Yearly SAIDI";#N/A,#N/A,FALSE,"Monthly MAIFI";#N/A,#N/A,FALSE,"Yearly MAIFI";#N/A,#N/A,FALSE,"Monthly Cust &gt;=4 Int"}</definedName>
    <definedName name="yh" hidden="1">{#N/A,#N/A,FALSE,"Monthly SAIFI";#N/A,#N/A,FALSE,"Yearly SAIFI";#N/A,#N/A,FALSE,"Monthly CAIDI";#N/A,#N/A,FALSE,"Yearly CAIDI";#N/A,#N/A,FALSE,"Monthly SAIDI";#N/A,#N/A,FALSE,"Yearly SAIDI";#N/A,#N/A,FALSE,"Monthly MAIFI";#N/A,#N/A,FALSE,"Yearly MAIFI";#N/A,#N/A,FALSE,"Monthly Cust &gt;=4 Int"}</definedName>
    <definedName name="yhgf" localSheetId="8" hidden="1">{"Full-model",#N/A,FALSE,"ProForma-ASPT"}</definedName>
    <definedName name="yhgf" hidden="1">{"Full-model",#N/A,FALSE,"ProForma-ASPT"}</definedName>
    <definedName name="yioyi" localSheetId="8" hidden="1">{#N/A,#N/A,TRUE,"1Q BCG";#N/A,#N/A,TRUE,"1Q w|o Wireless";#N/A,#N/A,TRUE,"1Q Wireless"}</definedName>
    <definedName name="yioyi" hidden="1">{#N/A,#N/A,TRUE,"1Q BCG";#N/A,#N/A,TRUE,"1Q w|o Wireless";#N/A,#N/A,TRUE,"1Q Wireless"}</definedName>
    <definedName name="yryryrr" localSheetId="8"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se" localSheetId="8" hidden="1">{#N/A,#N/A,FALSE,"Income Statement";#N/A,#N/A,FALSE,"Balance Sheet";#N/A,#N/A,FALSE,"Cash Flows";#N/A,#N/A,FALSE,"Ratios"}</definedName>
    <definedName name="yse" hidden="1">{#N/A,#N/A,FALSE,"Income Statement";#N/A,#N/A,FALSE,"Balance Sheet";#N/A,#N/A,FALSE,"Cash Flows";#N/A,#N/A,FALSE,"Ratios"}</definedName>
    <definedName name="YTD" localSheetId="8" hidden="1">{#N/A,#N/A,FALSE,"Monthly SAIFI";#N/A,#N/A,FALSE,"Yearly SAIFI";#N/A,#N/A,FALSE,"Monthly CAIDI";#N/A,#N/A,FALSE,"Yearly CAIDI";#N/A,#N/A,FALSE,"Monthly SAIDI";#N/A,#N/A,FALSE,"Yearly SAIDI";#N/A,#N/A,FALSE,"Monthly MAIFI";#N/A,#N/A,FALSE,"Yearly MAIFI";#N/A,#N/A,FALSE,"Monthly Cust &gt;=4 Int"}</definedName>
    <definedName name="YTD" hidden="1">{#N/A,#N/A,FALSE,"Monthly SAIFI";#N/A,#N/A,FALSE,"Yearly SAIFI";#N/A,#N/A,FALSE,"Monthly CAIDI";#N/A,#N/A,FALSE,"Yearly CAIDI";#N/A,#N/A,FALSE,"Monthly SAIDI";#N/A,#N/A,FALSE,"Yearly SAIDI";#N/A,#N/A,FALSE,"Monthly MAIFI";#N/A,#N/A,FALSE,"Yearly MAIFI";#N/A,#N/A,FALSE,"Monthly Cust &gt;=4 Int"}</definedName>
    <definedName name="YTF" localSheetId="8" hidden="1">{"Full-model",#N/A,FALSE,"ProForma-ASPT"}</definedName>
    <definedName name="YTF" hidden="1">{"Full-model",#N/A,FALSE,"ProForma-ASPT"}</definedName>
    <definedName name="ytgf" localSheetId="8" hidden="1">{"Valuation",#N/A,FALSE,"ProForma-ASPT"}</definedName>
    <definedName name="ytgf" hidden="1">{"Valuation",#N/A,FALSE,"ProForma-ASPT"}</definedName>
    <definedName name="ytuio" localSheetId="8" hidden="1">{"Valuation",#N/A,FALSE,"ProForma-ASPT"}</definedName>
    <definedName name="ytuio" hidden="1">{"Valuation",#N/A,FALSE,"ProForma-ASPT"}</definedName>
    <definedName name="yuitrir" localSheetId="8" hidden="1">{#N/A,#N/A,FALSE,"Che-Ga";#N/A,#N/A,FALSE,"Iv-Sm";#N/A,#N/A,FALSE,"So-We";#N/A,#N/A,FALSE,"Me-Po";#N/A,#N/A,FALSE,"Be-Bo";#N/A,#N/A,FALSE,"Cha-Ki";#N/A,#N/A,FALSE,"In";#N/A,#N/A,FALSE,"Schedule 23";#N/A,#N/A,FALSE,"Schedule 22";#N/A,#N/A,FALSE,"WACC"}</definedName>
    <definedName name="yuitrir" hidden="1">{#N/A,#N/A,FALSE,"Che-Ga";#N/A,#N/A,FALSE,"Iv-Sm";#N/A,#N/A,FALSE,"So-We";#N/A,#N/A,FALSE,"Me-Po";#N/A,#N/A,FALSE,"Be-Bo";#N/A,#N/A,FALSE,"Cha-Ki";#N/A,#N/A,FALSE,"In";#N/A,#N/A,FALSE,"Schedule 23";#N/A,#N/A,FALSE,"Schedule 22";#N/A,#N/A,FALSE,"WACC"}</definedName>
    <definedName name="yulkui" localSheetId="8" hidden="1">{"Full-model",#N/A,FALSE,"ProForma-ASPT"}</definedName>
    <definedName name="yulkui" hidden="1">{"Full-model",#N/A,FALSE,"ProForma-ASPT"}</definedName>
    <definedName name="yy" localSheetId="8" hidden="1">{"'Metretek HTML'!$A$7:$W$42"}</definedName>
    <definedName name="yy" hidden="1">{"'Metretek HTML'!$A$7:$W$42"}</definedName>
    <definedName name="yyy" localSheetId="8" hidden="1">{#N/A,#N/A,FALSE,"Sheet1"}</definedName>
    <definedName name="yyy" hidden="1">{#N/A,#N/A,FALSE,"Sheet1"}</definedName>
    <definedName name="z" localSheetId="8"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01844156_6462_4A28_9785_1A86F4D0C834_.wvu.PrintTitles" hidden="1">#REF!</definedName>
    <definedName name="Z_0B113C9C_A1A9_11D3_A311_0008C739212F_.wvu.PrintArea" hidden="1">#REF!</definedName>
    <definedName name="Z_0CB466D2_B0A3_4520_8DB6_4DB4D616E874_.wvu.Cols" hidden="1">#REF!</definedName>
    <definedName name="Z_0CB466D2_B0A3_4520_8DB6_4DB4D616E874_.wvu.PrintArea" hidden="1">#REF!</definedName>
    <definedName name="Z_0CB466D2_B0A3_4520_8DB6_4DB4D616E874_.wvu.PrintTitles" hidden="1">#REF!</definedName>
    <definedName name="Z_0CB466D2_B0A3_4520_8DB6_4DB4D616E874_.wvu.Rows" hidden="1">#REF!</definedName>
    <definedName name="Z_0DD2C3B1_93D5_11D4_976F_00062985DD58_.wvu.Cols" hidden="1">#REF!</definedName>
    <definedName name="Z_0DD2C3B1_93D5_11D4_976F_00062985DD58_.wvu.PrintTitles" hidden="1">#REF!,#REF!</definedName>
    <definedName name="Z_0F31EE74_9E67_46FB_A48E_0B8C7956D38D_.wvu.Cols" hidden="1">#REF!</definedName>
    <definedName name="Z_0F31EE74_9E67_46FB_A48E_0B8C7956D38D_.wvu.PrintArea" hidden="1">#REF!</definedName>
    <definedName name="Z_0F31EE74_9E67_46FB_A48E_0B8C7956D38D_.wvu.PrintTitles" hidden="1">#REF!</definedName>
    <definedName name="Z_0FCF73FF_9AC8_438D_9966_804915986B36_.wvu.PrintArea" hidden="1">#REF!</definedName>
    <definedName name="Z_0FCF73FF_9AC8_438D_9966_804915986B36_.wvu.PrintTitles" hidden="1">#REF!</definedName>
    <definedName name="Z_23968E92_93CA_11D4_9DE0_000629455B3F_.wvu.Cols" hidden="1">#REF!</definedName>
    <definedName name="Z_23968E92_93CA_11D4_9DE0_000629455B3F_.wvu.PrintTitles" hidden="1">#REF!,#REF!</definedName>
    <definedName name="Z_28948E05_8F34_4F1E_96FB_A80A6A844600_.wvu.Cols" localSheetId="1" hidden="1">#REF!</definedName>
    <definedName name="Z_28948E05_8F34_4F1E_96FB_A80A6A844600_.wvu.Cols" localSheetId="11" hidden="1">'7 - TEC Project WS'!$Q:$AN</definedName>
    <definedName name="Z_28948E05_8F34_4F1E_96FB_A80A6A844600_.wvu.PrintArea" localSheetId="1" hidden="1">'1A - ADIT'!$B$36:$J$203</definedName>
    <definedName name="Z_28948E05_8F34_4F1E_96FB_A80A6A844600_.wvu.PrintTitles" localSheetId="11" hidden="1">'7 - TEC Project WS'!$C:$D</definedName>
    <definedName name="Z_2AB7E035_F651_11D6_AD9F_005004545556_.wvu.PrintTitles" hidden="1">#REF!,#REF!</definedName>
    <definedName name="Z_2B2A4BC5_90C6_11D4_B4DB_000629AF3DEA_.wvu.Cols" hidden="1">#REF!</definedName>
    <definedName name="Z_3A38DF7A_C35E_4DD3_9893_26310A3EF836_.wvu.Cols" localSheetId="11" hidden="1">'7 - TEC Project WS'!$Q:$AN</definedName>
    <definedName name="Z_3A38DF7A_C35E_4DD3_9893_26310A3EF836_.wvu.PrintTitles" localSheetId="11" hidden="1">'7 - TEC Project WS'!$C:$D</definedName>
    <definedName name="Z_44EA93A3_9181_11D4_B4DD_000629AF3DEA_.wvu.Cols" hidden="1">#REF!</definedName>
    <definedName name="Z_44EA93A3_9181_11D4_B4DD_000629AF3DEA_.wvu.PrintTitles" hidden="1">#REF!,#REF!</definedName>
    <definedName name="Z_4C7C2344_134C_465A_ADEB_A5E96AAE2308_.wvu.Cols" localSheetId="11" hidden="1">'7 - TEC Project WS'!$Q:$AN</definedName>
    <definedName name="Z_4C7C2344_134C_465A_ADEB_A5E96AAE2308_.wvu.PrintTitles" localSheetId="11" hidden="1">'7 - TEC Project WS'!$C:$D</definedName>
    <definedName name="Z_4EC18328_D7E1_11D2_8625_00805F4713ED_.wvu.PrintArea" hidden="1">#REF!</definedName>
    <definedName name="Z_4EC18328_D7E1_11D2_8625_00805F4713ED_.wvu.PrintTitles" hidden="1">#REF!,#REF!</definedName>
    <definedName name="Z_63011E91_4609_4523_98FE_FD252E915668_.wvu.Cols" localSheetId="1" hidden="1">#REF!</definedName>
    <definedName name="Z_63011E91_4609_4523_98FE_FD252E915668_.wvu.PrintArea" localSheetId="1" hidden="1">'1A - ADIT'!$B$36:$J$203</definedName>
    <definedName name="Z_6928E596_79BD_4CEC_9F0D_07E62D69B2A5_.wvu.Cols" localSheetId="1" hidden="1">#REF!</definedName>
    <definedName name="Z_6928E596_79BD_4CEC_9F0D_07E62D69B2A5_.wvu.PrintArea" localSheetId="1" hidden="1">'1A - ADIT'!$B$36:$J$203</definedName>
    <definedName name="Z_69A91EB9_ED9F_4C71_8342_3BF75293CFFD_.wvu.Cols" hidden="1">#REF!</definedName>
    <definedName name="Z_69A91EB9_ED9F_4C71_8342_3BF75293CFFD_.wvu.PrintArea" hidden="1">#REF!</definedName>
    <definedName name="Z_69A91EB9_ED9F_4C71_8342_3BF75293CFFD_.wvu.Rows" hidden="1">#REF!,#REF!,#REF!,#REF!,#REF!</definedName>
    <definedName name="Z_6D32E220_B2B4_11D5_A6FB_00D0593767F7_.wvu.Rows" hidden="1">#REF!,#REF!,#REF!,#REF!,#REF!,#REF!,#REF!</definedName>
    <definedName name="Z_71B42B22_A376_44B5_B0C1_23FC1AA3DBA2_.wvu.Cols" localSheetId="1" hidden="1">#REF!</definedName>
    <definedName name="Z_71B42B22_A376_44B5_B0C1_23FC1AA3DBA2_.wvu.Cols" localSheetId="11" hidden="1">'7 - TEC Project WS'!$Q:$AN</definedName>
    <definedName name="Z_71B42B22_A376_44B5_B0C1_23FC1AA3DBA2_.wvu.PrintArea" localSheetId="1" hidden="1">'1A - ADIT'!$B$36:$J$203</definedName>
    <definedName name="Z_71B42B22_A376_44B5_B0C1_23FC1AA3DBA2_.wvu.PrintTitles" localSheetId="11" hidden="1">'7 - TEC Project WS'!$C:$D</definedName>
    <definedName name="Z_74BB7D31_A24A_11D3_95F1_000000000000_.wvu.PrintArea" hidden="1">#REF!</definedName>
    <definedName name="Z_8FBB4DC9_2D51_4AB9_80D8_F8474B404C29_.wvu.Cols" localSheetId="1" hidden="1">#REF!</definedName>
    <definedName name="Z_8FBB4DC9_2D51_4AB9_80D8_F8474B404C29_.wvu.PrintArea" localSheetId="1" hidden="1">'1A - ADIT'!$B$36:$J$203</definedName>
    <definedName name="Z_B647CB7F_C846_4278_B6B1_1EF7F3C004F5_.wvu.Cols" localSheetId="1" hidden="1">#REF!</definedName>
    <definedName name="Z_B647CB7F_C846_4278_B6B1_1EF7F3C004F5_.wvu.PrintArea" localSheetId="1" hidden="1">'1A - ADIT'!$B$36:$J$203</definedName>
    <definedName name="Z_B7A05E1E_93CE_40AF_8215_EED8EE94C1F4_.wvu.PrintArea" hidden="1">#REF!</definedName>
    <definedName name="Z_C6C1D4A4_0AE8_4399_8E06_9779F0FFF13F_.wvu.Cols" hidden="1">#REF!,#REF!</definedName>
    <definedName name="Z_DA967730_B71F_4038_B1B7_9D4790729C5D_.wvu.Cols" localSheetId="11" hidden="1">'7 - TEC Project WS'!$Q:$AN</definedName>
    <definedName name="Z_DA967730_B71F_4038_B1B7_9D4790729C5D_.wvu.PrintTitles" localSheetId="11" hidden="1">'7 - TEC Project WS'!$C:$D</definedName>
    <definedName name="Z_DC91DEF3_837B_4BB9_A81E_3B78C5914E6C_.wvu.Cols" localSheetId="1" hidden="1">#REF!</definedName>
    <definedName name="Z_DC91DEF3_837B_4BB9_A81E_3B78C5914E6C_.wvu.Cols" localSheetId="11" hidden="1">'7 - TEC Project WS'!$Q:$AN</definedName>
    <definedName name="Z_DC91DEF3_837B_4BB9_A81E_3B78C5914E6C_.wvu.PrintArea" localSheetId="1" hidden="1">'1A - ADIT'!$B$36:$J$203</definedName>
    <definedName name="Z_DC91DEF3_837B_4BB9_A81E_3B78C5914E6C_.wvu.PrintTitles" localSheetId="11" hidden="1">'7 - TEC Project WS'!$C:$D</definedName>
    <definedName name="Z_F4E1A9EC_D1FF_470B_8438_51F528638291_.wvu.PrintArea" hidden="1">#REF!</definedName>
    <definedName name="Z_F96D6087_3330_4A81_95EC_26BA83722A49_.wvu.Cols" localSheetId="11" hidden="1">'7 - TEC Project WS'!$Q:$AN</definedName>
    <definedName name="Z_F96D6087_3330_4A81_95EC_26BA83722A49_.wvu.PrintTitles" localSheetId="11" hidden="1">'7 - TEC Project WS'!$C:$D</definedName>
    <definedName name="Z_FAAD9AAC_1337_43AB_BF1F_CCF9DFCF5B78_.wvu.Cols" localSheetId="1" hidden="1">#REF!</definedName>
    <definedName name="Z_FAAD9AAC_1337_43AB_BF1F_CCF9DFCF5B78_.wvu.Cols" localSheetId="11" hidden="1">'7 - TEC Project WS'!$Q:$AN</definedName>
    <definedName name="Z_FAAD9AAC_1337_43AB_BF1F_CCF9DFCF5B78_.wvu.PrintArea" localSheetId="1" hidden="1">'1A - ADIT'!$B$36:$J$203</definedName>
    <definedName name="Z_FAAD9AAC_1337_43AB_BF1F_CCF9DFCF5B78_.wvu.PrintTitles" localSheetId="11" hidden="1">'7 - TEC Project WS'!$C:$D</definedName>
    <definedName name="ZBY" hidden="1">#N/A</definedName>
    <definedName name="zdfb" localSheetId="8" hidden="1">{"Full-model",#N/A,FALSE,"ProForma-ASPT"}</definedName>
    <definedName name="zdfb" hidden="1">{"Full-model",#N/A,FALSE,"ProForma-ASPT"}</definedName>
    <definedName name="zdrjxm" localSheetId="8" hidden="1">{"Valuation",#N/A,FALSE,"ProForma-ASPT"}</definedName>
    <definedName name="zdrjxm" hidden="1">{"Valuation",#N/A,FALSE,"ProForma-ASPT"}</definedName>
    <definedName name="zxfg" hidden="1">#REF!</definedName>
    <definedName name="zxgjfky" localSheetId="8" hidden="1">{"Full-model",#N/A,FALSE,"ProForma-ASPT"}</definedName>
    <definedName name="zxgjfky" hidden="1">{"Full-model",#N/A,FALSE,"ProForma-ASPT"}</definedName>
    <definedName name="zxnxg" localSheetId="8" hidden="1">{"Full-model",#N/A,FALSE,"ProForma-ASPT"}</definedName>
    <definedName name="zxnxg" hidden="1">{"Full-model",#N/A,FALSE,"ProForma-ASPT"}</definedName>
    <definedName name="zz" localSheetId="8" hidden="1">{#N/A,#N/A,FALSE,"ALLTWN9";#N/A,#N/A,FALSE,"AUSTIN7";#N/A,#N/A,FALSE,"BURLGTN5";#N/A,#N/A,FALSE,"DALLAS4";#N/A,#N/A,FALSE,"PHOENIX2";#N/A,#N/A,FALSE,"PORTLND6";#N/A,#N/A,FALSE,"SV1";#N/A,#N/A,FALSE,"PACRIM";#N/A,#N/A,FALSE,"SUMMARY1";#N/A,#N/A,FALSE,"SUMMARY2"}</definedName>
    <definedName name="zz" hidden="1">{#N/A,#N/A,FALSE,"ALLTWN9";#N/A,#N/A,FALSE,"AUSTIN7";#N/A,#N/A,FALSE,"BURLGTN5";#N/A,#N/A,FALSE,"DALLAS4";#N/A,#N/A,FALSE,"PHOENIX2";#N/A,#N/A,FALSE,"PORTLND6";#N/A,#N/A,FALSE,"SV1";#N/A,#N/A,FALSE,"PACRIM";#N/A,#N/A,FALSE,"SUMMARY1";#N/A,#N/A,FALSE,"SUMMARY2"}</definedName>
    <definedName name="ZZ_EVCOMOPTS" hidden="1">10</definedName>
    <definedName name="zzzzzz" localSheetId="8" hidden="1">{"var_page",#N/A,FALSE,"template"}</definedName>
    <definedName name="zzzzzz" hidden="1">{"var_page",#N/A,FALSE,"template"}</definedName>
    <definedName name="zzzzzzzzz" localSheetId="8" hidden="1">{#N/A,#N/A,FALSE,"IS LYP";#N/A,#N/A,FALSE,"BS LYP";#N/A,#N/A,FALSE,"CF LYP"}</definedName>
    <definedName name="zzzzzzzzz" hidden="1">{#N/A,#N/A,FALSE,"IS LYP";#N/A,#N/A,FALSE,"BS LYP";#N/A,#N/A,FALSE,"CF LYP"}</definedName>
    <definedName name="ㄱ" localSheetId="8" hidden="1">{#N/A,#N/A,FALSE,"BS";#N/A,#N/A,FALSE,"PL";#N/A,#N/A,FALSE,"처분";#N/A,#N/A,FALSE,"현금";#N/A,#N/A,FALSE,"매출";#N/A,#N/A,FALSE,"원가";#N/A,#N/A,FALSE,"경영"}</definedName>
    <definedName name="ㄱ" hidden="1">{#N/A,#N/A,FALSE,"BS";#N/A,#N/A,FALSE,"PL";#N/A,#N/A,FALSE,"처분";#N/A,#N/A,FALSE,"현금";#N/A,#N/A,FALSE,"매출";#N/A,#N/A,FALSE,"원가";#N/A,#N/A,FALSE,"경영"}</definedName>
    <definedName name="기말중점검토" localSheetId="8" hidden="1">{#N/A,#N/A,FALSE,"BS";#N/A,#N/A,FALSE,"PL";#N/A,#N/A,FALSE,"처분";#N/A,#N/A,FALSE,"현금";#N/A,#N/A,FALSE,"매출";#N/A,#N/A,FALSE,"원가";#N/A,#N/A,FALSE,"경영"}</definedName>
    <definedName name="기말중점검토" hidden="1">{#N/A,#N/A,FALSE,"BS";#N/A,#N/A,FALSE,"PL";#N/A,#N/A,FALSE,"처분";#N/A,#N/A,FALSE,"현금";#N/A,#N/A,FALSE,"매출";#N/A,#N/A,FALSE,"원가";#N/A,#N/A,FALSE,"경영"}</definedName>
    <definedName name="ㄴ" localSheetId="8" hidden="1">{#N/A,#N/A,FALSE,"BS";#N/A,#N/A,FALSE,"PL";#N/A,#N/A,FALSE,"처분";#N/A,#N/A,FALSE,"현금";#N/A,#N/A,FALSE,"매출";#N/A,#N/A,FALSE,"원가";#N/A,#N/A,FALSE,"경영"}</definedName>
    <definedName name="ㄴ" hidden="1">{#N/A,#N/A,FALSE,"BS";#N/A,#N/A,FALSE,"PL";#N/A,#N/A,FALSE,"처분";#N/A,#N/A,FALSE,"현금";#N/A,#N/A,FALSE,"매출";#N/A,#N/A,FALSE,"원가";#N/A,#N/A,FALSE,"경영"}</definedName>
    <definedName name="ㄷ" localSheetId="8" hidden="1">{#N/A,#N/A,FALSE,"BS";#N/A,#N/A,FALSE,"PL";#N/A,#N/A,FALSE,"처분";#N/A,#N/A,FALSE,"현금";#N/A,#N/A,FALSE,"매출";#N/A,#N/A,FALSE,"원가";#N/A,#N/A,FALSE,"경영"}</definedName>
    <definedName name="ㄷ" hidden="1">{#N/A,#N/A,FALSE,"BS";#N/A,#N/A,FALSE,"PL";#N/A,#N/A,FALSE,"처분";#N/A,#N/A,FALSE,"현금";#N/A,#N/A,FALSE,"매출";#N/A,#N/A,FALSE,"원가";#N/A,#N/A,FALSE,"경영"}</definedName>
    <definedName name="ㄷㄷ" localSheetId="8" hidden="1">{#N/A,#N/A,FALSE,"BS";#N/A,#N/A,FALSE,"PL";#N/A,#N/A,FALSE,"처분";#N/A,#N/A,FALSE,"현금";#N/A,#N/A,FALSE,"매출";#N/A,#N/A,FALSE,"원가";#N/A,#N/A,FALSE,"경영"}</definedName>
    <definedName name="ㄷㄷ" hidden="1">{#N/A,#N/A,FALSE,"BS";#N/A,#N/A,FALSE,"PL";#N/A,#N/A,FALSE,"처분";#N/A,#N/A,FALSE,"현금";#N/A,#N/A,FALSE,"매출";#N/A,#N/A,FALSE,"원가";#N/A,#N/A,FALSE,"경영"}</definedName>
    <definedName name="ㄹ" localSheetId="8" hidden="1">{#N/A,#N/A,FALSE,"BS";#N/A,#N/A,FALSE,"PL";#N/A,#N/A,FALSE,"처분";#N/A,#N/A,FALSE,"현금";#N/A,#N/A,FALSE,"매출";#N/A,#N/A,FALSE,"원가";#N/A,#N/A,FALSE,"경영"}</definedName>
    <definedName name="ㄹ" hidden="1">{#N/A,#N/A,FALSE,"BS";#N/A,#N/A,FALSE,"PL";#N/A,#N/A,FALSE,"처분";#N/A,#N/A,FALSE,"현금";#N/A,#N/A,FALSE,"매출";#N/A,#N/A,FALSE,"원가";#N/A,#N/A,FALSE,"경영"}</definedName>
    <definedName name="ㄹㄹ" localSheetId="8" hidden="1">{#N/A,#N/A,FALSE,"BS";#N/A,#N/A,FALSE,"PL";#N/A,#N/A,FALSE,"처분";#N/A,#N/A,FALSE,"현금";#N/A,#N/A,FALSE,"매출";#N/A,#N/A,FALSE,"원가";#N/A,#N/A,FALSE,"경영"}</definedName>
    <definedName name="ㄹㄹ" hidden="1">{#N/A,#N/A,FALSE,"BS";#N/A,#N/A,FALSE,"PL";#N/A,#N/A,FALSE,"처분";#N/A,#N/A,FALSE,"현금";#N/A,#N/A,FALSE,"매출";#N/A,#N/A,FALSE,"원가";#N/A,#N/A,FALSE,"경영"}</definedName>
    <definedName name="ㅁ" localSheetId="8" hidden="1">{#N/A,#N/A,FALSE,"BS";#N/A,#N/A,FALSE,"PL";#N/A,#N/A,FALSE,"처분";#N/A,#N/A,FALSE,"현금";#N/A,#N/A,FALSE,"매출";#N/A,#N/A,FALSE,"원가";#N/A,#N/A,FALSE,"경영"}</definedName>
    <definedName name="ㅁ" hidden="1">{#N/A,#N/A,FALSE,"BS";#N/A,#N/A,FALSE,"PL";#N/A,#N/A,FALSE,"처분";#N/A,#N/A,FALSE,"현금";#N/A,#N/A,FALSE,"매출";#N/A,#N/A,FALSE,"원가";#N/A,#N/A,FALSE,"경영"}</definedName>
    <definedName name="ㅁㅁㅁ" localSheetId="8" hidden="1">{#N/A,#N/A,FALSE,"BS";#N/A,#N/A,FALSE,"PL";#N/A,#N/A,FALSE,"처분";#N/A,#N/A,FALSE,"현금";#N/A,#N/A,FALSE,"매출";#N/A,#N/A,FALSE,"원가";#N/A,#N/A,FALSE,"경영"}</definedName>
    <definedName name="ㅁㅁㅁ" hidden="1">{#N/A,#N/A,FALSE,"BS";#N/A,#N/A,FALSE,"PL";#N/A,#N/A,FALSE,"처분";#N/A,#N/A,FALSE,"현금";#N/A,#N/A,FALSE,"매출";#N/A,#N/A,FALSE,"원가";#N/A,#N/A,FALSE,"경영"}</definedName>
    <definedName name="ㅂ" localSheetId="8" hidden="1">{#N/A,#N/A,FALSE,"BS";#N/A,#N/A,FALSE,"PL";#N/A,#N/A,FALSE,"처분";#N/A,#N/A,FALSE,"현금";#N/A,#N/A,FALSE,"매출";#N/A,#N/A,FALSE,"원가";#N/A,#N/A,FALSE,"경영"}</definedName>
    <definedName name="ㅂ" hidden="1">{#N/A,#N/A,FALSE,"BS";#N/A,#N/A,FALSE,"PL";#N/A,#N/A,FALSE,"처분";#N/A,#N/A,FALSE,"현금";#N/A,#N/A,FALSE,"매출";#N/A,#N/A,FALSE,"원가";#N/A,#N/A,FALSE,"경영"}</definedName>
    <definedName name="ㅅ" localSheetId="8" hidden="1">{#N/A,#N/A,FALSE,"BS";#N/A,#N/A,FALSE,"PL";#N/A,#N/A,FALSE,"처분";#N/A,#N/A,FALSE,"현금";#N/A,#N/A,FALSE,"매출";#N/A,#N/A,FALSE,"원가";#N/A,#N/A,FALSE,"경영"}</definedName>
    <definedName name="ㅅ" hidden="1">{#N/A,#N/A,FALSE,"BS";#N/A,#N/A,FALSE,"PL";#N/A,#N/A,FALSE,"처분";#N/A,#N/A,FALSE,"현금";#N/A,#N/A,FALSE,"매출";#N/A,#N/A,FALSE,"원가";#N/A,#N/A,FALSE,"경영"}</definedName>
    <definedName name="수정" localSheetId="8" hidden="1">{#N/A,#N/A,FALSE,"BS";#N/A,#N/A,FALSE,"PL";#N/A,#N/A,FALSE,"처분";#N/A,#N/A,FALSE,"현금";#N/A,#N/A,FALSE,"매출";#N/A,#N/A,FALSE,"원가";#N/A,#N/A,FALSE,"경영"}</definedName>
    <definedName name="수정" hidden="1">{#N/A,#N/A,FALSE,"BS";#N/A,#N/A,FALSE,"PL";#N/A,#N/A,FALSE,"처분";#N/A,#N/A,FALSE,"현금";#N/A,#N/A,FALSE,"매출";#N/A,#N/A,FALSE,"원가";#N/A,#N/A,FALSE,"경영"}</definedName>
    <definedName name="ㅇ" localSheetId="8" hidden="1">{#N/A,#N/A,FALSE,"BS";#N/A,#N/A,FALSE,"PL";#N/A,#N/A,FALSE,"처분";#N/A,#N/A,FALSE,"현금";#N/A,#N/A,FALSE,"매출";#N/A,#N/A,FALSE,"원가";#N/A,#N/A,FALSE,"경영"}</definedName>
    <definedName name="ㅇ" hidden="1">{#N/A,#N/A,FALSE,"BS";#N/A,#N/A,FALSE,"PL";#N/A,#N/A,FALSE,"처분";#N/A,#N/A,FALSE,"현금";#N/A,#N/A,FALSE,"매출";#N/A,#N/A,FALSE,"원가";#N/A,#N/A,FALSE,"경영"}</definedName>
    <definedName name="ㅇㅇ" localSheetId="8" hidden="1">{#N/A,#N/A,FALSE,"BS";#N/A,#N/A,FALSE,"PL";#N/A,#N/A,FALSE,"처분";#N/A,#N/A,FALSE,"현금";#N/A,#N/A,FALSE,"매출";#N/A,#N/A,FALSE,"원가";#N/A,#N/A,FALSE,"경영"}</definedName>
    <definedName name="ㅇㅇ" hidden="1">{#N/A,#N/A,FALSE,"BS";#N/A,#N/A,FALSE,"PL";#N/A,#N/A,FALSE,"처분";#N/A,#N/A,FALSE,"현금";#N/A,#N/A,FALSE,"매출";#N/A,#N/A,FALSE,"원가";#N/A,#N/A,FALSE,"경영"}</definedName>
    <definedName name="ㅇㅇㅇ" localSheetId="8" hidden="1">{#N/A,#N/A,FALSE,"BS";#N/A,#N/A,FALSE,"PL";#N/A,#N/A,FALSE,"처분";#N/A,#N/A,FALSE,"현금";#N/A,#N/A,FALSE,"매출";#N/A,#N/A,FALSE,"원가";#N/A,#N/A,FALSE,"경영"}</definedName>
    <definedName name="ㅇㅇㅇ" hidden="1">{#N/A,#N/A,FALSE,"BS";#N/A,#N/A,FALSE,"PL";#N/A,#N/A,FALSE,"처분";#N/A,#N/A,FALSE,"현금";#N/A,#N/A,FALSE,"매출";#N/A,#N/A,FALSE,"원가";#N/A,#N/A,FALSE,"경영"}</definedName>
    <definedName name="안건" localSheetId="8" hidden="1">{#N/A,#N/A,FALSE,"BS";#N/A,#N/A,FALSE,"PL";#N/A,#N/A,FALSE,"처분";#N/A,#N/A,FALSE,"현금";#N/A,#N/A,FALSE,"매출";#N/A,#N/A,FALSE,"원가";#N/A,#N/A,FALSE,"경영"}</definedName>
    <definedName name="안건" hidden="1">{#N/A,#N/A,FALSE,"BS";#N/A,#N/A,FALSE,"PL";#N/A,#N/A,FALSE,"처분";#N/A,#N/A,FALSE,"현금";#N/A,#N/A,FALSE,"매출";#N/A,#N/A,FALSE,"원가";#N/A,#N/A,FALSE,"경영"}</definedName>
    <definedName name="영업외비용" localSheetId="8" hidden="1">{#N/A,#N/A,FALSE,"BS";#N/A,#N/A,FALSE,"PL";#N/A,#N/A,FALSE,"처분";#N/A,#N/A,FALSE,"현금";#N/A,#N/A,FALSE,"매출";#N/A,#N/A,FALSE,"원가";#N/A,#N/A,FALSE,"경영"}</definedName>
    <definedName name="영업외비용" hidden="1">{#N/A,#N/A,FALSE,"BS";#N/A,#N/A,FALSE,"PL";#N/A,#N/A,FALSE,"처분";#N/A,#N/A,FALSE,"현금";#N/A,#N/A,FALSE,"매출";#N/A,#N/A,FALSE,"원가";#N/A,#N/A,FALSE,"경영"}</definedName>
    <definedName name="유가" localSheetId="8" hidden="1">{#N/A,#N/A,FALSE,"BS";#N/A,#N/A,FALSE,"PL";#N/A,#N/A,FALSE,"처분";#N/A,#N/A,FALSE,"현금";#N/A,#N/A,FALSE,"매출";#N/A,#N/A,FALSE,"원가";#N/A,#N/A,FALSE,"경영"}</definedName>
    <definedName name="유가" hidden="1">{#N/A,#N/A,FALSE,"BS";#N/A,#N/A,FALSE,"PL";#N/A,#N/A,FALSE,"처분";#N/A,#N/A,FALSE,"현금";#N/A,#N/A,FALSE,"매출";#N/A,#N/A,FALSE,"원가";#N/A,#N/A,FALSE,"경영"}</definedName>
    <definedName name="이근우" localSheetId="8" hidden="1">{#N/A,#N/A,FALSE,"BS";#N/A,#N/A,FALSE,"PL";#N/A,#N/A,FALSE,"처분";#N/A,#N/A,FALSE,"현금";#N/A,#N/A,FALSE,"매출";#N/A,#N/A,FALSE,"원가";#N/A,#N/A,FALSE,"경영"}</definedName>
    <definedName name="이근우" hidden="1">{#N/A,#N/A,FALSE,"BS";#N/A,#N/A,FALSE,"PL";#N/A,#N/A,FALSE,"처분";#N/A,#N/A,FALSE,"현금";#N/A,#N/A,FALSE,"매출";#N/A,#N/A,FALSE,"원가";#N/A,#N/A,FALSE,"경영"}</definedName>
    <definedName name="임대보증금" localSheetId="8" hidden="1">{#N/A,#N/A,FALSE,"BS";#N/A,#N/A,FALSE,"PL";#N/A,#N/A,FALSE,"처분";#N/A,#N/A,FALSE,"현금";#N/A,#N/A,FALSE,"매출";#N/A,#N/A,FALSE,"원가";#N/A,#N/A,FALSE,"경영"}</definedName>
    <definedName name="임대보증금" hidden="1">{#N/A,#N/A,FALSE,"BS";#N/A,#N/A,FALSE,"PL";#N/A,#N/A,FALSE,"처분";#N/A,#N/A,FALSE,"현금";#N/A,#N/A,FALSE,"매출";#N/A,#N/A,FALSE,"원가";#N/A,#N/A,FALSE,"경영"}</definedName>
    <definedName name="ㅈ" localSheetId="8" hidden="1">{#N/A,#N/A,FALSE,"BS";#N/A,#N/A,FALSE,"PL";#N/A,#N/A,FALSE,"처분";#N/A,#N/A,FALSE,"현금";#N/A,#N/A,FALSE,"매출";#N/A,#N/A,FALSE,"원가";#N/A,#N/A,FALSE,"경영"}</definedName>
    <definedName name="ㅈ" hidden="1">{#N/A,#N/A,FALSE,"BS";#N/A,#N/A,FALSE,"PL";#N/A,#N/A,FALSE,"처분";#N/A,#N/A,FALSE,"현금";#N/A,#N/A,FALSE,"매출";#N/A,#N/A,FALSE,"원가";#N/A,#N/A,FALSE,"경영"}</definedName>
    <definedName name="작성조서" localSheetId="8" hidden="1">{#N/A,#N/A,FALSE,"BS";#N/A,#N/A,FALSE,"PL";#N/A,#N/A,FALSE,"처분";#N/A,#N/A,FALSE,"현금";#N/A,#N/A,FALSE,"매출";#N/A,#N/A,FALSE,"원가";#N/A,#N/A,FALSE,"경영"}</definedName>
    <definedName name="작성조서" hidden="1">{#N/A,#N/A,FALSE,"BS";#N/A,#N/A,FALSE,"PL";#N/A,#N/A,FALSE,"처분";#N/A,#N/A,FALSE,"현금";#N/A,#N/A,FALSE,"매출";#N/A,#N/A,FALSE,"원가";#N/A,#N/A,FALSE,"경영"}</definedName>
    <definedName name="중간요약" localSheetId="8" hidden="1">{#N/A,#N/A,FALSE,"BS";#N/A,#N/A,FALSE,"PL";#N/A,#N/A,FALSE,"처분";#N/A,#N/A,FALSE,"현금";#N/A,#N/A,FALSE,"매출";#N/A,#N/A,FALSE,"원가";#N/A,#N/A,FALSE,"경영"}</definedName>
    <definedName name="중간요약" hidden="1">{#N/A,#N/A,FALSE,"BS";#N/A,#N/A,FALSE,"PL";#N/A,#N/A,FALSE,"처분";#N/A,#N/A,FALSE,"현금";#N/A,#N/A,FALSE,"매출";#N/A,#N/A,FALSE,"원가";#N/A,#N/A,FALSE,"경영"}</definedName>
    <definedName name="중점검토" localSheetId="8" hidden="1">{#N/A,#N/A,FALSE,"BS";#N/A,#N/A,FALSE,"PL";#N/A,#N/A,FALSE,"처분";#N/A,#N/A,FALSE,"현금";#N/A,#N/A,FALSE,"매출";#N/A,#N/A,FALSE,"원가";#N/A,#N/A,FALSE,"경영"}</definedName>
    <definedName name="중점검토" hidden="1">{#N/A,#N/A,FALSE,"BS";#N/A,#N/A,FALSE,"PL";#N/A,#N/A,FALSE,"처분";#N/A,#N/A,FALSE,"현금";#N/A,#N/A,FALSE,"매출";#N/A,#N/A,FALSE,"원가";#N/A,#N/A,FALSE,"경영"}</definedName>
    <definedName name="ㅊ" localSheetId="8" hidden="1">{#N/A,#N/A,FALSE,"BS";#N/A,#N/A,FALSE,"PL";#N/A,#N/A,FALSE,"처분";#N/A,#N/A,FALSE,"현금";#N/A,#N/A,FALSE,"매출";#N/A,#N/A,FALSE,"원가";#N/A,#N/A,FALSE,"경영"}</definedName>
    <definedName name="ㅊ" hidden="1">{#N/A,#N/A,FALSE,"BS";#N/A,#N/A,FALSE,"PL";#N/A,#N/A,FALSE,"처분";#N/A,#N/A,FALSE,"현금";#N/A,#N/A,FALSE,"매출";#N/A,#N/A,FALSE,"원가";#N/A,#N/A,FALSE,"경영"}</definedName>
    <definedName name="ㅋ" localSheetId="8" hidden="1">{#N/A,#N/A,FALSE,"BS";#N/A,#N/A,FALSE,"PL";#N/A,#N/A,FALSE,"처분";#N/A,#N/A,FALSE,"현금";#N/A,#N/A,FALSE,"매출";#N/A,#N/A,FALSE,"원가";#N/A,#N/A,FALSE,"경영"}</definedName>
    <definedName name="ㅋ" hidden="1">{#N/A,#N/A,FALSE,"BS";#N/A,#N/A,FALSE,"PL";#N/A,#N/A,FALSE,"처분";#N/A,#N/A,FALSE,"현금";#N/A,#N/A,FALSE,"매출";#N/A,#N/A,FALSE,"원가";#N/A,#N/A,FALSE,"경영"}</definedName>
    <definedName name="ㅌ" localSheetId="8" hidden="1">{#N/A,#N/A,FALSE,"BS";#N/A,#N/A,FALSE,"PL";#N/A,#N/A,FALSE,"처분";#N/A,#N/A,FALSE,"현금";#N/A,#N/A,FALSE,"매출";#N/A,#N/A,FALSE,"원가";#N/A,#N/A,FALSE,"경영"}</definedName>
    <definedName name="ㅌ" hidden="1">{#N/A,#N/A,FALSE,"BS";#N/A,#N/A,FALSE,"PL";#N/A,#N/A,FALSE,"처분";#N/A,#N/A,FALSE,"현금";#N/A,#N/A,FALSE,"매출";#N/A,#N/A,FALSE,"원가";#N/A,#N/A,FALSE,"경영"}</definedName>
    <definedName name="ㅎ" localSheetId="8" hidden="1">{#N/A,#N/A,FALSE,"BS";#N/A,#N/A,FALSE,"PL";#N/A,#N/A,FALSE,"처분";#N/A,#N/A,FALSE,"현금";#N/A,#N/A,FALSE,"매출";#N/A,#N/A,FALSE,"원가";#N/A,#N/A,FALSE,"경영"}</definedName>
    <definedName name="ㅎ" hidden="1">{#N/A,#N/A,FALSE,"BS";#N/A,#N/A,FALSE,"PL";#N/A,#N/A,FALSE,"처분";#N/A,#N/A,FALSE,"현금";#N/A,#N/A,FALSE,"매출";#N/A,#N/A,FALSE,"원가";#N/A,#N/A,FALSE,"경영"}</definedName>
    <definedName name="ㅎㅎ" localSheetId="8" hidden="1">{#N/A,#N/A,FALSE,"BS";#N/A,#N/A,FALSE,"PL";#N/A,#N/A,FALSE,"처분";#N/A,#N/A,FALSE,"현금";#N/A,#N/A,FALSE,"매출";#N/A,#N/A,FALSE,"원가";#N/A,#N/A,FALSE,"경영"}</definedName>
    <definedName name="ㅎㅎ" hidden="1">{#N/A,#N/A,FALSE,"BS";#N/A,#N/A,FALSE,"PL";#N/A,#N/A,FALSE,"처분";#N/A,#N/A,FALSE,"현금";#N/A,#N/A,FALSE,"매출";#N/A,#N/A,FALSE,"원가";#N/A,#N/A,FALSE,"경영"}</definedName>
    <definedName name="ㅎㅎㅎㅎ" localSheetId="8" hidden="1">{#N/A,#N/A,FALSE,"BS";#N/A,#N/A,FALSE,"PL";#N/A,#N/A,FALSE,"처분";#N/A,#N/A,FALSE,"현금";#N/A,#N/A,FALSE,"매출";#N/A,#N/A,FALSE,"원가";#N/A,#N/A,FALSE,"경영"}</definedName>
    <definedName name="ㅎㅎㅎㅎ" hidden="1">{#N/A,#N/A,FALSE,"BS";#N/A,#N/A,FALSE,"PL";#N/A,#N/A,FALSE,"처분";#N/A,#N/A,FALSE,"현금";#N/A,#N/A,FALSE,"매출";#N/A,#N/A,FALSE,"원가";#N/A,#N/A,FALSE,"경영"}</definedName>
    <definedName name="현작성조서" localSheetId="8" hidden="1">{#N/A,#N/A,FALSE,"BS";#N/A,#N/A,FALSE,"PL";#N/A,#N/A,FALSE,"처분";#N/A,#N/A,FALSE,"현금";#N/A,#N/A,FALSE,"매출";#N/A,#N/A,FALSE,"원가";#N/A,#N/A,FALSE,"경영"}</definedName>
    <definedName name="현작성조서" hidden="1">{#N/A,#N/A,FALSE,"BS";#N/A,#N/A,FALSE,"PL";#N/A,#N/A,FALSE,"처분";#N/A,#N/A,FALSE,"현금";#N/A,#N/A,FALSE,"매출";#N/A,#N/A,FALSE,"원가";#N/A,#N/A,FALSE,"경영"}</definedName>
    <definedName name="흐름" localSheetId="8" hidden="1">{#N/A,#N/A,FALSE,"BS";#N/A,#N/A,FALSE,"PL";#N/A,#N/A,FALSE,"처분";#N/A,#N/A,FALSE,"현금";#N/A,#N/A,FALSE,"매출";#N/A,#N/A,FALSE,"원가";#N/A,#N/A,FALSE,"경영"}</definedName>
    <definedName name="흐름" hidden="1">{#N/A,#N/A,FALSE,"BS";#N/A,#N/A,FALSE,"PL";#N/A,#N/A,FALSE,"처분";#N/A,#N/A,FALSE,"현금";#N/A,#N/A,FALSE,"매출";#N/A,#N/A,FALSE,"원가";#N/A,#N/A,FALSE,"경영"}</definedName>
    <definedName name="ㅏ" localSheetId="8" hidden="1">{#N/A,#N/A,FALSE,"BS";#N/A,#N/A,FALSE,"PL";#N/A,#N/A,FALSE,"처분";#N/A,#N/A,FALSE,"현금";#N/A,#N/A,FALSE,"매출";#N/A,#N/A,FALSE,"원가";#N/A,#N/A,FALSE,"경영"}</definedName>
    <definedName name="ㅏ" hidden="1">{#N/A,#N/A,FALSE,"BS";#N/A,#N/A,FALSE,"PL";#N/A,#N/A,FALSE,"처분";#N/A,#N/A,FALSE,"현금";#N/A,#N/A,FALSE,"매출";#N/A,#N/A,FALSE,"원가";#N/A,#N/A,FALSE,"경영"}</definedName>
    <definedName name="ㅓ" localSheetId="8" hidden="1">{#N/A,#N/A,FALSE,"BS";#N/A,#N/A,FALSE,"PL";#N/A,#N/A,FALSE,"처분";#N/A,#N/A,FALSE,"현금";#N/A,#N/A,FALSE,"매출";#N/A,#N/A,FALSE,"원가";#N/A,#N/A,FALSE,"경영"}</definedName>
    <definedName name="ㅓ" hidden="1">{#N/A,#N/A,FALSE,"BS";#N/A,#N/A,FALSE,"PL";#N/A,#N/A,FALSE,"처분";#N/A,#N/A,FALSE,"현금";#N/A,#N/A,FALSE,"매출";#N/A,#N/A,FALSE,"원가";#N/A,#N/A,FALSE,"경영"}</definedName>
    <definedName name="ㅕ" localSheetId="8" hidden="1">{#N/A,#N/A,FALSE,"BS";#N/A,#N/A,FALSE,"PL";#N/A,#N/A,FALSE,"처분";#N/A,#N/A,FALSE,"현금";#N/A,#N/A,FALSE,"매출";#N/A,#N/A,FALSE,"원가";#N/A,#N/A,FALSE,"경영"}</definedName>
    <definedName name="ㅕ" hidden="1">{#N/A,#N/A,FALSE,"BS";#N/A,#N/A,FALSE,"PL";#N/A,#N/A,FALSE,"처분";#N/A,#N/A,FALSE,"현금";#N/A,#N/A,FALSE,"매출";#N/A,#N/A,FALSE,"원가";#N/A,#N/A,FALSE,"경영"}</definedName>
    <definedName name="ㅗ" localSheetId="8" hidden="1">{#N/A,#N/A,FALSE,"BS";#N/A,#N/A,FALSE,"PL";#N/A,#N/A,FALSE,"처분";#N/A,#N/A,FALSE,"현금";#N/A,#N/A,FALSE,"매출";#N/A,#N/A,FALSE,"원가";#N/A,#N/A,FALSE,"경영"}</definedName>
    <definedName name="ㅗ" hidden="1">{#N/A,#N/A,FALSE,"BS";#N/A,#N/A,FALSE,"PL";#N/A,#N/A,FALSE,"처분";#N/A,#N/A,FALSE,"현금";#N/A,#N/A,FALSE,"매출";#N/A,#N/A,FALSE,"원가";#N/A,#N/A,FALSE,"경영"}</definedName>
    <definedName name="ㅛ" localSheetId="8" hidden="1">{#N/A,#N/A,FALSE,"BS";#N/A,#N/A,FALSE,"PL";#N/A,#N/A,FALSE,"처분";#N/A,#N/A,FALSE,"현금";#N/A,#N/A,FALSE,"매출";#N/A,#N/A,FALSE,"원가";#N/A,#N/A,FALSE,"경영"}</definedName>
    <definedName name="ㅛ" hidden="1">{#N/A,#N/A,FALSE,"BS";#N/A,#N/A,FALSE,"PL";#N/A,#N/A,FALSE,"처분";#N/A,#N/A,FALSE,"현금";#N/A,#N/A,FALSE,"매출";#N/A,#N/A,FALSE,"원가";#N/A,#N/A,FALSE,"경영"}</definedName>
    <definedName name="ㅣㅣㅣㅣ" localSheetId="8" hidden="1">{#N/A,#N/A,FALSE,"BS";#N/A,#N/A,FALSE,"PL";#N/A,#N/A,FALSE,"처분";#N/A,#N/A,FALSE,"현금";#N/A,#N/A,FALSE,"매출";#N/A,#N/A,FALSE,"원가";#N/A,#N/A,FALSE,"경영"}</definedName>
    <definedName name="ㅣㅣㅣㅣ" hidden="1">{#N/A,#N/A,FALSE,"BS";#N/A,#N/A,FALSE,"PL";#N/A,#N/A,FALSE,"처분";#N/A,#N/A,FALSE,"현금";#N/A,#N/A,FALSE,"매출";#N/A,#N/A,FALSE,"원가";#N/A,#N/A,FALSE,"경영"}</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8" i="1" l="1"/>
  <c r="H90" i="1" l="1"/>
  <c r="J12" i="36" l="1"/>
  <c r="E51" i="3" l="1"/>
  <c r="E156" i="12" l="1"/>
  <c r="E136" i="12"/>
  <c r="F58" i="12" l="1"/>
  <c r="J27" i="36" l="1"/>
  <c r="D28" i="5"/>
  <c r="D26" i="5" s="1"/>
  <c r="Z105" i="26" l="1"/>
  <c r="Z104" i="26"/>
  <c r="Z103" i="26"/>
  <c r="Z102" i="26"/>
  <c r="Z101" i="26"/>
  <c r="Z100" i="26"/>
  <c r="Z99" i="26"/>
  <c r="Z98" i="26"/>
  <c r="Z97" i="26"/>
  <c r="Z96" i="26"/>
  <c r="Z95" i="26"/>
  <c r="Z94" i="26"/>
  <c r="Z93" i="26"/>
  <c r="Z92" i="26"/>
  <c r="Z91" i="26"/>
  <c r="Z90" i="26"/>
  <c r="Z89" i="26"/>
  <c r="Z88" i="26"/>
  <c r="Z87" i="26"/>
  <c r="Z86" i="26"/>
  <c r="Z85" i="26"/>
  <c r="Z84" i="26"/>
  <c r="Z83" i="26"/>
  <c r="Z82" i="26"/>
  <c r="Z81" i="26"/>
  <c r="Z80" i="26"/>
  <c r="Z79" i="26"/>
  <c r="Z78" i="26"/>
  <c r="Z77" i="26"/>
  <c r="Z76" i="26"/>
  <c r="Z75" i="26"/>
  <c r="Z74" i="26"/>
  <c r="Z73" i="26"/>
  <c r="Z72" i="26"/>
  <c r="Z71" i="26"/>
  <c r="Z70" i="26"/>
  <c r="Y29" i="26"/>
  <c r="U29" i="26"/>
  <c r="V105" i="26" s="1"/>
  <c r="V103" i="26"/>
  <c r="V102" i="26"/>
  <c r="V101" i="26"/>
  <c r="V100" i="26"/>
  <c r="V99" i="26"/>
  <c r="V98" i="26"/>
  <c r="V97" i="26"/>
  <c r="V95" i="26"/>
  <c r="V94" i="26"/>
  <c r="V93" i="26"/>
  <c r="V92" i="26"/>
  <c r="V89" i="26"/>
  <c r="V88" i="26"/>
  <c r="V87" i="26"/>
  <c r="V86" i="26"/>
  <c r="V85" i="26"/>
  <c r="V84" i="26"/>
  <c r="V83" i="26"/>
  <c r="V82" i="26"/>
  <c r="V81" i="26"/>
  <c r="V80" i="26"/>
  <c r="V79" i="26"/>
  <c r="V78" i="26"/>
  <c r="V77" i="26"/>
  <c r="V76" i="26"/>
  <c r="V75" i="26"/>
  <c r="V74" i="26"/>
  <c r="V73" i="26"/>
  <c r="V72" i="26"/>
  <c r="V71" i="26"/>
  <c r="V70" i="26"/>
  <c r="R105" i="26"/>
  <c r="R104" i="26"/>
  <c r="R103" i="26"/>
  <c r="R102" i="26"/>
  <c r="R101" i="26"/>
  <c r="R100" i="26"/>
  <c r="R99" i="26"/>
  <c r="R98" i="26"/>
  <c r="R97" i="26"/>
  <c r="R96" i="26"/>
  <c r="R95" i="26"/>
  <c r="R94" i="26"/>
  <c r="R93" i="26"/>
  <c r="R92" i="26"/>
  <c r="R91" i="26"/>
  <c r="R90" i="26"/>
  <c r="R89" i="26"/>
  <c r="R88" i="26"/>
  <c r="R87" i="26"/>
  <c r="R86" i="26"/>
  <c r="R85" i="26"/>
  <c r="R84" i="26"/>
  <c r="R83" i="26"/>
  <c r="R82" i="26"/>
  <c r="R81" i="26"/>
  <c r="R80" i="26"/>
  <c r="R79" i="26"/>
  <c r="R78" i="26"/>
  <c r="R77" i="26"/>
  <c r="R76" i="26"/>
  <c r="R75" i="26"/>
  <c r="R74" i="26"/>
  <c r="R73" i="26"/>
  <c r="R72" i="26"/>
  <c r="R71" i="26"/>
  <c r="R70" i="26"/>
  <c r="Q29" i="26"/>
  <c r="J105" i="26"/>
  <c r="J104" i="26"/>
  <c r="J103" i="26"/>
  <c r="J102" i="26"/>
  <c r="J101" i="26"/>
  <c r="J100" i="26"/>
  <c r="J99" i="26"/>
  <c r="J98" i="26"/>
  <c r="J97" i="26"/>
  <c r="J96" i="26"/>
  <c r="J95" i="26"/>
  <c r="J94" i="26"/>
  <c r="J93" i="26"/>
  <c r="J92" i="26"/>
  <c r="J91" i="26"/>
  <c r="J90" i="26"/>
  <c r="J89" i="26"/>
  <c r="J88" i="26"/>
  <c r="J87" i="26"/>
  <c r="J86" i="26"/>
  <c r="J85" i="26"/>
  <c r="J84" i="26"/>
  <c r="J83" i="26"/>
  <c r="J82" i="26"/>
  <c r="J81" i="26"/>
  <c r="J80" i="26"/>
  <c r="J79" i="26"/>
  <c r="J78" i="26"/>
  <c r="J77" i="26"/>
  <c r="J76" i="26"/>
  <c r="J75" i="26"/>
  <c r="J74" i="26"/>
  <c r="J73" i="26"/>
  <c r="J72" i="26"/>
  <c r="J71" i="26"/>
  <c r="J70" i="26"/>
  <c r="D7" i="5"/>
  <c r="Y70" i="26" l="1"/>
  <c r="V96" i="26"/>
  <c r="V90" i="26"/>
  <c r="V104" i="26"/>
  <c r="V91" i="26"/>
  <c r="U70" i="26"/>
  <c r="Q70" i="26"/>
  <c r="I70" i="26"/>
  <c r="AA70" i="26" l="1"/>
  <c r="Y71" i="26"/>
  <c r="AA71" i="26" s="1"/>
  <c r="W70" i="26"/>
  <c r="U71" i="26"/>
  <c r="W71" i="26" s="1"/>
  <c r="Q71" i="26"/>
  <c r="S71" i="26" s="1"/>
  <c r="S70" i="26"/>
  <c r="I71" i="26"/>
  <c r="K71" i="26" s="1"/>
  <c r="K70" i="26"/>
  <c r="Y72" i="26" l="1"/>
  <c r="U72" i="26"/>
  <c r="Q72" i="26"/>
  <c r="I72" i="26"/>
  <c r="AA72" i="26" l="1"/>
  <c r="Y73" i="26"/>
  <c r="AA73" i="26" s="1"/>
  <c r="W72" i="26"/>
  <c r="U73" i="26"/>
  <c r="W73" i="26" s="1"/>
  <c r="Q73" i="26"/>
  <c r="S73" i="26" s="1"/>
  <c r="S72" i="26"/>
  <c r="K72" i="26"/>
  <c r="I73" i="26"/>
  <c r="K73" i="26" s="1"/>
  <c r="Y74" i="26" l="1"/>
  <c r="U74" i="26"/>
  <c r="Q74" i="26"/>
  <c r="I74" i="26"/>
  <c r="Y75" i="26" l="1"/>
  <c r="AA75" i="26" s="1"/>
  <c r="AA74" i="26"/>
  <c r="U75" i="26"/>
  <c r="W75" i="26" s="1"/>
  <c r="W74" i="26"/>
  <c r="Q75" i="26"/>
  <c r="S75" i="26" s="1"/>
  <c r="S74" i="26"/>
  <c r="I75" i="26"/>
  <c r="K75" i="26" s="1"/>
  <c r="K74" i="26"/>
  <c r="Y76" i="26" l="1"/>
  <c r="U76" i="26"/>
  <c r="Q76" i="26"/>
  <c r="I76" i="26"/>
  <c r="AA76" i="26" l="1"/>
  <c r="Y77" i="26"/>
  <c r="AA77" i="26" s="1"/>
  <c r="W76" i="26"/>
  <c r="U77" i="26"/>
  <c r="W77" i="26" s="1"/>
  <c r="S76" i="26"/>
  <c r="Q77" i="26"/>
  <c r="S77" i="26" s="1"/>
  <c r="K76" i="26"/>
  <c r="I77" i="26"/>
  <c r="K77" i="26" s="1"/>
  <c r="Y78" i="26" l="1"/>
  <c r="U78" i="26"/>
  <c r="Q78" i="26"/>
  <c r="I78" i="26"/>
  <c r="Y79" i="26" l="1"/>
  <c r="AA79" i="26" s="1"/>
  <c r="AA78" i="26"/>
  <c r="U79" i="26"/>
  <c r="W79" i="26" s="1"/>
  <c r="W78" i="26"/>
  <c r="Q79" i="26"/>
  <c r="S79" i="26" s="1"/>
  <c r="S78" i="26"/>
  <c r="I79" i="26"/>
  <c r="K79" i="26" s="1"/>
  <c r="K78" i="26"/>
  <c r="Y80" i="26" l="1"/>
  <c r="U80" i="26"/>
  <c r="Q80" i="26"/>
  <c r="I80" i="26"/>
  <c r="Y81" i="26" l="1"/>
  <c r="AA81" i="26" s="1"/>
  <c r="AA80" i="26"/>
  <c r="U81" i="26"/>
  <c r="W81" i="26" s="1"/>
  <c r="W80" i="26"/>
  <c r="S80" i="26"/>
  <c r="Q81" i="26"/>
  <c r="S81" i="26" s="1"/>
  <c r="K80" i="26"/>
  <c r="I81" i="26"/>
  <c r="K81" i="26" s="1"/>
  <c r="Y82" i="26" l="1"/>
  <c r="U82" i="26"/>
  <c r="Q82" i="26"/>
  <c r="I82" i="26"/>
  <c r="Y83" i="26" l="1"/>
  <c r="AA83" i="26" s="1"/>
  <c r="AA82" i="26"/>
  <c r="U83" i="26"/>
  <c r="W83" i="26" s="1"/>
  <c r="W82" i="26"/>
  <c r="Q83" i="26"/>
  <c r="S83" i="26" s="1"/>
  <c r="S82" i="26"/>
  <c r="I83" i="26"/>
  <c r="K83" i="26" s="1"/>
  <c r="K82" i="26"/>
  <c r="Y84" i="26" l="1"/>
  <c r="U84" i="26"/>
  <c r="Q84" i="26"/>
  <c r="I84" i="26"/>
  <c r="AA84" i="26" l="1"/>
  <c r="Y85" i="26"/>
  <c r="AA85" i="26" s="1"/>
  <c r="W84" i="26"/>
  <c r="U85" i="26"/>
  <c r="W85" i="26" s="1"/>
  <c r="Q85" i="26"/>
  <c r="S85" i="26" s="1"/>
  <c r="S84" i="26"/>
  <c r="K84" i="26"/>
  <c r="I85" i="26"/>
  <c r="K85" i="26" s="1"/>
  <c r="Y86" i="26" l="1"/>
  <c r="U86" i="26"/>
  <c r="Q86" i="26"/>
  <c r="I86" i="26"/>
  <c r="Y87" i="26" l="1"/>
  <c r="AA87" i="26" s="1"/>
  <c r="AA86" i="26"/>
  <c r="W86" i="26"/>
  <c r="U87" i="26"/>
  <c r="W87" i="26" s="1"/>
  <c r="Q87" i="26"/>
  <c r="S87" i="26" s="1"/>
  <c r="S86" i="26"/>
  <c r="I87" i="26"/>
  <c r="K87" i="26" s="1"/>
  <c r="K86" i="26"/>
  <c r="Y88" i="26" l="1"/>
  <c r="U88" i="26"/>
  <c r="Q88" i="26"/>
  <c r="I88" i="26"/>
  <c r="Y89" i="26" l="1"/>
  <c r="AA89" i="26" s="1"/>
  <c r="AA88" i="26"/>
  <c r="U89" i="26"/>
  <c r="W89" i="26" s="1"/>
  <c r="W88" i="26"/>
  <c r="Q89" i="26"/>
  <c r="S89" i="26" s="1"/>
  <c r="S88" i="26"/>
  <c r="I89" i="26"/>
  <c r="K89" i="26" s="1"/>
  <c r="K88" i="26"/>
  <c r="Y90" i="26" l="1"/>
  <c r="U90" i="26"/>
  <c r="Q90" i="26"/>
  <c r="I90" i="26"/>
  <c r="AA90" i="26" l="1"/>
  <c r="Y91" i="26"/>
  <c r="AA91" i="26" s="1"/>
  <c r="W90" i="26"/>
  <c r="U91" i="26"/>
  <c r="W91" i="26" s="1"/>
  <c r="S90" i="26"/>
  <c r="Q91" i="26"/>
  <c r="S91" i="26" s="1"/>
  <c r="I91" i="26"/>
  <c r="K91" i="26" s="1"/>
  <c r="K90" i="26"/>
  <c r="Y92" i="26" l="1"/>
  <c r="U92" i="26"/>
  <c r="Q92" i="26"/>
  <c r="I92" i="26"/>
  <c r="Y93" i="26" l="1"/>
  <c r="AA93" i="26" s="1"/>
  <c r="AA92" i="26"/>
  <c r="U93" i="26"/>
  <c r="W93" i="26" s="1"/>
  <c r="W92" i="26"/>
  <c r="Q93" i="26"/>
  <c r="S93" i="26" s="1"/>
  <c r="S92" i="26"/>
  <c r="K92" i="26"/>
  <c r="I93" i="26"/>
  <c r="K93" i="26" s="1"/>
  <c r="Y94" i="26" l="1"/>
  <c r="U94" i="26"/>
  <c r="Q94" i="26"/>
  <c r="I94" i="26"/>
  <c r="Y95" i="26" l="1"/>
  <c r="AA95" i="26" s="1"/>
  <c r="AA94" i="26"/>
  <c r="U95" i="26"/>
  <c r="W95" i="26" s="1"/>
  <c r="W94" i="26"/>
  <c r="Q95" i="26"/>
  <c r="S95" i="26" s="1"/>
  <c r="S94" i="26"/>
  <c r="I95" i="26"/>
  <c r="K95" i="26" s="1"/>
  <c r="K94" i="26"/>
  <c r="Y96" i="26" l="1"/>
  <c r="U96" i="26"/>
  <c r="Q96" i="26"/>
  <c r="I96" i="26"/>
  <c r="Y97" i="26" l="1"/>
  <c r="AA97" i="26" s="1"/>
  <c r="AA96" i="26"/>
  <c r="U97" i="26"/>
  <c r="W97" i="26" s="1"/>
  <c r="W96" i="26"/>
  <c r="Q97" i="26"/>
  <c r="S97" i="26" s="1"/>
  <c r="S96" i="26"/>
  <c r="I97" i="26"/>
  <c r="K97" i="26" s="1"/>
  <c r="K96" i="26"/>
  <c r="Y98" i="26" l="1"/>
  <c r="U98" i="26"/>
  <c r="Q98" i="26"/>
  <c r="I98" i="26"/>
  <c r="AA98" i="26" l="1"/>
  <c r="Y99" i="26"/>
  <c r="AA99" i="26" s="1"/>
  <c r="W98" i="26"/>
  <c r="U99" i="26"/>
  <c r="W99" i="26" s="1"/>
  <c r="Q99" i="26"/>
  <c r="S99" i="26" s="1"/>
  <c r="S98" i="26"/>
  <c r="K98" i="26"/>
  <c r="I99" i="26"/>
  <c r="K99" i="26" s="1"/>
  <c r="Y100" i="26" l="1"/>
  <c r="U100" i="26"/>
  <c r="Q100" i="26"/>
  <c r="I100" i="26"/>
  <c r="Y101" i="26" l="1"/>
  <c r="AA101" i="26" s="1"/>
  <c r="AA100" i="26"/>
  <c r="W100" i="26"/>
  <c r="U101" i="26"/>
  <c r="W101" i="26" s="1"/>
  <c r="Q101" i="26"/>
  <c r="S101" i="26" s="1"/>
  <c r="S100" i="26"/>
  <c r="K100" i="26"/>
  <c r="I101" i="26"/>
  <c r="K101" i="26" s="1"/>
  <c r="Y102" i="26" l="1"/>
  <c r="U102" i="26"/>
  <c r="Q102" i="26"/>
  <c r="I102" i="26"/>
  <c r="Y103" i="26" l="1"/>
  <c r="AA103" i="26" s="1"/>
  <c r="AA102" i="26"/>
  <c r="U103" i="26"/>
  <c r="W103" i="26" s="1"/>
  <c r="W102" i="26"/>
  <c r="Q103" i="26"/>
  <c r="S103" i="26" s="1"/>
  <c r="S102" i="26"/>
  <c r="K102" i="26"/>
  <c r="I103" i="26"/>
  <c r="K103" i="26" s="1"/>
  <c r="Y104" i="26" l="1"/>
  <c r="U104" i="26"/>
  <c r="Q104" i="26"/>
  <c r="I104" i="26"/>
  <c r="Y105" i="26" l="1"/>
  <c r="AA105" i="26" s="1"/>
  <c r="AA104" i="26"/>
  <c r="W104" i="26"/>
  <c r="U105" i="26"/>
  <c r="W105" i="26" s="1"/>
  <c r="Q105" i="26"/>
  <c r="S105" i="26" s="1"/>
  <c r="S104" i="26"/>
  <c r="I105" i="26"/>
  <c r="K105" i="26" s="1"/>
  <c r="K104" i="26"/>
  <c r="H163" i="1" l="1"/>
  <c r="H100" i="1"/>
  <c r="T117" i="34"/>
  <c r="H117" i="34"/>
  <c r="T115" i="34"/>
  <c r="N115" i="34"/>
  <c r="H115" i="34"/>
  <c r="F115" i="34"/>
  <c r="O114" i="34"/>
  <c r="M114" i="34"/>
  <c r="P114" i="34" s="1"/>
  <c r="I114" i="34"/>
  <c r="G114" i="34"/>
  <c r="J114" i="34" s="1"/>
  <c r="R114" i="34" s="1"/>
  <c r="V113" i="34"/>
  <c r="AF113" i="34" s="1"/>
  <c r="O113" i="34"/>
  <c r="M113" i="34"/>
  <c r="I113" i="34"/>
  <c r="J113" i="34" s="1"/>
  <c r="G113" i="34"/>
  <c r="O112" i="34"/>
  <c r="L112" i="34"/>
  <c r="M112" i="34" s="1"/>
  <c r="P112" i="34" s="1"/>
  <c r="J112" i="34"/>
  <c r="R112" i="34" s="1"/>
  <c r="I112" i="34"/>
  <c r="G112" i="34"/>
  <c r="O111" i="34"/>
  <c r="L111" i="34"/>
  <c r="M111" i="34" s="1"/>
  <c r="P111" i="34" s="1"/>
  <c r="I111" i="34"/>
  <c r="J111" i="34" s="1"/>
  <c r="R111" i="34" s="1"/>
  <c r="G111" i="34"/>
  <c r="P110" i="34"/>
  <c r="O110" i="34"/>
  <c r="L110" i="34"/>
  <c r="M110" i="34" s="1"/>
  <c r="J110" i="34"/>
  <c r="R110" i="34" s="1"/>
  <c r="I110" i="34"/>
  <c r="G110" i="34"/>
  <c r="O109" i="34"/>
  <c r="L109" i="34"/>
  <c r="M109" i="34" s="1"/>
  <c r="P109" i="34" s="1"/>
  <c r="I109" i="34"/>
  <c r="G109" i="34"/>
  <c r="J109" i="34" s="1"/>
  <c r="R109" i="34" s="1"/>
  <c r="O108" i="34"/>
  <c r="L108" i="34"/>
  <c r="M108" i="34" s="1"/>
  <c r="P108" i="34" s="1"/>
  <c r="R108" i="34" s="1"/>
  <c r="I108" i="34"/>
  <c r="G108" i="34"/>
  <c r="J108" i="34" s="1"/>
  <c r="O107" i="34"/>
  <c r="L107" i="34"/>
  <c r="M107" i="34" s="1"/>
  <c r="P107" i="34" s="1"/>
  <c r="R107" i="34" s="1"/>
  <c r="I107" i="34"/>
  <c r="G107" i="34"/>
  <c r="J107" i="34" s="1"/>
  <c r="O106" i="34"/>
  <c r="M106" i="34"/>
  <c r="P106" i="34" s="1"/>
  <c r="L106" i="34"/>
  <c r="I106" i="34"/>
  <c r="J106" i="34" s="1"/>
  <c r="R106" i="34" s="1"/>
  <c r="G106" i="34"/>
  <c r="O105" i="34"/>
  <c r="M105" i="34"/>
  <c r="P105" i="34" s="1"/>
  <c r="L105" i="34"/>
  <c r="I105" i="34"/>
  <c r="G105" i="34"/>
  <c r="J105" i="34" s="1"/>
  <c r="R105" i="34" s="1"/>
  <c r="O104" i="34"/>
  <c r="L104" i="34"/>
  <c r="M104" i="34" s="1"/>
  <c r="P104" i="34" s="1"/>
  <c r="J104" i="34"/>
  <c r="I104" i="34"/>
  <c r="G104" i="34"/>
  <c r="P103" i="34"/>
  <c r="O103" i="34"/>
  <c r="M103" i="34"/>
  <c r="L103" i="34"/>
  <c r="I103" i="34"/>
  <c r="G103" i="34"/>
  <c r="J103" i="34" s="1"/>
  <c r="R103" i="34" s="1"/>
  <c r="X103" i="34" s="1"/>
  <c r="O102" i="34"/>
  <c r="P102" i="34" s="1"/>
  <c r="M102" i="34"/>
  <c r="L102" i="34"/>
  <c r="J102" i="34"/>
  <c r="I102" i="34"/>
  <c r="G102" i="34"/>
  <c r="O101" i="34"/>
  <c r="M101" i="34"/>
  <c r="P101" i="34" s="1"/>
  <c r="L101" i="34"/>
  <c r="I101" i="34"/>
  <c r="G101" i="34"/>
  <c r="J101" i="34" s="1"/>
  <c r="O100" i="34"/>
  <c r="M100" i="34"/>
  <c r="P100" i="34" s="1"/>
  <c r="L100" i="34"/>
  <c r="I100" i="34"/>
  <c r="G100" i="34"/>
  <c r="J100" i="34" s="1"/>
  <c r="R100" i="34" s="1"/>
  <c r="X99" i="34"/>
  <c r="O99" i="34"/>
  <c r="M99" i="34"/>
  <c r="P99" i="34" s="1"/>
  <c r="L99" i="34"/>
  <c r="I99" i="34"/>
  <c r="G99" i="34"/>
  <c r="J99" i="34" s="1"/>
  <c r="R99" i="34" s="1"/>
  <c r="AF99" i="34" s="1"/>
  <c r="O98" i="34"/>
  <c r="M98" i="34"/>
  <c r="P98" i="34" s="1"/>
  <c r="R98" i="34" s="1"/>
  <c r="L98" i="34"/>
  <c r="I98" i="34"/>
  <c r="G98" i="34"/>
  <c r="J98" i="34" s="1"/>
  <c r="O97" i="34"/>
  <c r="L97" i="34"/>
  <c r="M97" i="34" s="1"/>
  <c r="P97" i="34" s="1"/>
  <c r="J97" i="34"/>
  <c r="I97" i="34"/>
  <c r="G97" i="34"/>
  <c r="O96" i="34"/>
  <c r="M96" i="34"/>
  <c r="P96" i="34" s="1"/>
  <c r="L96" i="34"/>
  <c r="I96" i="34"/>
  <c r="G96" i="34"/>
  <c r="J96" i="34" s="1"/>
  <c r="R96" i="34" s="1"/>
  <c r="O95" i="34"/>
  <c r="L95" i="34"/>
  <c r="M95" i="34" s="1"/>
  <c r="P95" i="34" s="1"/>
  <c r="J95" i="34"/>
  <c r="I95" i="34"/>
  <c r="G95" i="34"/>
  <c r="O94" i="34"/>
  <c r="L94" i="34"/>
  <c r="M94" i="34" s="1"/>
  <c r="P94" i="34" s="1"/>
  <c r="I94" i="34"/>
  <c r="G94" i="34"/>
  <c r="J94" i="34" s="1"/>
  <c r="R94" i="34" s="1"/>
  <c r="X94" i="34" s="1"/>
  <c r="O93" i="34"/>
  <c r="M93" i="34"/>
  <c r="P93" i="34" s="1"/>
  <c r="L93" i="34"/>
  <c r="I93" i="34"/>
  <c r="G93" i="34"/>
  <c r="J93" i="34" s="1"/>
  <c r="O92" i="34"/>
  <c r="L92" i="34"/>
  <c r="M92" i="34" s="1"/>
  <c r="P92" i="34" s="1"/>
  <c r="R92" i="34" s="1"/>
  <c r="I92" i="34"/>
  <c r="G92" i="34"/>
  <c r="J92" i="34" s="1"/>
  <c r="O91" i="34"/>
  <c r="L91" i="34"/>
  <c r="M91" i="34" s="1"/>
  <c r="P91" i="34" s="1"/>
  <c r="I91" i="34"/>
  <c r="G91" i="34"/>
  <c r="J91" i="34" s="1"/>
  <c r="O90" i="34"/>
  <c r="L90" i="34"/>
  <c r="M90" i="34" s="1"/>
  <c r="P90" i="34" s="1"/>
  <c r="I90" i="34"/>
  <c r="G90" i="34"/>
  <c r="J90" i="34" s="1"/>
  <c r="R90" i="34" s="1"/>
  <c r="AF90" i="34" s="1"/>
  <c r="P89" i="34"/>
  <c r="O89" i="34"/>
  <c r="M89" i="34"/>
  <c r="L89" i="34"/>
  <c r="I89" i="34"/>
  <c r="G89" i="34"/>
  <c r="J89" i="34" s="1"/>
  <c r="R89" i="34" s="1"/>
  <c r="R88" i="34"/>
  <c r="O88" i="34"/>
  <c r="M88" i="34"/>
  <c r="P88" i="34" s="1"/>
  <c r="L88" i="34"/>
  <c r="J88" i="34"/>
  <c r="I88" i="34"/>
  <c r="G88" i="34"/>
  <c r="O87" i="34"/>
  <c r="L87" i="34"/>
  <c r="M87" i="34" s="1"/>
  <c r="P87" i="34" s="1"/>
  <c r="J87" i="34"/>
  <c r="I87" i="34"/>
  <c r="G87" i="34"/>
  <c r="O86" i="34"/>
  <c r="L86" i="34"/>
  <c r="M86" i="34" s="1"/>
  <c r="P86" i="34" s="1"/>
  <c r="I86" i="34"/>
  <c r="G86" i="34"/>
  <c r="J86" i="34" s="1"/>
  <c r="R86" i="34" s="1"/>
  <c r="P85" i="34"/>
  <c r="O85" i="34"/>
  <c r="M85" i="34"/>
  <c r="L85" i="34"/>
  <c r="I85" i="34"/>
  <c r="G85" i="34"/>
  <c r="J85" i="34" s="1"/>
  <c r="R85" i="34" s="1"/>
  <c r="R84" i="34"/>
  <c r="AF84" i="34" s="1"/>
  <c r="O84" i="34"/>
  <c r="M84" i="34"/>
  <c r="P84" i="34" s="1"/>
  <c r="L84" i="34"/>
  <c r="I84" i="34"/>
  <c r="G84" i="34"/>
  <c r="J84" i="34" s="1"/>
  <c r="O83" i="34"/>
  <c r="O115" i="34" s="1"/>
  <c r="L83" i="34"/>
  <c r="M83" i="34" s="1"/>
  <c r="I83" i="34"/>
  <c r="J83" i="34" s="1"/>
  <c r="G83" i="34"/>
  <c r="O82" i="34"/>
  <c r="L82" i="34"/>
  <c r="M82" i="34" s="1"/>
  <c r="P82" i="34" s="1"/>
  <c r="I82" i="34"/>
  <c r="G82" i="34"/>
  <c r="J82" i="34" s="1"/>
  <c r="R82" i="34" s="1"/>
  <c r="O81" i="34"/>
  <c r="L81" i="34"/>
  <c r="M81" i="34" s="1"/>
  <c r="P81" i="34" s="1"/>
  <c r="I81" i="34"/>
  <c r="J81" i="34" s="1"/>
  <c r="R81" i="34" s="1"/>
  <c r="X81" i="34" s="1"/>
  <c r="G81" i="34"/>
  <c r="P80" i="34"/>
  <c r="O80" i="34"/>
  <c r="L80" i="34"/>
  <c r="M80" i="34" s="1"/>
  <c r="I80" i="34"/>
  <c r="G80" i="34"/>
  <c r="R79" i="34"/>
  <c r="O79" i="34"/>
  <c r="L79" i="34"/>
  <c r="M79" i="34" s="1"/>
  <c r="P79" i="34" s="1"/>
  <c r="J79" i="34"/>
  <c r="I79" i="34"/>
  <c r="G79" i="34"/>
  <c r="T76" i="34"/>
  <c r="H76" i="34"/>
  <c r="F76" i="34"/>
  <c r="AF75" i="34"/>
  <c r="X75" i="34"/>
  <c r="O75" i="34"/>
  <c r="M75" i="34"/>
  <c r="J75" i="34"/>
  <c r="I75" i="34"/>
  <c r="G75" i="34"/>
  <c r="O74" i="34"/>
  <c r="M74" i="34"/>
  <c r="I74" i="34"/>
  <c r="G74" i="34"/>
  <c r="J74" i="34" s="1"/>
  <c r="O73" i="34"/>
  <c r="M73" i="34"/>
  <c r="I73" i="34"/>
  <c r="G73" i="34"/>
  <c r="J73" i="34" s="1"/>
  <c r="R73" i="34" s="1"/>
  <c r="O72" i="34"/>
  <c r="N72" i="34"/>
  <c r="L72" i="34"/>
  <c r="M72" i="34" s="1"/>
  <c r="P72" i="34" s="1"/>
  <c r="R72" i="34" s="1"/>
  <c r="J72" i="34"/>
  <c r="I72" i="34"/>
  <c r="G72" i="34"/>
  <c r="F72" i="34"/>
  <c r="B72" i="34"/>
  <c r="B73" i="34" s="1"/>
  <c r="B74" i="34" s="1"/>
  <c r="B75" i="34" s="1"/>
  <c r="B79" i="34" s="1"/>
  <c r="B80" i="34" s="1"/>
  <c r="B81" i="34" s="1"/>
  <c r="B82" i="34" s="1"/>
  <c r="B83" i="34" s="1"/>
  <c r="B84" i="34" s="1"/>
  <c r="B85" i="34" s="1"/>
  <c r="B86" i="34" s="1"/>
  <c r="B87" i="34" s="1"/>
  <c r="B88" i="34" s="1"/>
  <c r="B89" i="34" s="1"/>
  <c r="B90" i="34" s="1"/>
  <c r="B91" i="34" s="1"/>
  <c r="B92" i="34" s="1"/>
  <c r="B93" i="34" s="1"/>
  <c r="B94" i="34" s="1"/>
  <c r="B95" i="34" s="1"/>
  <c r="B96" i="34" s="1"/>
  <c r="B97" i="34" s="1"/>
  <c r="B98" i="34" s="1"/>
  <c r="B99" i="34" s="1"/>
  <c r="B100" i="34" s="1"/>
  <c r="B101" i="34" s="1"/>
  <c r="B102" i="34" s="1"/>
  <c r="B103" i="34" s="1"/>
  <c r="B104" i="34" s="1"/>
  <c r="B105" i="34" s="1"/>
  <c r="B106" i="34" s="1"/>
  <c r="B107" i="34" s="1"/>
  <c r="B108" i="34" s="1"/>
  <c r="B109" i="34" s="1"/>
  <c r="B110" i="34" s="1"/>
  <c r="B111" i="34" s="1"/>
  <c r="B112" i="34" s="1"/>
  <c r="B113" i="34" s="1"/>
  <c r="B114" i="34" s="1"/>
  <c r="B117" i="34" s="1"/>
  <c r="N71" i="34"/>
  <c r="N76" i="34" s="1"/>
  <c r="L71" i="34"/>
  <c r="M71" i="34" s="1"/>
  <c r="J71" i="34"/>
  <c r="I71" i="34"/>
  <c r="G71" i="34"/>
  <c r="P70" i="34"/>
  <c r="O70" i="34"/>
  <c r="N70" i="34"/>
  <c r="M70" i="34"/>
  <c r="L70" i="34"/>
  <c r="I70" i="34"/>
  <c r="J70" i="34" s="1"/>
  <c r="R70" i="34" s="1"/>
  <c r="G70" i="34"/>
  <c r="O69" i="34"/>
  <c r="M69" i="34"/>
  <c r="L69" i="34"/>
  <c r="I69" i="34"/>
  <c r="G69" i="34"/>
  <c r="T66" i="34"/>
  <c r="N66" i="34"/>
  <c r="H66" i="34"/>
  <c r="O65" i="34"/>
  <c r="M65" i="34"/>
  <c r="I65" i="34"/>
  <c r="G65" i="34"/>
  <c r="J65" i="34" s="1"/>
  <c r="B65" i="34"/>
  <c r="B69" i="34" s="1"/>
  <c r="B70" i="34" s="1"/>
  <c r="B71" i="34" s="1"/>
  <c r="AF64" i="34"/>
  <c r="X64" i="34"/>
  <c r="O64" i="34"/>
  <c r="M64" i="34"/>
  <c r="J64" i="34"/>
  <c r="I64" i="34"/>
  <c r="G64" i="34"/>
  <c r="B64" i="34"/>
  <c r="O63" i="34"/>
  <c r="L63" i="34"/>
  <c r="M63" i="34" s="1"/>
  <c r="P63" i="34" s="1"/>
  <c r="I63" i="34"/>
  <c r="J63" i="34" s="1"/>
  <c r="R63" i="34" s="1"/>
  <c r="G63" i="34"/>
  <c r="F63" i="34"/>
  <c r="B63" i="34"/>
  <c r="O62" i="34"/>
  <c r="L62" i="34"/>
  <c r="M62" i="34" s="1"/>
  <c r="P62" i="34" s="1"/>
  <c r="I62" i="34"/>
  <c r="G62" i="34"/>
  <c r="J62" i="34" s="1"/>
  <c r="O61" i="34"/>
  <c r="I61" i="34"/>
  <c r="F61" i="34"/>
  <c r="O60" i="34"/>
  <c r="P60" i="34" s="1"/>
  <c r="M60" i="34"/>
  <c r="L60" i="34"/>
  <c r="I60" i="34"/>
  <c r="G60" i="34"/>
  <c r="J60" i="34" s="1"/>
  <c r="O59" i="34"/>
  <c r="P59" i="34" s="1"/>
  <c r="M59" i="34"/>
  <c r="L59" i="34"/>
  <c r="J59" i="34"/>
  <c r="I59" i="34"/>
  <c r="G59" i="34"/>
  <c r="O58" i="34"/>
  <c r="P58" i="34" s="1"/>
  <c r="M58" i="34"/>
  <c r="L58" i="34"/>
  <c r="J58" i="34"/>
  <c r="I58" i="34"/>
  <c r="G58" i="34"/>
  <c r="P57" i="34"/>
  <c r="O57" i="34"/>
  <c r="M57" i="34"/>
  <c r="L57" i="34"/>
  <c r="I57" i="34"/>
  <c r="G57" i="34"/>
  <c r="J57" i="34" s="1"/>
  <c r="R57" i="34" s="1"/>
  <c r="O56" i="34"/>
  <c r="M56" i="34"/>
  <c r="P56" i="34" s="1"/>
  <c r="L56" i="34"/>
  <c r="J56" i="34"/>
  <c r="I56" i="34"/>
  <c r="G56" i="34"/>
  <c r="O55" i="34"/>
  <c r="L55" i="34"/>
  <c r="M55" i="34" s="1"/>
  <c r="P55" i="34" s="1"/>
  <c r="R55" i="34" s="1"/>
  <c r="I55" i="34"/>
  <c r="G55" i="34"/>
  <c r="J55" i="34" s="1"/>
  <c r="O54" i="34"/>
  <c r="M54" i="34"/>
  <c r="P54" i="34" s="1"/>
  <c r="L54" i="34"/>
  <c r="I54" i="34"/>
  <c r="G54" i="34"/>
  <c r="J54" i="34" s="1"/>
  <c r="R54" i="34" s="1"/>
  <c r="O53" i="34"/>
  <c r="M53" i="34"/>
  <c r="P53" i="34" s="1"/>
  <c r="R53" i="34" s="1"/>
  <c r="L53" i="34"/>
  <c r="I53" i="34"/>
  <c r="G53" i="34"/>
  <c r="J53" i="34" s="1"/>
  <c r="O52" i="34"/>
  <c r="L52" i="34"/>
  <c r="M52" i="34" s="1"/>
  <c r="P52" i="34" s="1"/>
  <c r="J52" i="34"/>
  <c r="I52" i="34"/>
  <c r="G52" i="34"/>
  <c r="O51" i="34"/>
  <c r="P51" i="34" s="1"/>
  <c r="M51" i="34"/>
  <c r="L51" i="34"/>
  <c r="I51" i="34"/>
  <c r="G51" i="34"/>
  <c r="J51" i="34" s="1"/>
  <c r="P50" i="34"/>
  <c r="O50" i="34"/>
  <c r="M50" i="34"/>
  <c r="L50" i="34"/>
  <c r="I50" i="34"/>
  <c r="J50" i="34" s="1"/>
  <c r="R50" i="34" s="1"/>
  <c r="G50" i="34"/>
  <c r="O49" i="34"/>
  <c r="L49" i="34"/>
  <c r="M49" i="34" s="1"/>
  <c r="P49" i="34" s="1"/>
  <c r="J49" i="34"/>
  <c r="I49" i="34"/>
  <c r="G49" i="34"/>
  <c r="O48" i="34"/>
  <c r="L48" i="34"/>
  <c r="M48" i="34" s="1"/>
  <c r="P48" i="34" s="1"/>
  <c r="I48" i="34"/>
  <c r="G48" i="34"/>
  <c r="J48" i="34" s="1"/>
  <c r="O47" i="34"/>
  <c r="M47" i="34"/>
  <c r="P47" i="34" s="1"/>
  <c r="L47" i="34"/>
  <c r="I47" i="34"/>
  <c r="G47" i="34"/>
  <c r="O46" i="34"/>
  <c r="M46" i="34"/>
  <c r="P46" i="34" s="1"/>
  <c r="L46" i="34"/>
  <c r="I46" i="34"/>
  <c r="G46" i="34"/>
  <c r="J46" i="34" s="1"/>
  <c r="R46" i="34" s="1"/>
  <c r="P45" i="34"/>
  <c r="O45" i="34"/>
  <c r="M45" i="34"/>
  <c r="L45" i="34"/>
  <c r="I45" i="34"/>
  <c r="G45" i="34"/>
  <c r="J45" i="34" s="1"/>
  <c r="R45" i="34" s="1"/>
  <c r="X45" i="34" s="1"/>
  <c r="O44" i="34"/>
  <c r="L44" i="34"/>
  <c r="M44" i="34" s="1"/>
  <c r="P44" i="34" s="1"/>
  <c r="J44" i="34"/>
  <c r="I44" i="34"/>
  <c r="G44" i="34"/>
  <c r="P43" i="34"/>
  <c r="O43" i="34"/>
  <c r="M43" i="34"/>
  <c r="L43" i="34"/>
  <c r="I43" i="34"/>
  <c r="J43" i="34" s="1"/>
  <c r="R43" i="34" s="1"/>
  <c r="G43" i="34"/>
  <c r="O42" i="34"/>
  <c r="M42" i="34"/>
  <c r="P42" i="34" s="1"/>
  <c r="L42" i="34"/>
  <c r="J42" i="34"/>
  <c r="R42" i="34" s="1"/>
  <c r="X42" i="34" s="1"/>
  <c r="I42" i="34"/>
  <c r="G42" i="34"/>
  <c r="O41" i="34"/>
  <c r="M41" i="34"/>
  <c r="P41" i="34" s="1"/>
  <c r="R41" i="34" s="1"/>
  <c r="L41" i="34"/>
  <c r="I41" i="34"/>
  <c r="G41" i="34"/>
  <c r="J41" i="34" s="1"/>
  <c r="O40" i="34"/>
  <c r="L40" i="34"/>
  <c r="M40" i="34" s="1"/>
  <c r="P40" i="34" s="1"/>
  <c r="I40" i="34"/>
  <c r="J40" i="34" s="1"/>
  <c r="R40" i="34" s="1"/>
  <c r="G40" i="34"/>
  <c r="O39" i="34"/>
  <c r="M39" i="34"/>
  <c r="P39" i="34" s="1"/>
  <c r="R39" i="34" s="1"/>
  <c r="L39" i="34"/>
  <c r="I39" i="34"/>
  <c r="G39" i="34"/>
  <c r="J39" i="34" s="1"/>
  <c r="O38" i="34"/>
  <c r="L38" i="34"/>
  <c r="M38" i="34" s="1"/>
  <c r="P38" i="34" s="1"/>
  <c r="J38" i="34"/>
  <c r="I38" i="34"/>
  <c r="G38" i="34"/>
  <c r="O37" i="34"/>
  <c r="P37" i="34" s="1"/>
  <c r="M37" i="34"/>
  <c r="L37" i="34"/>
  <c r="I37" i="34"/>
  <c r="G37" i="34"/>
  <c r="J37" i="34" s="1"/>
  <c r="P36" i="34"/>
  <c r="O36" i="34"/>
  <c r="M36" i="34"/>
  <c r="L36" i="34"/>
  <c r="I36" i="34"/>
  <c r="J36" i="34" s="1"/>
  <c r="R36" i="34" s="1"/>
  <c r="G36" i="34"/>
  <c r="O35" i="34"/>
  <c r="L35" i="34"/>
  <c r="M35" i="34" s="1"/>
  <c r="P35" i="34" s="1"/>
  <c r="J35" i="34"/>
  <c r="I35" i="34"/>
  <c r="G35" i="34"/>
  <c r="P34" i="34"/>
  <c r="O34" i="34"/>
  <c r="L34" i="34"/>
  <c r="M34" i="34" s="1"/>
  <c r="I34" i="34"/>
  <c r="G34" i="34"/>
  <c r="J34" i="34" s="1"/>
  <c r="R34" i="34" s="1"/>
  <c r="AF33" i="34"/>
  <c r="X33" i="34"/>
  <c r="O33" i="34"/>
  <c r="M33" i="34"/>
  <c r="P33" i="34" s="1"/>
  <c r="L33" i="34"/>
  <c r="I33" i="34"/>
  <c r="G33" i="34"/>
  <c r="J33" i="34" s="1"/>
  <c r="R33" i="34" s="1"/>
  <c r="O32" i="34"/>
  <c r="M32" i="34"/>
  <c r="P32" i="34" s="1"/>
  <c r="L32" i="34"/>
  <c r="I32" i="34"/>
  <c r="G32" i="34"/>
  <c r="J32" i="34" s="1"/>
  <c r="O31" i="34"/>
  <c r="P31" i="34" s="1"/>
  <c r="M31" i="34"/>
  <c r="L31" i="34"/>
  <c r="I31" i="34"/>
  <c r="G31" i="34"/>
  <c r="J31" i="34" s="1"/>
  <c r="O30" i="34"/>
  <c r="L30" i="34"/>
  <c r="M30" i="34" s="1"/>
  <c r="P30" i="34" s="1"/>
  <c r="J30" i="34"/>
  <c r="I30" i="34"/>
  <c r="G30" i="34"/>
  <c r="AF29" i="34"/>
  <c r="X29" i="34"/>
  <c r="P29" i="34"/>
  <c r="O29" i="34"/>
  <c r="M29" i="34"/>
  <c r="L29" i="34"/>
  <c r="J29" i="34"/>
  <c r="R29" i="34" s="1"/>
  <c r="I29" i="34"/>
  <c r="G29" i="34"/>
  <c r="O28" i="34"/>
  <c r="M28" i="34"/>
  <c r="L28" i="34"/>
  <c r="J28" i="34"/>
  <c r="I28" i="34"/>
  <c r="G28" i="34"/>
  <c r="O27" i="34"/>
  <c r="L27" i="34"/>
  <c r="M27" i="34" s="1"/>
  <c r="P27" i="34" s="1"/>
  <c r="I27" i="34"/>
  <c r="G27" i="34"/>
  <c r="J27" i="34" s="1"/>
  <c r="O26" i="34"/>
  <c r="L26" i="34"/>
  <c r="M26" i="34" s="1"/>
  <c r="P26" i="34" s="1"/>
  <c r="I26" i="34"/>
  <c r="G26" i="34"/>
  <c r="J26" i="34" s="1"/>
  <c r="R26" i="34" s="1"/>
  <c r="AF25" i="34"/>
  <c r="X25" i="34"/>
  <c r="R25" i="34"/>
  <c r="O25" i="34"/>
  <c r="M25" i="34"/>
  <c r="P25" i="34" s="1"/>
  <c r="L25" i="34"/>
  <c r="I25" i="34"/>
  <c r="G25" i="34"/>
  <c r="J25" i="34" s="1"/>
  <c r="O24" i="34"/>
  <c r="L24" i="34"/>
  <c r="M24" i="34" s="1"/>
  <c r="P24" i="34" s="1"/>
  <c r="J24" i="34"/>
  <c r="R24" i="34" s="1"/>
  <c r="I24" i="34"/>
  <c r="G24" i="34"/>
  <c r="O23" i="34"/>
  <c r="P23" i="34" s="1"/>
  <c r="M23" i="34"/>
  <c r="L23" i="34"/>
  <c r="I23" i="34"/>
  <c r="G23" i="34"/>
  <c r="J23" i="34" s="1"/>
  <c r="P22" i="34"/>
  <c r="R22" i="34" s="1"/>
  <c r="O22" i="34"/>
  <c r="M22" i="34"/>
  <c r="L22" i="34"/>
  <c r="J22" i="34"/>
  <c r="I22" i="34"/>
  <c r="G22" i="34"/>
  <c r="O21" i="34"/>
  <c r="L21" i="34"/>
  <c r="M21" i="34" s="1"/>
  <c r="P21" i="34" s="1"/>
  <c r="J21" i="34"/>
  <c r="I21" i="34"/>
  <c r="G21" i="34"/>
  <c r="O20" i="34"/>
  <c r="L20" i="34"/>
  <c r="M20" i="34" s="1"/>
  <c r="P20" i="34" s="1"/>
  <c r="I20" i="34"/>
  <c r="G20" i="34"/>
  <c r="O19" i="34"/>
  <c r="M19" i="34"/>
  <c r="P19" i="34" s="1"/>
  <c r="L19" i="34"/>
  <c r="I19" i="34"/>
  <c r="G19" i="34"/>
  <c r="O18" i="34"/>
  <c r="M18" i="34"/>
  <c r="P18" i="34" s="1"/>
  <c r="L18" i="34"/>
  <c r="I18" i="34"/>
  <c r="G18" i="34"/>
  <c r="J18" i="34" s="1"/>
  <c r="R18" i="34" s="1"/>
  <c r="O17" i="34"/>
  <c r="P17" i="34" s="1"/>
  <c r="M17" i="34"/>
  <c r="L17" i="34"/>
  <c r="I17" i="34"/>
  <c r="G17" i="34"/>
  <c r="J17" i="34" s="1"/>
  <c r="O16" i="34"/>
  <c r="L16" i="34"/>
  <c r="M16" i="34" s="1"/>
  <c r="P16" i="34" s="1"/>
  <c r="I16" i="34"/>
  <c r="G16" i="34"/>
  <c r="J16" i="34" s="1"/>
  <c r="O15" i="34"/>
  <c r="M15" i="34"/>
  <c r="P15" i="34" s="1"/>
  <c r="L15" i="34"/>
  <c r="I15" i="34"/>
  <c r="G15" i="34"/>
  <c r="J15" i="34" s="1"/>
  <c r="R15" i="34" s="1"/>
  <c r="O14" i="34"/>
  <c r="O66" i="34" s="1"/>
  <c r="M14" i="34"/>
  <c r="L14" i="34"/>
  <c r="I14" i="34"/>
  <c r="G14" i="34"/>
  <c r="J14" i="34" s="1"/>
  <c r="P13" i="34"/>
  <c r="O13" i="34"/>
  <c r="M13" i="34"/>
  <c r="L13" i="34"/>
  <c r="I13" i="34"/>
  <c r="G13" i="34"/>
  <c r="J13" i="34" s="1"/>
  <c r="R13" i="34" s="1"/>
  <c r="O12" i="34"/>
  <c r="L12" i="34"/>
  <c r="I12" i="34"/>
  <c r="I66" i="34" s="1"/>
  <c r="G12" i="34"/>
  <c r="M205" i="29"/>
  <c r="S202" i="29"/>
  <c r="O202" i="29"/>
  <c r="S201" i="29"/>
  <c r="Q201" i="29"/>
  <c r="O201" i="29"/>
  <c r="S188" i="29"/>
  <c r="O188" i="29"/>
  <c r="O176" i="29"/>
  <c r="M176" i="29"/>
  <c r="O175" i="29"/>
  <c r="M175" i="29"/>
  <c r="Q174" i="29"/>
  <c r="O174" i="29"/>
  <c r="M174" i="29"/>
  <c r="O173" i="29"/>
  <c r="O178" i="29" s="1"/>
  <c r="O182" i="29" s="1"/>
  <c r="O192" i="29" s="1"/>
  <c r="O194" i="29" s="1"/>
  <c r="M173" i="29"/>
  <c r="M178" i="29" s="1"/>
  <c r="M182" i="29" s="1"/>
  <c r="M192" i="29" s="1"/>
  <c r="M194" i="29" s="1"/>
  <c r="S170" i="29"/>
  <c r="O170" i="29"/>
  <c r="O164" i="29"/>
  <c r="M164" i="29"/>
  <c r="S162" i="29"/>
  <c r="Q162" i="29"/>
  <c r="O162" i="29"/>
  <c r="M162" i="29"/>
  <c r="S160" i="29"/>
  <c r="S159" i="29"/>
  <c r="S158" i="29"/>
  <c r="S157" i="29"/>
  <c r="O153" i="29"/>
  <c r="M153" i="29"/>
  <c r="S151" i="29"/>
  <c r="Q150" i="29"/>
  <c r="Q153" i="29" s="1"/>
  <c r="Q164" i="29" s="1"/>
  <c r="S149" i="29"/>
  <c r="S148" i="29"/>
  <c r="Q144" i="29"/>
  <c r="O144" i="29"/>
  <c r="M144" i="29"/>
  <c r="S142" i="29"/>
  <c r="S141" i="29"/>
  <c r="S140" i="29"/>
  <c r="S139" i="29"/>
  <c r="S144" i="29" s="1"/>
  <c r="S134" i="29"/>
  <c r="O134" i="29"/>
  <c r="O128" i="29"/>
  <c r="Q126" i="29"/>
  <c r="O126" i="29"/>
  <c r="M126" i="29"/>
  <c r="S124" i="29"/>
  <c r="S123" i="29"/>
  <c r="S122" i="29"/>
  <c r="S121" i="29"/>
  <c r="S126" i="29" s="1"/>
  <c r="Q117" i="29"/>
  <c r="O117" i="29"/>
  <c r="M117" i="29"/>
  <c r="S115" i="29"/>
  <c r="S117" i="29" s="1"/>
  <c r="S114" i="29"/>
  <c r="S113" i="29"/>
  <c r="S112" i="29"/>
  <c r="O108" i="29"/>
  <c r="M108" i="29"/>
  <c r="M128" i="29" s="1"/>
  <c r="Q106" i="29"/>
  <c r="Q176" i="29" s="1"/>
  <c r="S105" i="29"/>
  <c r="S104" i="29"/>
  <c r="Q103" i="29"/>
  <c r="Q173" i="29" s="1"/>
  <c r="S98" i="29"/>
  <c r="O98" i="29"/>
  <c r="S83" i="29"/>
  <c r="O83" i="29"/>
  <c r="Q71" i="29"/>
  <c r="O71" i="29"/>
  <c r="M71" i="29"/>
  <c r="Q70" i="29"/>
  <c r="O70" i="29"/>
  <c r="M70" i="29"/>
  <c r="S69" i="29"/>
  <c r="Q69" i="29"/>
  <c r="O69" i="29"/>
  <c r="M69" i="29"/>
  <c r="Q68" i="29"/>
  <c r="Q73" i="29" s="1"/>
  <c r="Q77" i="29" s="1"/>
  <c r="Q87" i="29" s="1"/>
  <c r="O68" i="29"/>
  <c r="O73" i="29" s="1"/>
  <c r="O77" i="29" s="1"/>
  <c r="O87" i="29" s="1"/>
  <c r="M68" i="29"/>
  <c r="M73" i="29" s="1"/>
  <c r="M77" i="29" s="1"/>
  <c r="M87" i="29" s="1"/>
  <c r="S65" i="29"/>
  <c r="O65" i="29"/>
  <c r="Q59" i="29"/>
  <c r="O59" i="29"/>
  <c r="M59" i="29"/>
  <c r="Q57" i="29"/>
  <c r="O57" i="29"/>
  <c r="M57" i="29"/>
  <c r="S55" i="29"/>
  <c r="Q54" i="29"/>
  <c r="S54" i="29" s="1"/>
  <c r="S57" i="29" s="1"/>
  <c r="S59" i="29" s="1"/>
  <c r="S53" i="29"/>
  <c r="S52" i="29"/>
  <c r="S47" i="29"/>
  <c r="O47" i="29"/>
  <c r="Q41" i="29"/>
  <c r="O41" i="29"/>
  <c r="M41" i="29"/>
  <c r="Q39" i="29"/>
  <c r="O39" i="29"/>
  <c r="M39" i="29"/>
  <c r="S37" i="29"/>
  <c r="S36" i="29"/>
  <c r="S35" i="29"/>
  <c r="S34" i="29"/>
  <c r="S39" i="29" s="1"/>
  <c r="Q30" i="29"/>
  <c r="O30" i="29"/>
  <c r="M30" i="29"/>
  <c r="S28" i="29"/>
  <c r="S27" i="29"/>
  <c r="S30" i="29" s="1"/>
  <c r="S26" i="29"/>
  <c r="S25" i="29"/>
  <c r="Q21" i="29"/>
  <c r="O21" i="29"/>
  <c r="M21" i="29"/>
  <c r="S19" i="29"/>
  <c r="S71" i="29" s="1"/>
  <c r="S18" i="29"/>
  <c r="S17" i="29"/>
  <c r="S16" i="29"/>
  <c r="S21" i="29" s="1"/>
  <c r="H143" i="7"/>
  <c r="G197" i="12"/>
  <c r="F197" i="12"/>
  <c r="G195" i="12"/>
  <c r="F195" i="12"/>
  <c r="E54" i="12"/>
  <c r="E53" i="12"/>
  <c r="E52" i="12"/>
  <c r="F51" i="12"/>
  <c r="I73" i="7"/>
  <c r="I61" i="7"/>
  <c r="G48" i="7"/>
  <c r="G45" i="7"/>
  <c r="I32" i="7"/>
  <c r="G10" i="7"/>
  <c r="H10" i="7" s="1"/>
  <c r="H23" i="7"/>
  <c r="H17" i="7"/>
  <c r="H14" i="7"/>
  <c r="AF53" i="34" l="1"/>
  <c r="X53" i="34"/>
  <c r="X40" i="34"/>
  <c r="AF40" i="34"/>
  <c r="AF110" i="34"/>
  <c r="V110" i="34"/>
  <c r="AF43" i="34"/>
  <c r="X43" i="34"/>
  <c r="X54" i="34"/>
  <c r="AF54" i="34"/>
  <c r="AF70" i="34"/>
  <c r="X70" i="34"/>
  <c r="I117" i="34"/>
  <c r="X15" i="34"/>
  <c r="AF15" i="34"/>
  <c r="R38" i="34"/>
  <c r="AF100" i="34"/>
  <c r="X100" i="34"/>
  <c r="V111" i="34"/>
  <c r="X111" i="34" s="1"/>
  <c r="AF108" i="34"/>
  <c r="X108" i="34"/>
  <c r="L66" i="34"/>
  <c r="AF22" i="34"/>
  <c r="X22" i="34"/>
  <c r="AF41" i="34"/>
  <c r="X41" i="34"/>
  <c r="M115" i="34"/>
  <c r="P83" i="34"/>
  <c r="R83" i="34" s="1"/>
  <c r="X26" i="34"/>
  <c r="AF26" i="34"/>
  <c r="AF13" i="34"/>
  <c r="X13" i="34"/>
  <c r="X109" i="34"/>
  <c r="AF109" i="34"/>
  <c r="AF82" i="34"/>
  <c r="X82" i="34"/>
  <c r="AF57" i="34"/>
  <c r="X57" i="34"/>
  <c r="X107" i="34"/>
  <c r="AF107" i="34"/>
  <c r="AF72" i="34"/>
  <c r="X72" i="34"/>
  <c r="AF86" i="34"/>
  <c r="X86" i="34"/>
  <c r="AF36" i="34"/>
  <c r="X36" i="34"/>
  <c r="R52" i="34"/>
  <c r="AF63" i="34"/>
  <c r="X63" i="34"/>
  <c r="AF55" i="34"/>
  <c r="X55" i="34"/>
  <c r="AF50" i="34"/>
  <c r="X50" i="34"/>
  <c r="V73" i="34"/>
  <c r="X73" i="34" s="1"/>
  <c r="AF73" i="34"/>
  <c r="AF24" i="34"/>
  <c r="X24" i="34"/>
  <c r="AF34" i="34"/>
  <c r="X34" i="34"/>
  <c r="AF92" i="34"/>
  <c r="X92" i="34"/>
  <c r="R101" i="34"/>
  <c r="AF106" i="34"/>
  <c r="X106" i="34"/>
  <c r="V112" i="34"/>
  <c r="AF112" i="34" s="1"/>
  <c r="R27" i="34"/>
  <c r="X39" i="34"/>
  <c r="AF39" i="34"/>
  <c r="AF98" i="34"/>
  <c r="X98" i="34"/>
  <c r="R87" i="34"/>
  <c r="F66" i="34"/>
  <c r="F117" i="34" s="1"/>
  <c r="G61" i="34"/>
  <c r="J61" i="34" s="1"/>
  <c r="R61" i="34" s="1"/>
  <c r="M76" i="34"/>
  <c r="M12" i="34"/>
  <c r="R32" i="34"/>
  <c r="R59" i="34"/>
  <c r="P69" i="34"/>
  <c r="AF81" i="34"/>
  <c r="X113" i="34"/>
  <c r="P14" i="34"/>
  <c r="J19" i="34"/>
  <c r="R19" i="34" s="1"/>
  <c r="P28" i="34"/>
  <c r="R28" i="34" s="1"/>
  <c r="O71" i="34"/>
  <c r="O76" i="34" s="1"/>
  <c r="O117" i="34" s="1"/>
  <c r="P115" i="34"/>
  <c r="AF89" i="34"/>
  <c r="X89" i="34"/>
  <c r="G66" i="34"/>
  <c r="G117" i="34" s="1"/>
  <c r="R23" i="34"/>
  <c r="AF46" i="34"/>
  <c r="X46" i="34"/>
  <c r="L76" i="34"/>
  <c r="J80" i="34"/>
  <c r="G115" i="34"/>
  <c r="R56" i="34"/>
  <c r="I115" i="34"/>
  <c r="R102" i="34"/>
  <c r="R21" i="34"/>
  <c r="R62" i="34"/>
  <c r="R60" i="34"/>
  <c r="R35" i="34"/>
  <c r="R44" i="34"/>
  <c r="N117" i="34"/>
  <c r="R104" i="34"/>
  <c r="R16" i="34"/>
  <c r="AF105" i="34"/>
  <c r="X105" i="34"/>
  <c r="R14" i="34"/>
  <c r="AF88" i="34"/>
  <c r="X88" i="34"/>
  <c r="R95" i="34"/>
  <c r="L115" i="34"/>
  <c r="AF85" i="34"/>
  <c r="X85" i="34"/>
  <c r="R30" i="34"/>
  <c r="R48" i="34"/>
  <c r="AF96" i="34"/>
  <c r="X96" i="34"/>
  <c r="AF45" i="34"/>
  <c r="AF79" i="34"/>
  <c r="X79" i="34"/>
  <c r="AF103" i="34"/>
  <c r="X90" i="34"/>
  <c r="AF94" i="34"/>
  <c r="J20" i="34"/>
  <c r="R20" i="34" s="1"/>
  <c r="AF42" i="34"/>
  <c r="X84" i="34"/>
  <c r="AF18" i="34"/>
  <c r="X18" i="34"/>
  <c r="R91" i="34"/>
  <c r="J12" i="34"/>
  <c r="L61" i="34"/>
  <c r="M61" i="34" s="1"/>
  <c r="P61" i="34" s="1"/>
  <c r="R17" i="34"/>
  <c r="V114" i="34"/>
  <c r="X114" i="34" s="1"/>
  <c r="R31" i="34"/>
  <c r="R37" i="34"/>
  <c r="R58" i="34"/>
  <c r="J47" i="34"/>
  <c r="R47" i="34" s="1"/>
  <c r="R49" i="34"/>
  <c r="R51" i="34"/>
  <c r="G76" i="34"/>
  <c r="J69" i="34"/>
  <c r="R93" i="34"/>
  <c r="R97" i="34"/>
  <c r="I76" i="34"/>
  <c r="P65" i="34"/>
  <c r="R65" i="34" s="1"/>
  <c r="P74" i="34"/>
  <c r="R74" i="34" s="1"/>
  <c r="M89" i="29"/>
  <c r="M206" i="29"/>
  <c r="M208" i="29" s="1"/>
  <c r="O89" i="29"/>
  <c r="O206" i="29"/>
  <c r="O208" i="29" s="1"/>
  <c r="Q89" i="29"/>
  <c r="Q178" i="29"/>
  <c r="Q182" i="29" s="1"/>
  <c r="Q192" i="29" s="1"/>
  <c r="Q194" i="29" s="1"/>
  <c r="S41" i="29"/>
  <c r="S175" i="29"/>
  <c r="S153" i="29"/>
  <c r="S164" i="29" s="1"/>
  <c r="S174" i="29"/>
  <c r="S103" i="29"/>
  <c r="S150" i="29"/>
  <c r="Q175" i="29"/>
  <c r="S106" i="29"/>
  <c r="S176" i="29" s="1"/>
  <c r="Q108" i="29"/>
  <c r="Q128" i="29" s="1"/>
  <c r="S68" i="29"/>
  <c r="S70" i="29"/>
  <c r="D174" i="37"/>
  <c r="D173" i="37"/>
  <c r="A173" i="37"/>
  <c r="D169" i="37"/>
  <c r="B169" i="37"/>
  <c r="A169" i="37"/>
  <c r="D158" i="37"/>
  <c r="D157" i="37"/>
  <c r="D156" i="37"/>
  <c r="F155" i="37"/>
  <c r="F156" i="37" s="1"/>
  <c r="F157" i="37" s="1"/>
  <c r="F158" i="37" s="1"/>
  <c r="D155" i="37"/>
  <c r="D154" i="37"/>
  <c r="D153" i="37"/>
  <c r="D152" i="37"/>
  <c r="D151" i="37"/>
  <c r="D150" i="37"/>
  <c r="D149" i="37"/>
  <c r="F148" i="37"/>
  <c r="F149" i="37" s="1"/>
  <c r="F150" i="37" s="1"/>
  <c r="F151" i="37" s="1"/>
  <c r="F152" i="37" s="1"/>
  <c r="F153" i="37" s="1"/>
  <c r="D148" i="37"/>
  <c r="D147" i="37"/>
  <c r="F143" i="37"/>
  <c r="F147" i="37" s="1"/>
  <c r="F140" i="37"/>
  <c r="F141" i="37" s="1"/>
  <c r="F142" i="37" s="1"/>
  <c r="F136" i="37"/>
  <c r="F137" i="37" s="1"/>
  <c r="F138" i="37" s="1"/>
  <c r="K135" i="37"/>
  <c r="K136" i="37" s="1"/>
  <c r="K137" i="37" s="1"/>
  <c r="K138" i="37" s="1"/>
  <c r="K139" i="37" s="1"/>
  <c r="K140" i="37" s="1"/>
  <c r="K141" i="37" s="1"/>
  <c r="K142" i="37" s="1"/>
  <c r="K143" i="37" s="1"/>
  <c r="K133" i="37"/>
  <c r="K134" i="37" s="1"/>
  <c r="F133" i="37"/>
  <c r="F134" i="37" s="1"/>
  <c r="F135" i="37" s="1"/>
  <c r="I132" i="37"/>
  <c r="I133" i="37" s="1"/>
  <c r="I134" i="37" s="1"/>
  <c r="I135" i="37" s="1"/>
  <c r="I136" i="37" s="1"/>
  <c r="I137" i="37" s="1"/>
  <c r="I138" i="37" s="1"/>
  <c r="I139" i="37" s="1"/>
  <c r="I140" i="37" s="1"/>
  <c r="I141" i="37" s="1"/>
  <c r="I142" i="37" s="1"/>
  <c r="I143" i="37" s="1"/>
  <c r="I147" i="37" s="1"/>
  <c r="I124" i="37"/>
  <c r="F124" i="37"/>
  <c r="D124" i="37"/>
  <c r="D121" i="37"/>
  <c r="A121" i="37"/>
  <c r="E111" i="37"/>
  <c r="D111" i="37"/>
  <c r="L92" i="37" s="1"/>
  <c r="F100" i="37"/>
  <c r="F101" i="37" s="1"/>
  <c r="H99" i="37"/>
  <c r="G99" i="37"/>
  <c r="H98" i="37"/>
  <c r="G98" i="37"/>
  <c r="H97" i="37"/>
  <c r="D89" i="37"/>
  <c r="A89" i="37"/>
  <c r="E82" i="37"/>
  <c r="D82" i="37"/>
  <c r="F73" i="37"/>
  <c r="F74" i="37" s="1"/>
  <c r="H72" i="37"/>
  <c r="G72" i="37"/>
  <c r="F72" i="37"/>
  <c r="H71" i="37"/>
  <c r="G71" i="37"/>
  <c r="F71" i="37"/>
  <c r="H70" i="37"/>
  <c r="G70" i="37"/>
  <c r="H69" i="37"/>
  <c r="G69" i="37"/>
  <c r="H68" i="37"/>
  <c r="D64" i="37"/>
  <c r="C64" i="37"/>
  <c r="A64" i="37"/>
  <c r="H61" i="37"/>
  <c r="E61" i="37"/>
  <c r="H124" i="37" s="1"/>
  <c r="D60" i="37"/>
  <c r="C60" i="37"/>
  <c r="A60" i="37"/>
  <c r="D55" i="37"/>
  <c r="B55" i="37"/>
  <c r="A55" i="37"/>
  <c r="D52" i="37"/>
  <c r="F170" i="37" s="1"/>
  <c r="B52" i="37"/>
  <c r="E44" i="37"/>
  <c r="D44" i="37"/>
  <c r="G34" i="37"/>
  <c r="F34" i="37"/>
  <c r="H33" i="37"/>
  <c r="G33" i="37"/>
  <c r="F33" i="37"/>
  <c r="H32" i="37"/>
  <c r="G32" i="37"/>
  <c r="H31" i="37"/>
  <c r="G31" i="37"/>
  <c r="H30" i="37"/>
  <c r="D26" i="37"/>
  <c r="D23" i="37"/>
  <c r="C23" i="37"/>
  <c r="C26" i="37" s="1"/>
  <c r="C49" i="37" s="1"/>
  <c r="C52" i="37" s="1"/>
  <c r="B23" i="37"/>
  <c r="B26" i="37" s="1"/>
  <c r="B49" i="37" s="1"/>
  <c r="A23" i="37"/>
  <c r="B19" i="37"/>
  <c r="B173" i="37" s="1"/>
  <c r="B18" i="37"/>
  <c r="C16" i="37"/>
  <c r="C15" i="37"/>
  <c r="B14" i="37"/>
  <c r="B60" i="37" s="1"/>
  <c r="C9" i="37"/>
  <c r="C10" i="37" s="1"/>
  <c r="C11" i="37" s="1"/>
  <c r="C12" i="37" s="1"/>
  <c r="C55" i="37" s="1"/>
  <c r="B9" i="37"/>
  <c r="H24" i="36"/>
  <c r="K124" i="37" l="1"/>
  <c r="H132" i="37" s="1"/>
  <c r="H133" i="37" s="1"/>
  <c r="H134" i="37" s="1"/>
  <c r="AF28" i="34"/>
  <c r="X28" i="34"/>
  <c r="V74" i="34"/>
  <c r="X74" i="34" s="1"/>
  <c r="AF74" i="34"/>
  <c r="V65" i="34"/>
  <c r="V66" i="34" s="1"/>
  <c r="AF65" i="34"/>
  <c r="X104" i="34"/>
  <c r="AF104" i="34"/>
  <c r="AF47" i="34"/>
  <c r="X47" i="34"/>
  <c r="AF48" i="34"/>
  <c r="X48" i="34"/>
  <c r="AF23" i="34"/>
  <c r="X23" i="34"/>
  <c r="P12" i="34"/>
  <c r="P66" i="34" s="1"/>
  <c r="M66" i="34"/>
  <c r="M117" i="34" s="1"/>
  <c r="AF58" i="34"/>
  <c r="X58" i="34"/>
  <c r="AF30" i="34"/>
  <c r="X30" i="34"/>
  <c r="AF44" i="34"/>
  <c r="X44" i="34"/>
  <c r="AF101" i="34"/>
  <c r="X101" i="34"/>
  <c r="L117" i="34"/>
  <c r="AF37" i="34"/>
  <c r="X37" i="34"/>
  <c r="AF35" i="34"/>
  <c r="X35" i="34"/>
  <c r="AF61" i="34"/>
  <c r="X61" i="34"/>
  <c r="P71" i="34"/>
  <c r="R71" i="34" s="1"/>
  <c r="AF52" i="34"/>
  <c r="X52" i="34"/>
  <c r="AF114" i="34"/>
  <c r="AF62" i="34"/>
  <c r="X62" i="34"/>
  <c r="AF87" i="34"/>
  <c r="X87" i="34"/>
  <c r="AF49" i="34"/>
  <c r="X49" i="34"/>
  <c r="AF21" i="34"/>
  <c r="X21" i="34"/>
  <c r="X95" i="34"/>
  <c r="AF95" i="34"/>
  <c r="X17" i="34"/>
  <c r="AF17" i="34"/>
  <c r="AF19" i="34"/>
  <c r="X19" i="34"/>
  <c r="AF111" i="34"/>
  <c r="V115" i="34"/>
  <c r="AF97" i="34"/>
  <c r="X97" i="34"/>
  <c r="X56" i="34"/>
  <c r="AF56" i="34"/>
  <c r="X110" i="34"/>
  <c r="V76" i="34"/>
  <c r="AF91" i="34"/>
  <c r="X91" i="34"/>
  <c r="P76" i="34"/>
  <c r="X112" i="34"/>
  <c r="AF32" i="34"/>
  <c r="X32" i="34"/>
  <c r="X31" i="34"/>
  <c r="AF31" i="34"/>
  <c r="AF20" i="34"/>
  <c r="X20" i="34"/>
  <c r="AF60" i="34"/>
  <c r="X60" i="34"/>
  <c r="X102" i="34"/>
  <c r="AF102" i="34"/>
  <c r="AF93" i="34"/>
  <c r="X93" i="34"/>
  <c r="R12" i="34"/>
  <c r="J66" i="34"/>
  <c r="J117" i="34" s="1"/>
  <c r="X14" i="34"/>
  <c r="AF14" i="34"/>
  <c r="AF27" i="34"/>
  <c r="X27" i="34"/>
  <c r="AF83" i="34"/>
  <c r="X83" i="34"/>
  <c r="J76" i="34"/>
  <c r="R69" i="34"/>
  <c r="J115" i="34"/>
  <c r="R80" i="34"/>
  <c r="AF38" i="34"/>
  <c r="X38" i="34"/>
  <c r="AF51" i="34"/>
  <c r="X51" i="34"/>
  <c r="AF16" i="34"/>
  <c r="X16" i="34"/>
  <c r="X59" i="34"/>
  <c r="AF59" i="34"/>
  <c r="S173" i="29"/>
  <c r="S178" i="29" s="1"/>
  <c r="S182" i="29" s="1"/>
  <c r="S192" i="29" s="1"/>
  <c r="S194" i="29" s="1"/>
  <c r="S108" i="29"/>
  <c r="S128" i="29" s="1"/>
  <c r="Q206" i="29"/>
  <c r="Q208" i="29" s="1"/>
  <c r="S73" i="29"/>
  <c r="S77" i="29" s="1"/>
  <c r="S87" i="29" s="1"/>
  <c r="I148" i="37"/>
  <c r="I149" i="37" s="1"/>
  <c r="I150" i="37" s="1"/>
  <c r="I151" i="37" s="1"/>
  <c r="I152" i="37" s="1"/>
  <c r="I153" i="37" s="1"/>
  <c r="I154" i="37" s="1"/>
  <c r="I155" i="37" s="1"/>
  <c r="I156" i="37" s="1"/>
  <c r="I157" i="37" s="1"/>
  <c r="I158" i="37" s="1"/>
  <c r="F75" i="37"/>
  <c r="H74" i="37"/>
  <c r="G74" i="37"/>
  <c r="H73" i="37"/>
  <c r="C17" i="37"/>
  <c r="C89" i="37"/>
  <c r="G100" i="37"/>
  <c r="F102" i="37"/>
  <c r="H101" i="37"/>
  <c r="G101" i="37"/>
  <c r="G73" i="37"/>
  <c r="H100" i="37"/>
  <c r="F35" i="37"/>
  <c r="H34" i="37"/>
  <c r="B15" i="37"/>
  <c r="L132" i="37" l="1"/>
  <c r="M132" i="37" s="1"/>
  <c r="L133" i="37"/>
  <c r="M133" i="37" s="1"/>
  <c r="R66" i="34"/>
  <c r="AF12" i="34"/>
  <c r="X12" i="34"/>
  <c r="V117" i="34"/>
  <c r="AF71" i="34"/>
  <c r="AF121" i="34" s="1"/>
  <c r="X71" i="34"/>
  <c r="X121" i="34" s="1"/>
  <c r="X65" i="34"/>
  <c r="AF80" i="34"/>
  <c r="AF115" i="34" s="1"/>
  <c r="X80" i="34"/>
  <c r="X115" i="34" s="1"/>
  <c r="R115" i="34"/>
  <c r="AF119" i="34"/>
  <c r="AF69" i="34"/>
  <c r="X69" i="34"/>
  <c r="R76" i="34"/>
  <c r="P117" i="34"/>
  <c r="S89" i="29"/>
  <c r="S206" i="29"/>
  <c r="S208" i="29" s="1"/>
  <c r="C121" i="37"/>
  <c r="C18" i="37"/>
  <c r="H35" i="37"/>
  <c r="G35" i="37"/>
  <c r="F36" i="37"/>
  <c r="L134" i="37"/>
  <c r="M134" i="37" s="1"/>
  <c r="H135" i="37"/>
  <c r="F103" i="37"/>
  <c r="H102" i="37"/>
  <c r="G102" i="37"/>
  <c r="F76" i="37"/>
  <c r="H75" i="37"/>
  <c r="G75" i="37"/>
  <c r="B16" i="37"/>
  <c r="B64" i="37"/>
  <c r="X124" i="34" l="1"/>
  <c r="R117" i="34"/>
  <c r="X66" i="34"/>
  <c r="X122" i="34"/>
  <c r="AF122" i="34"/>
  <c r="AF124" i="34" s="1"/>
  <c r="AF126" i="34" s="1"/>
  <c r="AF66" i="34"/>
  <c r="X76" i="34"/>
  <c r="X119" i="34"/>
  <c r="X126" i="34" s="1"/>
  <c r="AF76" i="34"/>
  <c r="F104" i="37"/>
  <c r="H103" i="37"/>
  <c r="G103" i="37"/>
  <c r="H136" i="37"/>
  <c r="L135" i="37"/>
  <c r="M135" i="37" s="1"/>
  <c r="H36" i="37"/>
  <c r="G36" i="37"/>
  <c r="F37" i="37"/>
  <c r="B17" i="37"/>
  <c r="B121" i="37" s="1"/>
  <c r="B89" i="37"/>
  <c r="C169" i="37"/>
  <c r="C19" i="37"/>
  <c r="C173" i="37" s="1"/>
  <c r="H76" i="37"/>
  <c r="G76" i="37"/>
  <c r="F77" i="37"/>
  <c r="AF117" i="34" l="1"/>
  <c r="X117" i="34"/>
  <c r="H37" i="37"/>
  <c r="G37" i="37"/>
  <c r="F38" i="37"/>
  <c r="F78" i="37"/>
  <c r="H77" i="37"/>
  <c r="G77" i="37"/>
  <c r="H137" i="37"/>
  <c r="L136" i="37"/>
  <c r="M136" i="37" s="1"/>
  <c r="F105" i="37"/>
  <c r="H104" i="37"/>
  <c r="G104" i="37"/>
  <c r="F106" i="37" l="1"/>
  <c r="H105" i="37"/>
  <c r="G105" i="37"/>
  <c r="L137" i="37"/>
  <c r="M137" i="37" s="1"/>
  <c r="H138" i="37"/>
  <c r="G78" i="37"/>
  <c r="F79" i="37"/>
  <c r="H78" i="37"/>
  <c r="F39" i="37"/>
  <c r="G38" i="37"/>
  <c r="H38" i="37"/>
  <c r="F40" i="37" l="1"/>
  <c r="H39" i="37"/>
  <c r="G39" i="37"/>
  <c r="F80" i="37"/>
  <c r="H79" i="37"/>
  <c r="G79" i="37"/>
  <c r="H139" i="37"/>
  <c r="L138" i="37"/>
  <c r="M138" i="37" s="1"/>
  <c r="F107" i="37"/>
  <c r="H106" i="37"/>
  <c r="G106" i="37"/>
  <c r="L139" i="37" l="1"/>
  <c r="M139" i="37" s="1"/>
  <c r="H140" i="37"/>
  <c r="F81" i="37"/>
  <c r="H80" i="37"/>
  <c r="G80" i="37"/>
  <c r="H107" i="37"/>
  <c r="G107" i="37"/>
  <c r="F108" i="37"/>
  <c r="F41" i="37"/>
  <c r="G40" i="37"/>
  <c r="H40" i="37"/>
  <c r="G41" i="37" l="1"/>
  <c r="F42" i="37"/>
  <c r="H41" i="37"/>
  <c r="G81" i="37"/>
  <c r="G82" i="37" s="1"/>
  <c r="H81" i="37"/>
  <c r="H82" i="37" s="1"/>
  <c r="H85" i="37" s="1"/>
  <c r="H141" i="37"/>
  <c r="L140" i="37"/>
  <c r="M140" i="37" s="1"/>
  <c r="G108" i="37"/>
  <c r="F109" i="37"/>
  <c r="H108" i="37"/>
  <c r="F110" i="37" l="1"/>
  <c r="H109" i="37"/>
  <c r="G109" i="37"/>
  <c r="G83" i="37"/>
  <c r="G84" i="37"/>
  <c r="H142" i="37"/>
  <c r="L141" i="37"/>
  <c r="M141" i="37" s="1"/>
  <c r="H42" i="37"/>
  <c r="G42" i="37"/>
  <c r="F43" i="37"/>
  <c r="H43" i="37" l="1"/>
  <c r="H44" i="37" s="1"/>
  <c r="H47" i="37" s="1"/>
  <c r="G43" i="37"/>
  <c r="G44" i="37" s="1"/>
  <c r="H143" i="37"/>
  <c r="L142" i="37"/>
  <c r="M142" i="37" s="1"/>
  <c r="H110" i="37"/>
  <c r="H111" i="37" s="1"/>
  <c r="H114" i="37" s="1"/>
  <c r="G110" i="37"/>
  <c r="G111" i="37" s="1"/>
  <c r="G112" i="37" l="1"/>
  <c r="G113" i="37"/>
  <c r="L143" i="37"/>
  <c r="M143" i="37" s="1"/>
  <c r="M144" i="37" s="1"/>
  <c r="H144" i="37"/>
  <c r="G46" i="37"/>
  <c r="G45" i="37"/>
  <c r="H147" i="37" l="1"/>
  <c r="K147" i="37"/>
  <c r="K156" i="37" l="1"/>
  <c r="K151" i="37"/>
  <c r="K158" i="37"/>
  <c r="K153" i="37"/>
  <c r="K148" i="37"/>
  <c r="K155" i="37"/>
  <c r="K150" i="37"/>
  <c r="K149" i="37"/>
  <c r="K157" i="37"/>
  <c r="K154" i="37"/>
  <c r="K152" i="37"/>
  <c r="L147" i="37"/>
  <c r="H148" i="37" s="1"/>
  <c r="L148" i="37" s="1"/>
  <c r="H149" i="37" s="1"/>
  <c r="L149" i="37" s="1"/>
  <c r="H150" i="37" s="1"/>
  <c r="K159" i="37" l="1"/>
  <c r="K161" i="37" s="1"/>
  <c r="K163" i="37" s="1"/>
  <c r="H300" i="1" s="1"/>
  <c r="L150" i="37"/>
  <c r="H151" i="37" s="1"/>
  <c r="L151" i="37" s="1"/>
  <c r="H152" i="37" s="1"/>
  <c r="L152" i="37" s="1"/>
  <c r="H153" i="37" s="1"/>
  <c r="L153" i="37" s="1"/>
  <c r="H154" i="37" s="1"/>
  <c r="L154" i="37" s="1"/>
  <c r="H155" i="37" s="1"/>
  <c r="L155" i="37" s="1"/>
  <c r="H156" i="37" s="1"/>
  <c r="L156" i="37" s="1"/>
  <c r="H157" i="37" s="1"/>
  <c r="L157" i="37" s="1"/>
  <c r="H158" i="37" s="1"/>
  <c r="L158" i="37" s="1"/>
  <c r="F48" i="7" l="1"/>
  <c r="F45" i="7"/>
  <c r="F43" i="7"/>
  <c r="F7" i="7"/>
  <c r="D27" i="36"/>
  <c r="F27" i="36"/>
  <c r="H27" i="36"/>
  <c r="J9" i="36"/>
  <c r="H41" i="1" s="1"/>
  <c r="J24" i="36" l="1"/>
  <c r="J22" i="36"/>
  <c r="H56" i="1" s="1"/>
  <c r="J23" i="36"/>
  <c r="J11" i="36"/>
  <c r="J10" i="36"/>
  <c r="H35" i="1" s="1"/>
  <c r="H40" i="1" l="1"/>
  <c r="J15" i="36"/>
  <c r="G43" i="7" s="1"/>
  <c r="H58" i="1"/>
  <c r="H15" i="36"/>
  <c r="F15" i="36"/>
  <c r="D15" i="36"/>
  <c r="H20" i="1" l="1"/>
  <c r="H18" i="1"/>
  <c r="G13" i="27" l="1"/>
  <c r="H13" i="27"/>
  <c r="D53" i="35" l="1"/>
  <c r="N52" i="26"/>
  <c r="N53" i="26" s="1"/>
  <c r="I29" i="26" s="1"/>
  <c r="H42" i="1"/>
  <c r="H22" i="1"/>
  <c r="H13" i="1"/>
  <c r="H15" i="1" s="1"/>
  <c r="H45" i="1" l="1"/>
  <c r="G126" i="7"/>
  <c r="G127" i="7"/>
  <c r="H44" i="1"/>
  <c r="H46" i="1" s="1"/>
  <c r="H24" i="1"/>
  <c r="G128" i="7" l="1"/>
  <c r="H94" i="1" s="1"/>
  <c r="E53" i="35"/>
  <c r="E23" i="35"/>
  <c r="E110" i="12" l="1"/>
  <c r="E166" i="12"/>
  <c r="E164" i="12"/>
  <c r="E163" i="12"/>
  <c r="I161" i="12"/>
  <c r="H161" i="12"/>
  <c r="G161" i="12"/>
  <c r="F161" i="12"/>
  <c r="E160" i="12"/>
  <c r="E159" i="12"/>
  <c r="E158" i="12"/>
  <c r="E157" i="12"/>
  <c r="E155" i="12"/>
  <c r="E154" i="12"/>
  <c r="E153" i="12"/>
  <c r="E152" i="12"/>
  <c r="E151" i="12"/>
  <c r="E150" i="12"/>
  <c r="E149" i="12"/>
  <c r="E148" i="12"/>
  <c r="E147" i="12"/>
  <c r="E146" i="12"/>
  <c r="E145" i="12"/>
  <c r="E144" i="12"/>
  <c r="E143" i="12"/>
  <c r="E142" i="12"/>
  <c r="D119" i="7" s="1"/>
  <c r="E141" i="12"/>
  <c r="E140" i="12"/>
  <c r="E139" i="12"/>
  <c r="E138" i="12"/>
  <c r="E137" i="12"/>
  <c r="I105" i="12"/>
  <c r="H105" i="12"/>
  <c r="G105" i="12"/>
  <c r="F105" i="12"/>
  <c r="E104" i="12"/>
  <c r="E103" i="12"/>
  <c r="E102" i="12"/>
  <c r="E101" i="12"/>
  <c r="E100" i="12"/>
  <c r="E99" i="12"/>
  <c r="E98" i="12"/>
  <c r="E97" i="12"/>
  <c r="E96" i="12"/>
  <c r="E95" i="12"/>
  <c r="H187" i="1" l="1"/>
  <c r="H19" i="27" l="1"/>
  <c r="G19" i="27"/>
  <c r="G21" i="27" s="1"/>
  <c r="B13" i="27"/>
  <c r="B14" i="27" s="1"/>
  <c r="B15" i="27" s="1"/>
  <c r="B16" i="27" s="1"/>
  <c r="B18" i="27" s="1"/>
  <c r="B19" i="27" s="1"/>
  <c r="B20" i="27" s="1"/>
  <c r="B21" i="27" s="1"/>
  <c r="B23" i="27" s="1"/>
  <c r="H34" i="35"/>
  <c r="F42" i="35"/>
  <c r="F43" i="35" s="1"/>
  <c r="H41" i="35"/>
  <c r="G41" i="35"/>
  <c r="H40" i="35"/>
  <c r="G40" i="35"/>
  <c r="D23" i="35"/>
  <c r="F12" i="35"/>
  <c r="H12" i="35" s="1"/>
  <c r="H11" i="35"/>
  <c r="G11" i="35"/>
  <c r="H10" i="35"/>
  <c r="G10" i="35"/>
  <c r="G16" i="27" l="1"/>
  <c r="G12" i="35"/>
  <c r="F13" i="35"/>
  <c r="H13" i="35" s="1"/>
  <c r="F44" i="35"/>
  <c r="G43" i="35"/>
  <c r="H43" i="35"/>
  <c r="G13" i="35"/>
  <c r="G42" i="35"/>
  <c r="H42" i="35"/>
  <c r="F14" i="35"/>
  <c r="G23" i="27" l="1"/>
  <c r="H14" i="35"/>
  <c r="G14" i="35"/>
  <c r="F15" i="35"/>
  <c r="F45" i="35"/>
  <c r="H44" i="35"/>
  <c r="G44" i="35"/>
  <c r="F46" i="35" l="1"/>
  <c r="G45" i="35"/>
  <c r="H45" i="35"/>
  <c r="F16" i="35"/>
  <c r="H15" i="35"/>
  <c r="G15" i="35"/>
  <c r="G46" i="35" l="1"/>
  <c r="F47" i="35"/>
  <c r="H46" i="35"/>
  <c r="G16" i="35"/>
  <c r="F17" i="35"/>
  <c r="H16" i="35"/>
  <c r="G17" i="35" l="1"/>
  <c r="F18" i="35"/>
  <c r="H17" i="35"/>
  <c r="F48" i="35"/>
  <c r="H47" i="35"/>
  <c r="G47" i="35"/>
  <c r="H48" i="35" l="1"/>
  <c r="G48" i="35"/>
  <c r="F49" i="35"/>
  <c r="F19" i="35"/>
  <c r="H18" i="35"/>
  <c r="G18" i="35"/>
  <c r="H49" i="35" l="1"/>
  <c r="G49" i="35"/>
  <c r="F50" i="35"/>
  <c r="F20" i="35"/>
  <c r="G19" i="35"/>
  <c r="H19" i="35"/>
  <c r="G20" i="35" l="1"/>
  <c r="F21" i="35"/>
  <c r="H20" i="35"/>
  <c r="H50" i="35"/>
  <c r="F51" i="35"/>
  <c r="G50" i="35"/>
  <c r="G51" i="35" l="1"/>
  <c r="F52" i="35"/>
  <c r="H51" i="35"/>
  <c r="F22" i="35"/>
  <c r="H21" i="35"/>
  <c r="G21" i="35"/>
  <c r="G22" i="35" l="1"/>
  <c r="G23" i="35" s="1"/>
  <c r="H22" i="35"/>
  <c r="H23" i="35" s="1"/>
  <c r="H26" i="35" s="1"/>
  <c r="H52" i="35"/>
  <c r="H53" i="35" s="1"/>
  <c r="H56" i="35" s="1"/>
  <c r="G52" i="35"/>
  <c r="G53" i="35" s="1"/>
  <c r="G54" i="35" l="1"/>
  <c r="G55" i="35"/>
  <c r="G25" i="35"/>
  <c r="H37" i="1" s="1"/>
  <c r="G24" i="35"/>
  <c r="E135" i="12" l="1"/>
  <c r="F70" i="12"/>
  <c r="F69" i="12"/>
  <c r="I68" i="12"/>
  <c r="H68" i="12"/>
  <c r="G68" i="12"/>
  <c r="F68" i="12"/>
  <c r="I65" i="12"/>
  <c r="I72" i="12" s="1"/>
  <c r="H65" i="12"/>
  <c r="H72" i="12" s="1"/>
  <c r="G65" i="12"/>
  <c r="G72" i="12" s="1"/>
  <c r="E64" i="12"/>
  <c r="E63" i="12"/>
  <c r="E62" i="12"/>
  <c r="E61" i="12"/>
  <c r="E60" i="12"/>
  <c r="E59" i="12"/>
  <c r="E58" i="12"/>
  <c r="E57" i="12"/>
  <c r="E56" i="12"/>
  <c r="E55" i="12"/>
  <c r="E51" i="12"/>
  <c r="E50" i="12"/>
  <c r="E49" i="12"/>
  <c r="E48" i="12"/>
  <c r="E47" i="12"/>
  <c r="E46" i="12"/>
  <c r="E45" i="12"/>
  <c r="E44" i="12"/>
  <c r="E43" i="12"/>
  <c r="E42" i="12"/>
  <c r="E41" i="12"/>
  <c r="E40" i="12"/>
  <c r="E39" i="12"/>
  <c r="E38" i="12"/>
  <c r="E37" i="12"/>
  <c r="E36" i="12"/>
  <c r="E35" i="12"/>
  <c r="E161" i="12" l="1"/>
  <c r="F65" i="12"/>
  <c r="F72" i="12" s="1"/>
  <c r="E65" i="12"/>
  <c r="F165" i="12" l="1"/>
  <c r="F168" i="12" l="1"/>
  <c r="AO62" i="26"/>
  <c r="AQ62" i="26" s="1"/>
  <c r="H59" i="1"/>
  <c r="H245" i="1"/>
  <c r="I76" i="6" s="1"/>
  <c r="H302" i="1"/>
  <c r="H280" i="1"/>
  <c r="H272" i="1"/>
  <c r="H271" i="1"/>
  <c r="H129" i="1"/>
  <c r="H236" i="1"/>
  <c r="I67" i="6" s="1"/>
  <c r="H231" i="1"/>
  <c r="H233" i="1" s="1"/>
  <c r="H204" i="1"/>
  <c r="H216" i="1"/>
  <c r="I47" i="6" s="1"/>
  <c r="H195" i="1"/>
  <c r="H197" i="1" s="1"/>
  <c r="H207" i="1" s="1"/>
  <c r="H145" i="1"/>
  <c r="H141" i="1"/>
  <c r="H140" i="1"/>
  <c r="H130" i="1"/>
  <c r="H128" i="1"/>
  <c r="H127" i="1"/>
  <c r="H120" i="1"/>
  <c r="H144" i="1"/>
  <c r="H79" i="1"/>
  <c r="H105" i="1"/>
  <c r="H286" i="1"/>
  <c r="H50" i="1"/>
  <c r="H61" i="1"/>
  <c r="H136" i="1"/>
  <c r="I165" i="12"/>
  <c r="I168" i="12" s="1"/>
  <c r="H165" i="12"/>
  <c r="H168" i="12" s="1"/>
  <c r="G165" i="12"/>
  <c r="G168" i="12" s="1"/>
  <c r="E20" i="12"/>
  <c r="H203" i="1" s="1"/>
  <c r="I109" i="12"/>
  <c r="H109" i="12"/>
  <c r="G109" i="12"/>
  <c r="F109" i="12"/>
  <c r="I108" i="12"/>
  <c r="H108" i="12"/>
  <c r="G108" i="12"/>
  <c r="I107" i="12"/>
  <c r="G107" i="12"/>
  <c r="E11" i="12"/>
  <c r="H76" i="1" s="1"/>
  <c r="E34" i="3"/>
  <c r="E26" i="3"/>
  <c r="E17" i="3"/>
  <c r="D24" i="5"/>
  <c r="H279" i="1" s="1"/>
  <c r="I61" i="6"/>
  <c r="I60" i="6"/>
  <c r="I59" i="6"/>
  <c r="I37" i="6"/>
  <c r="I26" i="6" s="1"/>
  <c r="I33" i="6"/>
  <c r="I32" i="6"/>
  <c r="I31" i="6"/>
  <c r="I24" i="6"/>
  <c r="I25" i="6"/>
  <c r="I27" i="6"/>
  <c r="I21" i="6"/>
  <c r="I18" i="6"/>
  <c r="I154" i="7"/>
  <c r="H186" i="1" s="1"/>
  <c r="I17" i="6" s="1"/>
  <c r="G136" i="7"/>
  <c r="H109" i="1" s="1"/>
  <c r="I79" i="7"/>
  <c r="H126" i="1"/>
  <c r="H164" i="1"/>
  <c r="AO63" i="26"/>
  <c r="AP63" i="26" s="1"/>
  <c r="AO61" i="26"/>
  <c r="AP61" i="26" s="1"/>
  <c r="AO60" i="26"/>
  <c r="AQ60" i="26" s="1"/>
  <c r="AO59" i="26"/>
  <c r="AP59" i="26" s="1"/>
  <c r="AO58" i="26"/>
  <c r="AQ58" i="26" s="1"/>
  <c r="AO57" i="26"/>
  <c r="AP57" i="26" s="1"/>
  <c r="AO56" i="26"/>
  <c r="AQ56" i="26" s="1"/>
  <c r="AO55" i="26"/>
  <c r="AP55" i="26" s="1"/>
  <c r="AO54" i="26"/>
  <c r="AQ54" i="26" s="1"/>
  <c r="AO53" i="26"/>
  <c r="AP53" i="26" s="1"/>
  <c r="AO52" i="26"/>
  <c r="AQ52" i="26" s="1"/>
  <c r="AO51" i="26"/>
  <c r="AP51" i="26" s="1"/>
  <c r="AO50" i="26"/>
  <c r="AQ50" i="26" s="1"/>
  <c r="AO49" i="26"/>
  <c r="AP49" i="26" s="1"/>
  <c r="AO48" i="26"/>
  <c r="AQ48" i="26" s="1"/>
  <c r="AO47" i="26"/>
  <c r="AP47" i="26" s="1"/>
  <c r="AO46" i="26"/>
  <c r="AQ46" i="26" s="1"/>
  <c r="AO45" i="26"/>
  <c r="AP45" i="26" s="1"/>
  <c r="AO44" i="26"/>
  <c r="AQ44" i="26" s="1"/>
  <c r="AO43" i="26"/>
  <c r="AP43" i="26" s="1"/>
  <c r="AO42" i="26"/>
  <c r="AQ42" i="26" s="1"/>
  <c r="AO41" i="26"/>
  <c r="AP41" i="26" s="1"/>
  <c r="AO40" i="26"/>
  <c r="AQ40" i="26" s="1"/>
  <c r="AO39" i="26"/>
  <c r="AP39" i="26" s="1"/>
  <c r="AO38" i="26"/>
  <c r="AQ38" i="26" s="1"/>
  <c r="AO37" i="26"/>
  <c r="AP37" i="26" s="1"/>
  <c r="AO36" i="26"/>
  <c r="AQ36" i="26" s="1"/>
  <c r="AO35" i="26"/>
  <c r="AP35" i="26" s="1"/>
  <c r="AO34" i="26"/>
  <c r="AQ34" i="26" s="1"/>
  <c r="AO33" i="26"/>
  <c r="AP33" i="26" s="1"/>
  <c r="AO32" i="26"/>
  <c r="AQ32" i="26" s="1"/>
  <c r="C16" i="29"/>
  <c r="C17" i="29" s="1"/>
  <c r="C18" i="29" s="1"/>
  <c r="C19" i="29" s="1"/>
  <c r="C21" i="29" s="1"/>
  <c r="C23" i="29" s="1"/>
  <c r="C25" i="29" s="1"/>
  <c r="C26" i="29" s="1"/>
  <c r="C27" i="29" s="1"/>
  <c r="C28" i="29" s="1"/>
  <c r="C30" i="29" s="1"/>
  <c r="C32" i="29" s="1"/>
  <c r="C34" i="29" s="1"/>
  <c r="C35" i="29" s="1"/>
  <c r="C36" i="29" s="1"/>
  <c r="C37" i="29" s="1"/>
  <c r="C39" i="29" s="1"/>
  <c r="C41" i="29" s="1"/>
  <c r="C50" i="29" s="1"/>
  <c r="C52" i="29" s="1"/>
  <c r="C53" i="29" s="1"/>
  <c r="C54" i="29" s="1"/>
  <c r="C55" i="29" s="1"/>
  <c r="C57" i="29" s="1"/>
  <c r="C59" i="29" s="1"/>
  <c r="C68" i="29" s="1"/>
  <c r="C69" i="29" s="1"/>
  <c r="C70" i="29" s="1"/>
  <c r="C71" i="29" s="1"/>
  <c r="C73" i="29" s="1"/>
  <c r="C75" i="29" s="1"/>
  <c r="C77" i="29" s="1"/>
  <c r="C86" i="29" s="1"/>
  <c r="C87" i="29" s="1"/>
  <c r="C89" i="29" s="1"/>
  <c r="C101" i="29" s="1"/>
  <c r="C103" i="29" s="1"/>
  <c r="C104" i="29" s="1"/>
  <c r="C105" i="29" s="1"/>
  <c r="C106" i="29" s="1"/>
  <c r="C108" i="29" s="1"/>
  <c r="C110" i="29" s="1"/>
  <c r="C112" i="29" s="1"/>
  <c r="C113" i="29" s="1"/>
  <c r="C114" i="29" s="1"/>
  <c r="C115" i="29" s="1"/>
  <c r="C117" i="29" s="1"/>
  <c r="C119" i="29" s="1"/>
  <c r="C121" i="29" s="1"/>
  <c r="C122" i="29" s="1"/>
  <c r="C123" i="29" s="1"/>
  <c r="C124" i="29" s="1"/>
  <c r="C126" i="29" s="1"/>
  <c r="C128" i="29" s="1"/>
  <c r="C137" i="29" s="1"/>
  <c r="C139" i="29" s="1"/>
  <c r="C140" i="29" s="1"/>
  <c r="C141" i="29" s="1"/>
  <c r="C142" i="29" s="1"/>
  <c r="C144" i="29" s="1"/>
  <c r="C146" i="29" s="1"/>
  <c r="C148" i="29" s="1"/>
  <c r="C149" i="29" s="1"/>
  <c r="C150" i="29" s="1"/>
  <c r="C151" i="29" s="1"/>
  <c r="C153" i="29" s="1"/>
  <c r="C155" i="29" s="1"/>
  <c r="C157" i="29" s="1"/>
  <c r="C158" i="29" s="1"/>
  <c r="C159" i="29" s="1"/>
  <c r="C160" i="29" s="1"/>
  <c r="C162" i="29" s="1"/>
  <c r="C164" i="29" s="1"/>
  <c r="C173" i="29" s="1"/>
  <c r="C174" i="29" s="1"/>
  <c r="C175" i="29" s="1"/>
  <c r="C176" i="29" s="1"/>
  <c r="C178" i="29" s="1"/>
  <c r="C180" i="29" s="1"/>
  <c r="C182" i="29" s="1"/>
  <c r="C191" i="29" s="1"/>
  <c r="C192" i="29" s="1"/>
  <c r="C194" i="29" s="1"/>
  <c r="C205" i="29" s="1"/>
  <c r="C206" i="29" s="1"/>
  <c r="C208" i="29" s="1"/>
  <c r="H237" i="1" l="1"/>
  <c r="H247" i="1"/>
  <c r="E165" i="12"/>
  <c r="E168" i="12" s="1"/>
  <c r="G112" i="12"/>
  <c r="I112" i="12"/>
  <c r="E109" i="12"/>
  <c r="H112" i="12"/>
  <c r="E36" i="3"/>
  <c r="H47" i="1"/>
  <c r="H65" i="1" s="1"/>
  <c r="J194" i="7"/>
  <c r="H63" i="1"/>
  <c r="H142" i="1"/>
  <c r="I28" i="6"/>
  <c r="I38" i="6" s="1"/>
  <c r="H295" i="1"/>
  <c r="H188" i="1"/>
  <c r="I19" i="6" s="1"/>
  <c r="H205" i="1"/>
  <c r="I34" i="6"/>
  <c r="H165" i="1"/>
  <c r="H168" i="1" s="1"/>
  <c r="I46" i="6"/>
  <c r="H60" i="1"/>
  <c r="H62" i="1" s="1"/>
  <c r="H98" i="1"/>
  <c r="H99" i="1" s="1"/>
  <c r="H101" i="1" s="1"/>
  <c r="H169" i="1"/>
  <c r="H135" i="1"/>
  <c r="H137" i="1" s="1"/>
  <c r="I62" i="6"/>
  <c r="I78" i="6" s="1"/>
  <c r="H232" i="1"/>
  <c r="H273" i="1"/>
  <c r="I35" i="6"/>
  <c r="H146" i="1"/>
  <c r="I74" i="12"/>
  <c r="I170" i="12"/>
  <c r="I114" i="12"/>
  <c r="F26" i="3"/>
  <c r="G26" i="3" s="1"/>
  <c r="E115" i="7"/>
  <c r="E70" i="12"/>
  <c r="E68" i="12"/>
  <c r="E69" i="12"/>
  <c r="E67" i="12"/>
  <c r="E72" i="12" l="1"/>
  <c r="H171" i="1"/>
  <c r="H66" i="1"/>
  <c r="H214" i="1"/>
  <c r="H152" i="1" s="1"/>
  <c r="L196" i="7"/>
  <c r="H243" i="1" s="1"/>
  <c r="H208" i="1"/>
  <c r="H64" i="1"/>
  <c r="I36" i="6"/>
  <c r="I45" i="6" s="1"/>
  <c r="L197" i="7"/>
  <c r="H244" i="1" s="1"/>
  <c r="I75" i="6" s="1"/>
  <c r="I63" i="6"/>
  <c r="I64" i="6"/>
  <c r="I68" i="6" s="1"/>
  <c r="H170" i="1"/>
  <c r="H274" i="1"/>
  <c r="G199" i="12"/>
  <c r="H68" i="1" l="1"/>
  <c r="I74" i="6"/>
  <c r="H172" i="1"/>
  <c r="I39" i="6"/>
  <c r="I42" i="6" s="1"/>
  <c r="I50" i="6" s="1"/>
  <c r="H211" i="1"/>
  <c r="H219" i="1" s="1"/>
  <c r="H212" i="1"/>
  <c r="H84" i="1"/>
  <c r="F199" i="12"/>
  <c r="H175" i="1" l="1"/>
  <c r="H262" i="1" s="1"/>
  <c r="H83" i="1"/>
  <c r="H85" i="1" s="1"/>
  <c r="H210" i="1"/>
  <c r="H218" i="1" s="1"/>
  <c r="I43" i="6"/>
  <c r="H220" i="1"/>
  <c r="H221" i="1" l="1"/>
  <c r="I51" i="6"/>
  <c r="I41" i="6"/>
  <c r="I49" i="6" s="1"/>
  <c r="E49" i="3"/>
  <c r="E55" i="3" s="1"/>
  <c r="I52" i="6" l="1"/>
  <c r="G78" i="12"/>
  <c r="G10" i="12" s="1"/>
  <c r="G174" i="12"/>
  <c r="G13" i="12" s="1"/>
  <c r="C336" i="1"/>
  <c r="F107" i="12"/>
  <c r="F108" i="12"/>
  <c r="E108" i="12" s="1"/>
  <c r="F237" i="1"/>
  <c r="E79" i="1"/>
  <c r="E100" i="1"/>
  <c r="E263" i="1"/>
  <c r="G78" i="6"/>
  <c r="G68" i="6"/>
  <c r="F248" i="1"/>
  <c r="F247" i="1"/>
  <c r="F246" i="1"/>
  <c r="F87" i="1"/>
  <c r="F85" i="1"/>
  <c r="F80" i="1"/>
  <c r="A199" i="7"/>
  <c r="A198" i="7"/>
  <c r="A197" i="7"/>
  <c r="A196" i="7"/>
  <c r="A194" i="7"/>
  <c r="E235" i="1"/>
  <c r="E245" i="1"/>
  <c r="E244" i="1"/>
  <c r="E243" i="1"/>
  <c r="E242" i="1"/>
  <c r="A67" i="6"/>
  <c r="A68" i="6"/>
  <c r="G70" i="6"/>
  <c r="A69" i="6"/>
  <c r="A70" i="6"/>
  <c r="A73" i="6"/>
  <c r="A74" i="6"/>
  <c r="A75" i="6"/>
  <c r="A76" i="6"/>
  <c r="A77" i="6"/>
  <c r="G77" i="6"/>
  <c r="A78" i="6"/>
  <c r="A79" i="6"/>
  <c r="G79" i="6"/>
  <c r="A81" i="6"/>
  <c r="G83" i="6"/>
  <c r="E84" i="1"/>
  <c r="E83" i="1"/>
  <c r="E78" i="1"/>
  <c r="E77" i="1"/>
  <c r="E76" i="1"/>
  <c r="E75" i="1"/>
  <c r="E229" i="1"/>
  <c r="C18" i="11"/>
  <c r="C14" i="11"/>
  <c r="B14" i="11"/>
  <c r="A1" i="11"/>
  <c r="D39" i="26"/>
  <c r="D41" i="26" s="1"/>
  <c r="D43" i="26" s="1"/>
  <c r="D45" i="26" s="1"/>
  <c r="D47" i="26" s="1"/>
  <c r="D49" i="26" s="1"/>
  <c r="D51" i="26" s="1"/>
  <c r="D53" i="26" s="1"/>
  <c r="D55" i="26" s="1"/>
  <c r="D57" i="26" s="1"/>
  <c r="D59" i="26" s="1"/>
  <c r="D61" i="26" s="1"/>
  <c r="D63" i="26" s="1"/>
  <c r="D65" i="26" s="1"/>
  <c r="D67" i="26" s="1"/>
  <c r="D69" i="26" s="1"/>
  <c r="D71" i="26" s="1"/>
  <c r="C39" i="26"/>
  <c r="C41" i="26" s="1"/>
  <c r="C43" i="26" s="1"/>
  <c r="C45" i="26" s="1"/>
  <c r="C47" i="26" s="1"/>
  <c r="C49" i="26" s="1"/>
  <c r="C51" i="26" s="1"/>
  <c r="C53" i="26" s="1"/>
  <c r="C55" i="26" s="1"/>
  <c r="C57" i="26" s="1"/>
  <c r="C59" i="26" s="1"/>
  <c r="C61" i="26" s="1"/>
  <c r="C63" i="26" s="1"/>
  <c r="C65" i="26" s="1"/>
  <c r="C67" i="26" s="1"/>
  <c r="C69" i="26" s="1"/>
  <c r="C71" i="26" s="1"/>
  <c r="C73" i="26" s="1"/>
  <c r="C75" i="26" s="1"/>
  <c r="C77" i="26" s="1"/>
  <c r="C79" i="26" s="1"/>
  <c r="C81" i="26" s="1"/>
  <c r="C83" i="26" s="1"/>
  <c r="C85" i="26" s="1"/>
  <c r="C87" i="26" s="1"/>
  <c r="C89" i="26" s="1"/>
  <c r="C91" i="26" s="1"/>
  <c r="C93" i="26" s="1"/>
  <c r="C95" i="26" s="1"/>
  <c r="C97" i="26" s="1"/>
  <c r="C99" i="26" s="1"/>
  <c r="C101" i="26" s="1"/>
  <c r="C103" i="26" s="1"/>
  <c r="C105" i="26" s="1"/>
  <c r="D38" i="26"/>
  <c r="D40" i="26" s="1"/>
  <c r="D42" i="26" s="1"/>
  <c r="D44" i="26" s="1"/>
  <c r="D46" i="26" s="1"/>
  <c r="D48" i="26" s="1"/>
  <c r="D50" i="26" s="1"/>
  <c r="D52" i="26" s="1"/>
  <c r="D54" i="26" s="1"/>
  <c r="D56" i="26" s="1"/>
  <c r="D58" i="26" s="1"/>
  <c r="D60" i="26" s="1"/>
  <c r="D62" i="26" s="1"/>
  <c r="D64" i="26" s="1"/>
  <c r="D66" i="26" s="1"/>
  <c r="D68" i="26" s="1"/>
  <c r="D70" i="26" s="1"/>
  <c r="C38" i="26"/>
  <c r="C40" i="26" s="1"/>
  <c r="C42" i="26" s="1"/>
  <c r="C44" i="26" s="1"/>
  <c r="C46" i="26" s="1"/>
  <c r="C48" i="26" s="1"/>
  <c r="C50" i="26" s="1"/>
  <c r="C52" i="26" s="1"/>
  <c r="C54" i="26" s="1"/>
  <c r="C56" i="26" s="1"/>
  <c r="C58" i="26" s="1"/>
  <c r="C60" i="26" s="1"/>
  <c r="C62" i="26" s="1"/>
  <c r="C64" i="26" s="1"/>
  <c r="C66" i="26" s="1"/>
  <c r="C68" i="26" s="1"/>
  <c r="C70" i="26" s="1"/>
  <c r="C72" i="26" s="1"/>
  <c r="C74" i="26" s="1"/>
  <c r="C76" i="26" s="1"/>
  <c r="C78" i="26" s="1"/>
  <c r="C80" i="26" s="1"/>
  <c r="C82" i="26" s="1"/>
  <c r="C84" i="26" s="1"/>
  <c r="C86" i="26" s="1"/>
  <c r="C88" i="26" s="1"/>
  <c r="C90" i="26" s="1"/>
  <c r="C92" i="26" s="1"/>
  <c r="C94" i="26" s="1"/>
  <c r="C96" i="26" s="1"/>
  <c r="C98" i="26" s="1"/>
  <c r="C100" i="26" s="1"/>
  <c r="C102" i="26" s="1"/>
  <c r="C104" i="26" s="1"/>
  <c r="C35" i="26"/>
  <c r="D34" i="26"/>
  <c r="D33" i="26"/>
  <c r="D35" i="26" s="1"/>
  <c r="AK29" i="26"/>
  <c r="AG29" i="26"/>
  <c r="E29" i="26"/>
  <c r="A22" i="26"/>
  <c r="A23" i="26"/>
  <c r="A24" i="26"/>
  <c r="A25" i="26"/>
  <c r="A26" i="26"/>
  <c r="AL21" i="26"/>
  <c r="AM21" i="26"/>
  <c r="AN21" i="26"/>
  <c r="AH21" i="26"/>
  <c r="AI21" i="26"/>
  <c r="AJ21" i="26"/>
  <c r="F15" i="26"/>
  <c r="F10" i="26"/>
  <c r="F9" i="26"/>
  <c r="C64" i="27"/>
  <c r="C63" i="27"/>
  <c r="C62" i="27"/>
  <c r="C61" i="27"/>
  <c r="C60" i="27"/>
  <c r="C59" i="27"/>
  <c r="C58" i="27"/>
  <c r="C57" i="27"/>
  <c r="C56" i="27"/>
  <c r="C55" i="27"/>
  <c r="C54" i="27"/>
  <c r="C53" i="27"/>
  <c r="G39" i="27"/>
  <c r="G40" i="27" s="1"/>
  <c r="G41" i="27" s="1"/>
  <c r="G42" i="27" s="1"/>
  <c r="G43" i="27" s="1"/>
  <c r="G44" i="27" s="1"/>
  <c r="G45" i="27" s="1"/>
  <c r="G46" i="27" s="1"/>
  <c r="G47" i="27" s="1"/>
  <c r="G48" i="27" s="1"/>
  <c r="G49" i="27" s="1"/>
  <c r="F38" i="27"/>
  <c r="I183" i="7"/>
  <c r="I186" i="7"/>
  <c r="G183" i="7"/>
  <c r="G178" i="7"/>
  <c r="F178" i="7"/>
  <c r="C178" i="7"/>
  <c r="G176" i="7" s="1"/>
  <c r="C172" i="7"/>
  <c r="B171" i="7"/>
  <c r="A169" i="7"/>
  <c r="C162" i="7"/>
  <c r="G160" i="7" s="1"/>
  <c r="B161" i="7"/>
  <c r="C154" i="7"/>
  <c r="I146" i="7"/>
  <c r="H119" i="1" s="1"/>
  <c r="C146" i="7"/>
  <c r="I143" i="7"/>
  <c r="H118" i="1" s="1"/>
  <c r="C143" i="7"/>
  <c r="C134" i="7"/>
  <c r="G132" i="7" s="1"/>
  <c r="D108" i="7"/>
  <c r="G104" i="7"/>
  <c r="C98" i="7"/>
  <c r="G96" i="7" s="1"/>
  <c r="C92" i="7"/>
  <c r="C86" i="7"/>
  <c r="C79" i="7"/>
  <c r="C73" i="7"/>
  <c r="C61" i="7"/>
  <c r="C54" i="7"/>
  <c r="C48" i="7"/>
  <c r="C45" i="7"/>
  <c r="C43" i="7"/>
  <c r="G41" i="7"/>
  <c r="G52" i="7"/>
  <c r="C32" i="7"/>
  <c r="C23" i="7"/>
  <c r="C20" i="7"/>
  <c r="C17" i="7"/>
  <c r="C14" i="7"/>
  <c r="C10" i="7"/>
  <c r="C7" i="7"/>
  <c r="G1" i="7"/>
  <c r="A83" i="6"/>
  <c r="G61" i="6"/>
  <c r="C54" i="6"/>
  <c r="C52" i="6"/>
  <c r="F51" i="6"/>
  <c r="D51" i="6"/>
  <c r="F50" i="6"/>
  <c r="D50" i="6"/>
  <c r="F49" i="6"/>
  <c r="D49" i="6"/>
  <c r="F47" i="6"/>
  <c r="D47" i="6"/>
  <c r="F46" i="6"/>
  <c r="D46" i="6"/>
  <c r="F45" i="6"/>
  <c r="D45" i="6"/>
  <c r="F43" i="6"/>
  <c r="D43" i="6"/>
  <c r="F42" i="6"/>
  <c r="D42" i="6"/>
  <c r="F41" i="6"/>
  <c r="D41" i="6"/>
  <c r="D39" i="6"/>
  <c r="D38" i="6"/>
  <c r="D37" i="6"/>
  <c r="D36" i="6"/>
  <c r="D35" i="6"/>
  <c r="G34" i="6"/>
  <c r="D34" i="6"/>
  <c r="D33" i="6"/>
  <c r="D32" i="6"/>
  <c r="D31" i="6"/>
  <c r="A31" i="6"/>
  <c r="A32" i="6"/>
  <c r="A33" i="6"/>
  <c r="A34" i="6"/>
  <c r="A35" i="6"/>
  <c r="A36" i="6"/>
  <c r="A37" i="6"/>
  <c r="A38" i="6"/>
  <c r="A39" i="6"/>
  <c r="A41" i="6"/>
  <c r="A42" i="6"/>
  <c r="A43" i="6"/>
  <c r="A45" i="6"/>
  <c r="A46" i="6"/>
  <c r="A47" i="6"/>
  <c r="A49" i="6"/>
  <c r="A50" i="6"/>
  <c r="A51" i="6"/>
  <c r="A52" i="6"/>
  <c r="A54" i="6"/>
  <c r="C30" i="6"/>
  <c r="D28" i="6"/>
  <c r="D27" i="6"/>
  <c r="D26" i="6"/>
  <c r="D24" i="6"/>
  <c r="A24" i="6"/>
  <c r="C23" i="6"/>
  <c r="F21" i="6"/>
  <c r="C21" i="6"/>
  <c r="D19" i="6"/>
  <c r="G18" i="6"/>
  <c r="D18" i="6"/>
  <c r="G17" i="6"/>
  <c r="D17" i="6"/>
  <c r="A17" i="6"/>
  <c r="A18" i="6"/>
  <c r="C16" i="6"/>
  <c r="C14" i="6"/>
  <c r="D9" i="6"/>
  <c r="A1" i="6"/>
  <c r="A15" i="5"/>
  <c r="A16" i="5"/>
  <c r="A17" i="5"/>
  <c r="A18" i="5"/>
  <c r="A19" i="5"/>
  <c r="A20" i="5"/>
  <c r="A21" i="5"/>
  <c r="A22" i="5"/>
  <c r="A24" i="5"/>
  <c r="A1" i="5"/>
  <c r="A1" i="3"/>
  <c r="E306" i="1"/>
  <c r="E178" i="7" s="1"/>
  <c r="C295" i="1"/>
  <c r="C285" i="1"/>
  <c r="E280" i="1"/>
  <c r="E162" i="7" s="1"/>
  <c r="E272" i="1"/>
  <c r="E98" i="7" s="1"/>
  <c r="C271" i="1"/>
  <c r="E228" i="1"/>
  <c r="E86" i="7" s="1"/>
  <c r="C26" i="26"/>
  <c r="E216" i="1"/>
  <c r="E212" i="1"/>
  <c r="E210" i="1"/>
  <c r="F204" i="1"/>
  <c r="G35" i="6" s="1"/>
  <c r="E204" i="1"/>
  <c r="E187" i="1"/>
  <c r="F169" i="1"/>
  <c r="E167" i="1"/>
  <c r="F164" i="1"/>
  <c r="E164" i="1"/>
  <c r="E163" i="1"/>
  <c r="E160" i="1"/>
  <c r="E145" i="1"/>
  <c r="E79" i="7" s="1"/>
  <c r="E141" i="1"/>
  <c r="E92" i="7" s="1"/>
  <c r="E140" i="1"/>
  <c r="E73" i="7" s="1"/>
  <c r="F136" i="1"/>
  <c r="E134" i="1"/>
  <c r="E54" i="7" s="1"/>
  <c r="E132" i="1"/>
  <c r="E127" i="1"/>
  <c r="F126" i="1"/>
  <c r="E122" i="1"/>
  <c r="E20" i="7" s="1"/>
  <c r="E121" i="1"/>
  <c r="F120" i="1"/>
  <c r="F129" i="1" s="1"/>
  <c r="E109" i="1"/>
  <c r="F134" i="7" s="1"/>
  <c r="F98" i="1"/>
  <c r="E97" i="1"/>
  <c r="E17" i="7" s="1"/>
  <c r="E93" i="1"/>
  <c r="E90" i="1"/>
  <c r="F63" i="1"/>
  <c r="C63" i="1"/>
  <c r="C61" i="1"/>
  <c r="E59" i="1"/>
  <c r="E58" i="1"/>
  <c r="E56" i="1"/>
  <c r="E48" i="7" s="1"/>
  <c r="F50" i="1"/>
  <c r="E50" i="1"/>
  <c r="E32" i="7" s="1"/>
  <c r="F45" i="1"/>
  <c r="E37" i="1"/>
  <c r="E35" i="1"/>
  <c r="E45" i="7" s="1"/>
  <c r="E21" i="1"/>
  <c r="E7" i="7" s="1"/>
  <c r="E20" i="1"/>
  <c r="E18" i="1"/>
  <c r="E43" i="7" s="1"/>
  <c r="A18" i="1"/>
  <c r="A43" i="7" s="1"/>
  <c r="A11" i="1"/>
  <c r="A12" i="1" s="1"/>
  <c r="A13" i="1" s="1"/>
  <c r="F15" i="1" s="1"/>
  <c r="A59" i="6"/>
  <c r="A60" i="6"/>
  <c r="A61" i="6"/>
  <c r="A62" i="6"/>
  <c r="G7" i="6"/>
  <c r="I92" i="7"/>
  <c r="A27" i="26"/>
  <c r="A28" i="26"/>
  <c r="A29" i="26"/>
  <c r="A30" i="26"/>
  <c r="A31" i="26"/>
  <c r="A32" i="26"/>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74" i="26" s="1"/>
  <c r="A75" i="26" s="1"/>
  <c r="A76" i="26" s="1"/>
  <c r="A77" i="26" s="1"/>
  <c r="G186" i="7"/>
  <c r="K183" i="7"/>
  <c r="K186" i="7"/>
  <c r="A93" i="1"/>
  <c r="A237" i="1"/>
  <c r="A238" i="1" s="1"/>
  <c r="A239" i="1" s="1"/>
  <c r="A114" i="7" l="1"/>
  <c r="F112" i="12"/>
  <c r="E107" i="12"/>
  <c r="H123" i="1"/>
  <c r="F39" i="27"/>
  <c r="F40" i="27" s="1"/>
  <c r="F41" i="27" s="1"/>
  <c r="F42" i="27" s="1"/>
  <c r="F43" i="27" s="1"/>
  <c r="F44" i="27" s="1"/>
  <c r="F45" i="27" s="1"/>
  <c r="F46" i="27" s="1"/>
  <c r="F47" i="27" s="1"/>
  <c r="F48" i="27" s="1"/>
  <c r="F49" i="27" s="1"/>
  <c r="F53" i="27" s="1"/>
  <c r="F54" i="27" s="1"/>
  <c r="F55" i="27" s="1"/>
  <c r="F56" i="27" s="1"/>
  <c r="F57" i="27" s="1"/>
  <c r="F58" i="27" s="1"/>
  <c r="F59" i="27" s="1"/>
  <c r="F60" i="27" s="1"/>
  <c r="F61" i="27" s="1"/>
  <c r="F62" i="27" s="1"/>
  <c r="F63" i="27" s="1"/>
  <c r="F64" i="27" s="1"/>
  <c r="A78" i="26"/>
  <c r="A79" i="26" s="1"/>
  <c r="A80" i="26" s="1"/>
  <c r="A81" i="26" s="1"/>
  <c r="A82" i="26" s="1"/>
  <c r="A83" i="26" s="1"/>
  <c r="A84" i="26" s="1"/>
  <c r="A85" i="26" s="1"/>
  <c r="A86" i="26" s="1"/>
  <c r="A87" i="26" s="1"/>
  <c r="A88" i="26" s="1"/>
  <c r="A89" i="26" s="1"/>
  <c r="A90" i="26" s="1"/>
  <c r="A91" i="26" s="1"/>
  <c r="A92" i="26" s="1"/>
  <c r="A93" i="26" s="1"/>
  <c r="A94" i="26" s="1"/>
  <c r="A95" i="26" s="1"/>
  <c r="A96" i="26" s="1"/>
  <c r="A97" i="26" s="1"/>
  <c r="A98" i="26" s="1"/>
  <c r="A99" i="26" s="1"/>
  <c r="A100" i="26" s="1"/>
  <c r="A101" i="26" s="1"/>
  <c r="A102" i="26" s="1"/>
  <c r="A103" i="26" s="1"/>
  <c r="A104" i="26" s="1"/>
  <c r="A105" i="26" s="1"/>
  <c r="A107" i="26" s="1"/>
  <c r="G118" i="12"/>
  <c r="F174" i="12"/>
  <c r="F13" i="12" s="1"/>
  <c r="D120" i="7"/>
  <c r="E105" i="12"/>
  <c r="E112" i="12" s="1"/>
  <c r="F118" i="12"/>
  <c r="F12" i="12" s="1"/>
  <c r="C32" i="26"/>
  <c r="C34" i="26" s="1"/>
  <c r="A97" i="1"/>
  <c r="A17" i="7" s="1"/>
  <c r="F13" i="1"/>
  <c r="A250" i="1"/>
  <c r="A252" i="1" s="1"/>
  <c r="A20" i="1"/>
  <c r="L194" i="7"/>
  <c r="F239" i="1"/>
  <c r="G12" i="12" l="1"/>
  <c r="G15" i="12" s="1"/>
  <c r="L199" i="7"/>
  <c r="H242" i="1"/>
  <c r="H246" i="1" s="1"/>
  <c r="F252" i="1"/>
  <c r="I118" i="12"/>
  <c r="I12" i="12" s="1"/>
  <c r="F115" i="7"/>
  <c r="H93" i="1" s="1"/>
  <c r="I174" i="12"/>
  <c r="I13" i="12" s="1"/>
  <c r="A98" i="1"/>
  <c r="A99" i="1" s="1"/>
  <c r="A100" i="1" s="1"/>
  <c r="A101" i="1" s="1"/>
  <c r="A21" i="1"/>
  <c r="F22" i="1" s="1"/>
  <c r="A257" i="1"/>
  <c r="A258" i="1" s="1"/>
  <c r="A259" i="1" s="1"/>
  <c r="A261" i="1" s="1"/>
  <c r="F266" i="1"/>
  <c r="A104" i="1" l="1"/>
  <c r="I73" i="6"/>
  <c r="I77" i="6" s="1"/>
  <c r="I79" i="6" s="1"/>
  <c r="H248" i="1"/>
  <c r="E120" i="7"/>
  <c r="F120" i="7" s="1"/>
  <c r="H151" i="1" s="1"/>
  <c r="H153" i="1" s="1"/>
  <c r="F99" i="1"/>
  <c r="F101" i="1"/>
  <c r="A105" i="1"/>
  <c r="A106" i="1" s="1"/>
  <c r="A7" i="7"/>
  <c r="A22" i="1"/>
  <c r="F61" i="1"/>
  <c r="A262" i="1"/>
  <c r="A264" i="1" s="1"/>
  <c r="A265" i="1" s="1"/>
  <c r="A266" i="1" s="1"/>
  <c r="A268" i="1" s="1"/>
  <c r="A271" i="1" l="1"/>
  <c r="F275" i="1"/>
  <c r="F268" i="1"/>
  <c r="A24" i="1"/>
  <c r="A26" i="1" s="1"/>
  <c r="F24" i="1"/>
  <c r="A109" i="1"/>
  <c r="F111" i="1" s="1"/>
  <c r="F106" i="1"/>
  <c r="A272" i="1" l="1"/>
  <c r="F273" i="1" s="1"/>
  <c r="A134" i="7"/>
  <c r="A111" i="1"/>
  <c r="A27" i="1"/>
  <c r="A29" i="1" s="1"/>
  <c r="F27" i="1"/>
  <c r="A113" i="1" l="1"/>
  <c r="F258" i="1"/>
  <c r="F30" i="1"/>
  <c r="A30" i="1"/>
  <c r="A98" i="7"/>
  <c r="A273" i="1"/>
  <c r="F274" i="1" l="1"/>
  <c r="A274" i="1"/>
  <c r="F259" i="1"/>
  <c r="A118" i="1"/>
  <c r="A35" i="1"/>
  <c r="F147" i="1"/>
  <c r="F238" i="1"/>
  <c r="G69" i="6" s="1"/>
  <c r="A36" i="1" l="1"/>
  <c r="C313" i="1" s="1"/>
  <c r="F271" i="1"/>
  <c r="A45" i="7"/>
  <c r="A119" i="1"/>
  <c r="A143" i="7"/>
  <c r="A275" i="1"/>
  <c r="F276" i="1" s="1"/>
  <c r="F292" i="1" l="1"/>
  <c r="A276" i="1"/>
  <c r="F285" i="1"/>
  <c r="A146" i="7"/>
  <c r="A120" i="1"/>
  <c r="A37" i="1"/>
  <c r="C314" i="1" s="1"/>
  <c r="A38" i="1" l="1"/>
  <c r="F38" i="1"/>
  <c r="A121" i="1"/>
  <c r="A279" i="1"/>
  <c r="A280" i="1" s="1"/>
  <c r="H38" i="1" l="1"/>
  <c r="H52" i="1" s="1"/>
  <c r="H26" i="1" s="1"/>
  <c r="H27" i="1" s="1"/>
  <c r="F282" i="1"/>
  <c r="A162" i="7"/>
  <c r="A282" i="1"/>
  <c r="A122" i="1"/>
  <c r="C338" i="1"/>
  <c r="A40" i="1"/>
  <c r="H70" i="1" l="1"/>
  <c r="H29" i="1" s="1"/>
  <c r="H30" i="1" s="1"/>
  <c r="A41" i="1"/>
  <c r="A42" i="1" s="1"/>
  <c r="A20" i="7"/>
  <c r="A123" i="1"/>
  <c r="F123" i="1"/>
  <c r="A285" i="1"/>
  <c r="F299" i="1"/>
  <c r="H257" i="1" l="1"/>
  <c r="F42" i="1"/>
  <c r="A286" i="1"/>
  <c r="A287" i="1" s="1"/>
  <c r="A288" i="1" s="1"/>
  <c r="A126" i="1"/>
  <c r="A43" i="1"/>
  <c r="A44" i="1" s="1"/>
  <c r="A45" i="1" s="1"/>
  <c r="H147" i="1" l="1"/>
  <c r="H148" i="1" s="1"/>
  <c r="H155" i="1" s="1"/>
  <c r="H238" i="1"/>
  <c r="F17" i="3"/>
  <c r="G17" i="3" s="1"/>
  <c r="F34" i="3"/>
  <c r="G34" i="3" s="1"/>
  <c r="H171" i="12"/>
  <c r="H174" i="12" s="1"/>
  <c r="H75" i="12"/>
  <c r="H115" i="12"/>
  <c r="H118" i="12" s="1"/>
  <c r="A127" i="1"/>
  <c r="A61" i="7"/>
  <c r="D9" i="26"/>
  <c r="A289" i="1"/>
  <c r="F287" i="1"/>
  <c r="F44" i="1"/>
  <c r="A46" i="1"/>
  <c r="G36" i="3" l="1"/>
  <c r="H179" i="1" s="1"/>
  <c r="H181" i="1" s="1"/>
  <c r="H264" i="1" s="1"/>
  <c r="H13" i="12"/>
  <c r="E13" i="12" s="1"/>
  <c r="H78" i="1" s="1"/>
  <c r="E174" i="12"/>
  <c r="I69" i="6"/>
  <c r="I70" i="6" s="1"/>
  <c r="H239" i="1"/>
  <c r="H12" i="12"/>
  <c r="E12" i="12" s="1"/>
  <c r="H77" i="1" s="1"/>
  <c r="E118" i="12"/>
  <c r="H104" i="1"/>
  <c r="H106" i="1" s="1"/>
  <c r="H261" i="1"/>
  <c r="A47" i="1"/>
  <c r="F48" i="1" s="1"/>
  <c r="A292" i="1"/>
  <c r="D15" i="26"/>
  <c r="F46" i="1"/>
  <c r="A63" i="7"/>
  <c r="A128" i="1"/>
  <c r="A64" i="7" l="1"/>
  <c r="A129" i="1"/>
  <c r="A293" i="1"/>
  <c r="A294" i="1" s="1"/>
  <c r="A10" i="7"/>
  <c r="A48" i="1"/>
  <c r="F65" i="1"/>
  <c r="F294" i="1" l="1"/>
  <c r="A295" i="1"/>
  <c r="A296" i="1" s="1"/>
  <c r="A297" i="1" s="1"/>
  <c r="A65" i="7"/>
  <c r="A130" i="1"/>
  <c r="A50" i="1"/>
  <c r="F52" i="1" s="1"/>
  <c r="A32" i="7" l="1"/>
  <c r="A52" i="1"/>
  <c r="A66" i="7"/>
  <c r="A131" i="1"/>
  <c r="A299" i="1"/>
  <c r="D10" i="26"/>
  <c r="F296" i="1"/>
  <c r="A300" i="1" l="1"/>
  <c r="A301" i="1" s="1"/>
  <c r="A302" i="1" s="1"/>
  <c r="F303" i="1" s="1"/>
  <c r="F144" i="1"/>
  <c r="A132" i="1"/>
  <c r="A133" i="1" s="1"/>
  <c r="A134" i="1" s="1"/>
  <c r="F26" i="1"/>
  <c r="A56" i="1"/>
  <c r="A48" i="7" l="1"/>
  <c r="A58" i="1"/>
  <c r="F286" i="1"/>
  <c r="F295" i="1"/>
  <c r="A54" i="7"/>
  <c r="A135" i="1"/>
  <c r="F135" i="1"/>
  <c r="A303" i="1"/>
  <c r="A172" i="7"/>
  <c r="A136" i="1" l="1"/>
  <c r="A137" i="1" s="1"/>
  <c r="A306" i="1"/>
  <c r="F307" i="1" s="1"/>
  <c r="A59" i="1"/>
  <c r="F137" i="1" l="1"/>
  <c r="A60" i="1"/>
  <c r="A14" i="7"/>
  <c r="F60" i="1"/>
  <c r="A178" i="7"/>
  <c r="A307" i="1"/>
  <c r="A140" i="1"/>
  <c r="A141" i="1" l="1"/>
  <c r="A73" i="7"/>
  <c r="A309" i="1"/>
  <c r="F309" i="1"/>
  <c r="A61" i="1"/>
  <c r="A62" i="1" s="1"/>
  <c r="F62" i="1" l="1"/>
  <c r="A63" i="1"/>
  <c r="A64" i="1" s="1"/>
  <c r="A92" i="7"/>
  <c r="A142" i="1"/>
  <c r="F142" i="1"/>
  <c r="A65" i="1" l="1"/>
  <c r="A144" i="1"/>
  <c r="F64" i="1"/>
  <c r="A145" i="1" l="1"/>
  <c r="F146" i="1" s="1"/>
  <c r="A66" i="1"/>
  <c r="F66" i="1"/>
  <c r="A68" i="1" l="1"/>
  <c r="F68" i="1"/>
  <c r="A146" i="1"/>
  <c r="A79" i="7"/>
  <c r="A147" i="1" l="1"/>
  <c r="A148" i="1" s="1"/>
  <c r="A70" i="1"/>
  <c r="F70" i="1"/>
  <c r="F148" i="1" l="1"/>
  <c r="F29" i="1"/>
  <c r="F113" i="1"/>
  <c r="G14" i="6" s="1"/>
  <c r="F257" i="1"/>
  <c r="A151" i="1"/>
  <c r="A117" i="7" l="1"/>
  <c r="A152" i="1"/>
  <c r="A153" i="1" s="1"/>
  <c r="F153" i="1" l="1"/>
  <c r="A155" i="1"/>
  <c r="F155" i="1"/>
  <c r="F261" i="1" l="1"/>
  <c r="F104" i="1"/>
  <c r="A160" i="1"/>
  <c r="A163" i="1" l="1"/>
  <c r="F288" i="1"/>
  <c r="F297" i="1"/>
  <c r="A164" i="1" l="1"/>
  <c r="F165" i="1" s="1"/>
  <c r="A23" i="7" l="1"/>
  <c r="F171" i="1"/>
  <c r="A165" i="1"/>
  <c r="A167" i="1" l="1"/>
  <c r="A168" i="1" s="1"/>
  <c r="F168" i="1" l="1"/>
  <c r="A169" i="1"/>
  <c r="A170" i="1" s="1"/>
  <c r="F170" i="1" l="1"/>
  <c r="A171" i="1"/>
  <c r="A172" i="1" s="1"/>
  <c r="F175" i="1" s="1"/>
  <c r="A175" i="1" l="1"/>
  <c r="F172" i="1"/>
  <c r="F262" i="1" l="1"/>
  <c r="A179" i="1"/>
  <c r="F181" i="1" l="1"/>
  <c r="A181" i="1"/>
  <c r="A186" i="1" l="1"/>
  <c r="F264" i="1"/>
  <c r="A154" i="7" l="1"/>
  <c r="A187" i="1"/>
  <c r="F188" i="1" s="1"/>
  <c r="G19" i="6" s="1"/>
  <c r="A14" i="11" l="1"/>
  <c r="A188" i="1"/>
  <c r="A190" i="1" l="1"/>
  <c r="A193" i="1" l="1"/>
  <c r="A194" i="1" l="1"/>
  <c r="A195" i="1" s="1"/>
  <c r="A196" i="1" s="1"/>
  <c r="A197" i="1" s="1"/>
  <c r="F197" i="1" l="1"/>
  <c r="G28" i="6" s="1"/>
  <c r="F207" i="1"/>
  <c r="G38" i="6" s="1"/>
  <c r="A200" i="1"/>
  <c r="A201" i="1" l="1"/>
  <c r="A202" i="1" s="1"/>
  <c r="A203" i="1" s="1"/>
  <c r="A204" i="1" s="1"/>
  <c r="F205" i="1" s="1"/>
  <c r="G36" i="6" s="1"/>
  <c r="A18" i="11" l="1"/>
  <c r="A205" i="1"/>
  <c r="A206" i="1" l="1"/>
  <c r="F214" i="1"/>
  <c r="G45" i="6" s="1"/>
  <c r="A207" i="1" l="1"/>
  <c r="F195" i="1"/>
  <c r="G26" i="6" s="1"/>
  <c r="F215" i="1"/>
  <c r="G46" i="6" s="1"/>
  <c r="A208" i="1" l="1"/>
  <c r="F212" i="1" s="1"/>
  <c r="G43" i="6" s="1"/>
  <c r="F208" i="1"/>
  <c r="G39" i="6" s="1"/>
  <c r="A210" i="1" l="1"/>
  <c r="F210" i="1"/>
  <c r="G41" i="6" s="1"/>
  <c r="F211" i="1"/>
  <c r="G42" i="6" s="1"/>
  <c r="A211" i="1" l="1"/>
  <c r="C344" i="1" s="1"/>
  <c r="C342" i="1"/>
  <c r="A212" i="1" l="1"/>
  <c r="C348" i="1"/>
  <c r="C346" i="1"/>
  <c r="C345" i="1" l="1"/>
  <c r="C341" i="1"/>
  <c r="A214" i="1"/>
  <c r="C343" i="1"/>
  <c r="C347" i="1"/>
  <c r="F152" i="1" l="1"/>
  <c r="A215" i="1"/>
  <c r="F218" i="1"/>
  <c r="G49" i="6" s="1"/>
  <c r="A216" i="1" l="1"/>
  <c r="F219" i="1"/>
  <c r="G50" i="6" s="1"/>
  <c r="G47" i="6" l="1"/>
  <c r="A218" i="1"/>
  <c r="F220" i="1"/>
  <c r="G51" i="6" s="1"/>
  <c r="A219" i="1" l="1"/>
  <c r="A220" i="1" s="1"/>
  <c r="A221" i="1" s="1"/>
  <c r="F221" i="1" l="1"/>
  <c r="G52" i="6" s="1"/>
  <c r="A223" i="1"/>
  <c r="F223" i="1"/>
  <c r="G54" i="6" s="1"/>
  <c r="F265" i="1" l="1"/>
  <c r="A228" i="1"/>
  <c r="A229" i="1" s="1"/>
  <c r="F289" i="1"/>
  <c r="A86" i="7" l="1"/>
  <c r="A230" i="1"/>
  <c r="A231" i="1" s="1"/>
  <c r="I78" i="12"/>
  <c r="I10" i="12" l="1"/>
  <c r="I15" i="12" s="1"/>
  <c r="H78" i="12"/>
  <c r="H10" i="12" l="1"/>
  <c r="H15" i="12" s="1"/>
  <c r="F78" i="12" l="1"/>
  <c r="E78" i="12" l="1"/>
  <c r="F10" i="12"/>
  <c r="F15" i="12" s="1"/>
  <c r="E10" i="12" l="1"/>
  <c r="E15" i="12" s="1"/>
  <c r="H75" i="1" l="1"/>
  <c r="H80" i="1" s="1"/>
  <c r="H87" i="1" s="1"/>
  <c r="H111" i="1" s="1"/>
  <c r="H258" i="1" l="1"/>
  <c r="H259" i="1" s="1"/>
  <c r="H113" i="1"/>
  <c r="I14" i="6" l="1"/>
  <c r="I54" i="6" s="1"/>
  <c r="H223" i="1"/>
  <c r="H265" i="1" l="1"/>
  <c r="H250" i="1"/>
  <c r="H252" i="1" s="1"/>
  <c r="H266" i="1" s="1"/>
  <c r="I81" i="6"/>
  <c r="I83" i="6" s="1"/>
  <c r="I7" i="6" l="1"/>
  <c r="H293" i="1" s="1"/>
  <c r="H268" i="1"/>
  <c r="H275" i="1" s="1"/>
  <c r="H285" i="1" l="1"/>
  <c r="H292" i="1"/>
  <c r="H294" i="1" s="1"/>
  <c r="H276" i="1"/>
  <c r="H282" i="1" s="1"/>
  <c r="H299" i="1" s="1"/>
  <c r="H297" i="1" l="1"/>
  <c r="L10" i="26" s="1"/>
  <c r="H296" i="1"/>
  <c r="H289" i="1"/>
  <c r="L15" i="26" s="1"/>
  <c r="H288" i="1"/>
  <c r="L9" i="26" s="1"/>
  <c r="H287" i="1"/>
  <c r="E26" i="26" l="1"/>
  <c r="I26" i="26"/>
  <c r="Y26" i="26"/>
  <c r="U26" i="26"/>
  <c r="Q26" i="26"/>
  <c r="AK26" i="26"/>
  <c r="M26" i="26"/>
  <c r="AG27" i="26"/>
  <c r="AG26" i="26"/>
  <c r="L11" i="26"/>
  <c r="T70" i="26" l="1"/>
  <c r="T72" i="26"/>
  <c r="T74" i="26"/>
  <c r="T76" i="26"/>
  <c r="T78" i="26"/>
  <c r="T80" i="26"/>
  <c r="T82" i="26"/>
  <c r="T84" i="26"/>
  <c r="T86" i="26"/>
  <c r="T88" i="26"/>
  <c r="T90" i="26"/>
  <c r="T92" i="26"/>
  <c r="T94" i="26"/>
  <c r="T96" i="26"/>
  <c r="T98" i="26"/>
  <c r="T100" i="26"/>
  <c r="T102" i="26"/>
  <c r="T104" i="26"/>
  <c r="AB70" i="26"/>
  <c r="AB72" i="26"/>
  <c r="AB74" i="26"/>
  <c r="AB76" i="26"/>
  <c r="AB78" i="26"/>
  <c r="AB80" i="26"/>
  <c r="AB82" i="26"/>
  <c r="AB84" i="26"/>
  <c r="AB86" i="26"/>
  <c r="AB88" i="26"/>
  <c r="AB90" i="26"/>
  <c r="AB92" i="26"/>
  <c r="AB94" i="26"/>
  <c r="AB96" i="26"/>
  <c r="AB98" i="26"/>
  <c r="AB100" i="26"/>
  <c r="AB102" i="26"/>
  <c r="AB104" i="26"/>
  <c r="L70" i="26"/>
  <c r="L72" i="26"/>
  <c r="L74" i="26"/>
  <c r="L76" i="26"/>
  <c r="L78" i="26"/>
  <c r="L80" i="26"/>
  <c r="L82" i="26"/>
  <c r="L84" i="26"/>
  <c r="L86" i="26"/>
  <c r="L88" i="26"/>
  <c r="L90" i="26"/>
  <c r="L92" i="26"/>
  <c r="L94" i="26"/>
  <c r="L96" i="26"/>
  <c r="L98" i="26"/>
  <c r="L100" i="26"/>
  <c r="L102" i="26"/>
  <c r="L104" i="26"/>
  <c r="X70" i="26"/>
  <c r="X72" i="26"/>
  <c r="X74" i="26"/>
  <c r="X76" i="26"/>
  <c r="X78" i="26"/>
  <c r="X80" i="26"/>
  <c r="X82" i="26"/>
  <c r="X84" i="26"/>
  <c r="X86" i="26"/>
  <c r="X88" i="26"/>
  <c r="X90" i="26"/>
  <c r="X92" i="26"/>
  <c r="X94" i="26"/>
  <c r="X96" i="26"/>
  <c r="X98" i="26"/>
  <c r="X100" i="26"/>
  <c r="X102" i="26"/>
  <c r="X104" i="26"/>
  <c r="Y27" i="26"/>
  <c r="Q27" i="26"/>
  <c r="U27" i="26"/>
  <c r="I27" i="26"/>
  <c r="AK27" i="26"/>
  <c r="E27" i="26"/>
  <c r="M27" i="26"/>
  <c r="X71" i="26" l="1"/>
  <c r="X73" i="26"/>
  <c r="X75" i="26"/>
  <c r="X77" i="26"/>
  <c r="X79" i="26"/>
  <c r="X81" i="26"/>
  <c r="X83" i="26"/>
  <c r="X85" i="26"/>
  <c r="X87" i="26"/>
  <c r="X89" i="26"/>
  <c r="X91" i="26"/>
  <c r="X93" i="26"/>
  <c r="X95" i="26"/>
  <c r="X97" i="26"/>
  <c r="X99" i="26"/>
  <c r="X101" i="26"/>
  <c r="X103" i="26"/>
  <c r="X105" i="26"/>
  <c r="L71" i="26"/>
  <c r="L73" i="26"/>
  <c r="L75" i="26"/>
  <c r="L77" i="26"/>
  <c r="L79" i="26"/>
  <c r="L81" i="26"/>
  <c r="L83" i="26"/>
  <c r="L85" i="26"/>
  <c r="L87" i="26"/>
  <c r="L89" i="26"/>
  <c r="L91" i="26"/>
  <c r="L93" i="26"/>
  <c r="L95" i="26"/>
  <c r="L97" i="26"/>
  <c r="L99" i="26"/>
  <c r="L101" i="26"/>
  <c r="L103" i="26"/>
  <c r="L105" i="26"/>
  <c r="AB71" i="26"/>
  <c r="AB73" i="26"/>
  <c r="AB75" i="26"/>
  <c r="AB77" i="26"/>
  <c r="AB79" i="26"/>
  <c r="AB81" i="26"/>
  <c r="AB83" i="26"/>
  <c r="AB85" i="26"/>
  <c r="AB87" i="26"/>
  <c r="AB89" i="26"/>
  <c r="AB91" i="26"/>
  <c r="AB93" i="26"/>
  <c r="AB95" i="26"/>
  <c r="AB97" i="26"/>
  <c r="AB99" i="26"/>
  <c r="AB101" i="26"/>
  <c r="AB103" i="26"/>
  <c r="AB105" i="26"/>
  <c r="T71" i="26"/>
  <c r="T73" i="26"/>
  <c r="T75" i="26"/>
  <c r="T77" i="26"/>
  <c r="T79" i="26"/>
  <c r="T81" i="26"/>
  <c r="T83" i="26"/>
  <c r="T85" i="26"/>
  <c r="T87" i="26"/>
  <c r="T89" i="26"/>
  <c r="T91" i="26"/>
  <c r="T93" i="26"/>
  <c r="T95" i="26"/>
  <c r="T97" i="26"/>
  <c r="T99" i="26"/>
  <c r="T101" i="26"/>
  <c r="T103" i="26"/>
  <c r="T105" i="26"/>
  <c r="AO64" i="26"/>
  <c r="AQ64" i="26" s="1"/>
  <c r="AO65" i="26"/>
  <c r="AP65" i="26" s="1"/>
  <c r="AO78" i="26"/>
  <c r="AQ78" i="26" s="1"/>
  <c r="AO68" i="26"/>
  <c r="AQ68" i="26" s="1"/>
  <c r="AO98" i="26"/>
  <c r="AQ98" i="26" s="1"/>
  <c r="AO76" i="26"/>
  <c r="AQ76" i="26" s="1"/>
  <c r="AO84" i="26"/>
  <c r="AQ84" i="26" s="1"/>
  <c r="AO88" i="26"/>
  <c r="AQ88" i="26" s="1"/>
  <c r="AO74" i="26"/>
  <c r="AQ74" i="26" s="1"/>
  <c r="AO102" i="26"/>
  <c r="AQ102" i="26" s="1"/>
  <c r="AO82" i="26"/>
  <c r="AQ82" i="26" s="1"/>
  <c r="AO94" i="26"/>
  <c r="AQ94" i="26" s="1"/>
  <c r="AO90" i="26"/>
  <c r="AQ90" i="26" s="1"/>
  <c r="AO86" i="26"/>
  <c r="AQ86" i="26" s="1"/>
  <c r="AO72" i="26"/>
  <c r="AQ72" i="26" s="1"/>
  <c r="AO104" i="26"/>
  <c r="AQ104" i="26" s="1"/>
  <c r="AO96" i="26"/>
  <c r="AQ96" i="26" s="1"/>
  <c r="AO66" i="26"/>
  <c r="AQ66" i="26" s="1"/>
  <c r="AO70" i="26"/>
  <c r="AQ70" i="26" s="1"/>
  <c r="AO80" i="26"/>
  <c r="AQ80" i="26" s="1"/>
  <c r="AO92" i="26"/>
  <c r="AQ92" i="26" s="1"/>
  <c r="AO100" i="26"/>
  <c r="AQ100" i="26" s="1"/>
  <c r="AO81" i="26" l="1"/>
  <c r="AP81" i="26" s="1"/>
  <c r="AO89" i="26"/>
  <c r="AP89" i="26" s="1"/>
  <c r="AO79" i="26"/>
  <c r="AP79" i="26" s="1"/>
  <c r="AO93" i="26"/>
  <c r="AP93" i="26" s="1"/>
  <c r="AO85" i="26"/>
  <c r="AP85" i="26" s="1"/>
  <c r="AO103" i="26"/>
  <c r="AP103" i="26" s="1"/>
  <c r="AO97" i="26"/>
  <c r="AP97" i="26" s="1"/>
  <c r="AO105" i="26"/>
  <c r="AP105" i="26" s="1"/>
  <c r="AO75" i="26"/>
  <c r="AP75" i="26" s="1"/>
  <c r="AO69" i="26"/>
  <c r="AP69" i="26" s="1"/>
  <c r="AO77" i="26"/>
  <c r="AP77" i="26" s="1"/>
  <c r="AO95" i="26"/>
  <c r="AP95" i="26" s="1"/>
  <c r="AO67" i="26"/>
  <c r="AP67" i="26" s="1"/>
  <c r="AO83" i="26"/>
  <c r="AP83" i="26" s="1"/>
  <c r="AO99" i="26"/>
  <c r="AP99" i="26" s="1"/>
  <c r="AO71" i="26"/>
  <c r="AP71" i="26" s="1"/>
  <c r="H301" i="1" s="1"/>
  <c r="AO91" i="26"/>
  <c r="AP91" i="26" s="1"/>
  <c r="AO101" i="26"/>
  <c r="AP101" i="26" s="1"/>
  <c r="AO87" i="26"/>
  <c r="AP87" i="26" s="1"/>
  <c r="AO73" i="26"/>
  <c r="AP73" i="26" s="1"/>
  <c r="K165" i="37" l="1"/>
  <c r="H16" i="27"/>
  <c r="H21" i="27" l="1"/>
  <c r="H23" i="27" s="1"/>
  <c r="I23" i="27" s="1"/>
  <c r="G30" i="27" s="1"/>
  <c r="G31" i="27" s="1"/>
  <c r="E38" i="27" s="1"/>
  <c r="H38" i="27" l="1"/>
  <c r="I38" i="27" s="1"/>
  <c r="E39" i="27"/>
  <c r="H39" i="27" l="1"/>
  <c r="I39" i="27" s="1"/>
  <c r="E40" i="27"/>
  <c r="H40" i="27" l="1"/>
  <c r="I40" i="27" s="1"/>
  <c r="E41" i="27"/>
  <c r="H41" i="27" l="1"/>
  <c r="I41" i="27" s="1"/>
  <c r="E42" i="27"/>
  <c r="H42" i="27" l="1"/>
  <c r="I42" i="27" s="1"/>
  <c r="E43" i="27"/>
  <c r="E44" i="27" l="1"/>
  <c r="H43" i="27"/>
  <c r="I43" i="27" s="1"/>
  <c r="E45" i="27" l="1"/>
  <c r="H44" i="27"/>
  <c r="I44" i="27" s="1"/>
  <c r="H45" i="27" l="1"/>
  <c r="I45" i="27" s="1"/>
  <c r="E46" i="27"/>
  <c r="H46" i="27" l="1"/>
  <c r="I46" i="27" s="1"/>
  <c r="E47" i="27"/>
  <c r="H47" i="27" l="1"/>
  <c r="I47" i="27" s="1"/>
  <c r="E48" i="27"/>
  <c r="H48" i="27" l="1"/>
  <c r="I48" i="27" s="1"/>
  <c r="E49" i="27"/>
  <c r="H49" i="27" l="1"/>
  <c r="I49" i="27" s="1"/>
  <c r="I50" i="27" s="1"/>
  <c r="E50" i="27"/>
  <c r="G53" i="27" l="1"/>
  <c r="E53" i="27"/>
  <c r="H53" i="27" l="1"/>
  <c r="E54" i="27" s="1"/>
  <c r="G64" i="27"/>
  <c r="G61" i="27"/>
  <c r="G56" i="27"/>
  <c r="G57" i="27"/>
  <c r="G60" i="27"/>
  <c r="G54" i="27"/>
  <c r="G63" i="27"/>
  <c r="G55" i="27"/>
  <c r="G59" i="27"/>
  <c r="G62" i="27"/>
  <c r="G58" i="27"/>
  <c r="G65" i="27" l="1"/>
  <c r="G68" i="27" s="1"/>
  <c r="G70" i="27" s="1"/>
  <c r="G73" i="27" s="1"/>
  <c r="H54" i="27"/>
  <c r="E55" i="27" s="1"/>
  <c r="H55" i="27" s="1"/>
  <c r="E56" i="27" s="1"/>
  <c r="H56" i="27" s="1"/>
  <c r="E57" i="27" s="1"/>
  <c r="H57" i="27" s="1"/>
  <c r="E58" i="27" s="1"/>
  <c r="H58" i="27" s="1"/>
  <c r="E59" i="27" s="1"/>
  <c r="H59" i="27" s="1"/>
  <c r="E60" i="27" s="1"/>
  <c r="H60" i="27" s="1"/>
  <c r="E61" i="27" s="1"/>
  <c r="H61" i="27" s="1"/>
  <c r="E62" i="27" s="1"/>
  <c r="H62" i="27" s="1"/>
  <c r="E63" i="27" s="1"/>
  <c r="H63" i="27" s="1"/>
  <c r="E64" i="27" s="1"/>
  <c r="H64" i="27" s="1"/>
  <c r="H303" i="1" l="1"/>
  <c r="H307" i="1" l="1"/>
  <c r="H309" i="1" s="1"/>
  <c r="K166" i="37"/>
</calcChain>
</file>

<file path=xl/sharedStrings.xml><?xml version="1.0" encoding="utf-8"?>
<sst xmlns="http://schemas.openxmlformats.org/spreadsheetml/2006/main" count="2519" uniqueCount="1175">
  <si>
    <t>ATTACHMENT H-13A</t>
  </si>
  <si>
    <t>Commonwealth Edison Company</t>
  </si>
  <si>
    <t>Formula Rate -- Appendix A</t>
  </si>
  <si>
    <t>Notes</t>
  </si>
  <si>
    <t>FERC Form 1  p# or Instruction</t>
  </si>
  <si>
    <t>Shaded cells are input cells</t>
  </si>
  <si>
    <t>Allocators</t>
  </si>
  <si>
    <t>Wages &amp; Salary Allocation Factor</t>
  </si>
  <si>
    <t>Transmission Wages Expense</t>
  </si>
  <si>
    <t>p354-355.21.b</t>
  </si>
  <si>
    <t>Total Wages Expense</t>
  </si>
  <si>
    <t>p354-355.28.b</t>
  </si>
  <si>
    <t>Less A&amp;G Wages Expense</t>
  </si>
  <si>
    <t>p354-355.27.b</t>
  </si>
  <si>
    <t>Total Wages Less A&amp;G Wages Expense</t>
  </si>
  <si>
    <t>Wages &amp; Salary Allocator</t>
  </si>
  <si>
    <t>Plant Allocation Factors</t>
  </si>
  <si>
    <t>(Note X)</t>
  </si>
  <si>
    <t>Electric Plant in Service</t>
  </si>
  <si>
    <t>Accumulated Depreciation (Total Electric Plant)</t>
  </si>
  <si>
    <t>Accumulated Amortization</t>
  </si>
  <si>
    <r>
      <t xml:space="preserve">p200-201.21.c </t>
    </r>
    <r>
      <rPr>
        <sz val="12"/>
        <color rgb="FFFF0000"/>
        <rFont val="Arial"/>
        <family val="2"/>
      </rPr>
      <t xml:space="preserve"> </t>
    </r>
  </si>
  <si>
    <t>Total Accumulated Depreciation</t>
  </si>
  <si>
    <t>Net Plant</t>
  </si>
  <si>
    <t>Transmission Gross Plant</t>
  </si>
  <si>
    <t>Gross Plant Allocator</t>
  </si>
  <si>
    <t>Transmission Net Plant</t>
  </si>
  <si>
    <t>Net Plant Allocator</t>
  </si>
  <si>
    <t>Plant Calculations</t>
  </si>
  <si>
    <t>Plant In Service</t>
  </si>
  <si>
    <t>Transmission Plant In Service</t>
  </si>
  <si>
    <t xml:space="preserve">For Reconciliation only - remove New Transmission Plant Additions for Current Calendar Year  </t>
  </si>
  <si>
    <t>For Reconciliation Only</t>
  </si>
  <si>
    <t>Attachment 6a</t>
  </si>
  <si>
    <t>New Transmission Plant Additions for Current Calendar Year  (weighted by months in service)</t>
  </si>
  <si>
    <t>Total Transmission Plant</t>
  </si>
  <si>
    <t>General</t>
  </si>
  <si>
    <t>Intangible</t>
  </si>
  <si>
    <t>Total General and Intangible Plant</t>
  </si>
  <si>
    <t xml:space="preserve">p204-207.94.g </t>
  </si>
  <si>
    <t>Wage &amp; Salary Allocator</t>
  </si>
  <si>
    <t>General and Intangible Plant Allocated to Transmission</t>
  </si>
  <si>
    <t>Attachment 5</t>
  </si>
  <si>
    <t>Total General and Intangible Functionalized to Transmission</t>
  </si>
  <si>
    <t>Plant Held for Future Use (Including Land)</t>
  </si>
  <si>
    <t>Total Plant In Rate Base</t>
  </si>
  <si>
    <t>Accumulated Depreciation</t>
  </si>
  <si>
    <t>Transmission Accumulated Depreciation</t>
  </si>
  <si>
    <t>Accumulated General Depreciation</t>
  </si>
  <si>
    <t xml:space="preserve">Attachment 5 </t>
  </si>
  <si>
    <t>Balance of Accumulated General Depreciation</t>
  </si>
  <si>
    <t>Subtotal General and Intangible Accum. Depreciation Allocated to Transmission</t>
  </si>
  <si>
    <t>Total Net Property, Plant &amp; Equipment</t>
  </si>
  <si>
    <t>Adjustment To Rate Base</t>
  </si>
  <si>
    <t>Accumulated Deferred Income Taxes (ADIT)</t>
  </si>
  <si>
    <t>42a</t>
  </si>
  <si>
    <t xml:space="preserve">Account No. 190 (ADIT) </t>
  </si>
  <si>
    <t>Attachment 1A - ADIT, Line 1</t>
  </si>
  <si>
    <t>42b</t>
  </si>
  <si>
    <t xml:space="preserve">Account No. 281 (ADIT - Accel. Amort) </t>
  </si>
  <si>
    <t>Attachment 1A - ADIT, Line 2</t>
  </si>
  <si>
    <t>42c</t>
  </si>
  <si>
    <t>Account No. 282 (ADIT - Other Property)</t>
  </si>
  <si>
    <t>Attachment 1A - ADIT, Line 3</t>
  </si>
  <si>
    <t>42d</t>
  </si>
  <si>
    <t>Account No. 283 (ADIT - Other)</t>
  </si>
  <si>
    <t>Attachment 1A - ADIT, Line 4</t>
  </si>
  <si>
    <t>42e</t>
  </si>
  <si>
    <t>Account No. 255 (Accum. Deferred Investment Tax Credits)</t>
  </si>
  <si>
    <t>Attachment 1A - ADIT</t>
  </si>
  <si>
    <t>42f</t>
  </si>
  <si>
    <t>Accumulated Deferred Income Taxes Allocated To Transmission</t>
  </si>
  <si>
    <t>Unamortized Deficient / (Excess) ADIT</t>
  </si>
  <si>
    <t>42g</t>
  </si>
  <si>
    <t>Unamortized Deficient / (Excess) (Federal)</t>
  </si>
  <si>
    <t>Attachment 1B - ADIT Amortization</t>
  </si>
  <si>
    <t>42h</t>
  </si>
  <si>
    <t>Unamortized Deficient / (Excess) ADIT (State)</t>
  </si>
  <si>
    <t>42i</t>
  </si>
  <si>
    <t xml:space="preserve">Unamortized Deficient / (Excess) ADIT Allocated to Transmission </t>
  </si>
  <si>
    <t>42j</t>
  </si>
  <si>
    <t>Adjusted Accumulated Deferred Income Taxes Allocated To Transmission</t>
  </si>
  <si>
    <t xml:space="preserve">CWIP for Incentive Transmission Projects </t>
  </si>
  <si>
    <t xml:space="preserve">CWIP Balances for Current Rate Year  </t>
  </si>
  <si>
    <t>Prepayments (excluding Prepaid Pension Asset)</t>
  </si>
  <si>
    <t>44a</t>
  </si>
  <si>
    <t>Under / (Over)  Collection of ARO Remediation Costs</t>
  </si>
  <si>
    <t>Materials and Supplies</t>
  </si>
  <si>
    <t>Stores Expense Undistributed (Account 163)</t>
  </si>
  <si>
    <t>p227.16.c</t>
  </si>
  <si>
    <t>Total Undistributed Stores Expense Allocated to Transmission</t>
  </si>
  <si>
    <t>Transmission Materials &amp; Supplies</t>
  </si>
  <si>
    <t>p227.8.c+227.5.c footnote (Transmission Plant)</t>
  </si>
  <si>
    <t>Total Materials &amp; Supplies Allocated to Transmission</t>
  </si>
  <si>
    <t>Cash Working Capital</t>
  </si>
  <si>
    <t>Operation &amp; Maintenance Expense (excluding Interest Only Return on Prepaid Pension Asset)</t>
  </si>
  <si>
    <t>1/8th Rule</t>
  </si>
  <si>
    <t xml:space="preserve">  1/8</t>
  </si>
  <si>
    <t>Total Cash Working Capital Allocated to Transmission</t>
  </si>
  <si>
    <t>Network Credits</t>
  </si>
  <si>
    <t>Outstanding Network Credits</t>
  </si>
  <si>
    <t>Total Adjustment to Rate Base</t>
  </si>
  <si>
    <t>Rate Base</t>
  </si>
  <si>
    <t>Operations &amp; Maintenance Expense</t>
  </si>
  <si>
    <t>Transmission O&amp;M</t>
  </si>
  <si>
    <t xml:space="preserve">     Less Account 565</t>
  </si>
  <si>
    <t xml:space="preserve">     Plus Transmission Revenue Requirement of Commonwealth Edison of Indiana booked to Account 565</t>
  </si>
  <si>
    <t xml:space="preserve">     Plus Schedule 12 Charges billed to Transmission Owner and booked to Account 565</t>
  </si>
  <si>
    <t>PJM Data</t>
  </si>
  <si>
    <t xml:space="preserve">     Plus Transmission Lease Payments</t>
  </si>
  <si>
    <t>p200-201.4.c</t>
  </si>
  <si>
    <t>Allocated Administrative &amp; General Expenses</t>
  </si>
  <si>
    <t>Total A&amp;G</t>
  </si>
  <si>
    <t xml:space="preserve">    Plus:  Fixed PBOP expense</t>
  </si>
  <si>
    <t>fixed</t>
  </si>
  <si>
    <t xml:space="preserve">    Less:  Actual PBOP expense</t>
  </si>
  <si>
    <t xml:space="preserve">    Less:  Salaries and Benefits of specified Exelon Corp top executives</t>
  </si>
  <si>
    <t xml:space="preserve">    Less:  Power Procurement Expense</t>
  </si>
  <si>
    <t xml:space="preserve">    Less Property Insurance Account 924</t>
  </si>
  <si>
    <t>p320-323.185.b</t>
  </si>
  <si>
    <t xml:space="preserve">    Less Regulatory Commission Exp Account 928</t>
  </si>
  <si>
    <t>p320-323.189.b</t>
  </si>
  <si>
    <t xml:space="preserve">    Less General Advertising Exp Account 930.1</t>
  </si>
  <si>
    <t>p320-323.191.b</t>
  </si>
  <si>
    <t xml:space="preserve">    Less EPRI Dues</t>
  </si>
  <si>
    <t>p352-353</t>
  </si>
  <si>
    <t>Administrative &amp; General Expenses</t>
  </si>
  <si>
    <t>Administrative &amp; General Expenses Allocated to Transmission</t>
  </si>
  <si>
    <t>Directly Assigned A&amp;G</t>
  </si>
  <si>
    <t>Regulatory Commission Exp Account 928</t>
  </si>
  <si>
    <t>General Advertising Exp Account 930.1</t>
  </si>
  <si>
    <t>Subtotal - Accounts 928 and 930.1 - Transmission Related</t>
  </si>
  <si>
    <t>Property Insurance Account 924</t>
  </si>
  <si>
    <t>Total Accounts 928 and 930.1 - General</t>
  </si>
  <si>
    <t>A&amp;G Directly Assigned to Transmission</t>
  </si>
  <si>
    <t>Interest on Prepaid Pension Asset</t>
  </si>
  <si>
    <t>Prepaid Pension Asset (net of associated ADIT)</t>
  </si>
  <si>
    <t>LTD Cost Rate</t>
  </si>
  <si>
    <t>Total Transmission O&amp;M and Interest on Prepaid Pension Asset</t>
  </si>
  <si>
    <t>Transmission Depreciation Expense Including Amortization of Limited Term Plant</t>
  </si>
  <si>
    <t>p336-337.7.b&amp;.c&amp;.d</t>
  </si>
  <si>
    <t>86a</t>
  </si>
  <si>
    <t>Transmission Accretion Expense</t>
  </si>
  <si>
    <t xml:space="preserve">p114-117.24.c footnote </t>
  </si>
  <si>
    <t>General Depreciation Expense Including Amortization of Limited Term Plant</t>
  </si>
  <si>
    <t>p336-337.10.b&amp;.c&amp;.d</t>
  </si>
  <si>
    <t>Balance of General Depreciation Expense</t>
  </si>
  <si>
    <t>89a</t>
  </si>
  <si>
    <t>General Accretion Expense</t>
  </si>
  <si>
    <t>p114-117.24.c footnote</t>
  </si>
  <si>
    <t>Intangible Amortization</t>
  </si>
  <si>
    <t>p336-337.1.f</t>
  </si>
  <si>
    <t>Total</t>
  </si>
  <si>
    <t xml:space="preserve">Taxes Other than Income Taxes                                                   </t>
  </si>
  <si>
    <t>Taxes Other than Income Taxes</t>
  </si>
  <si>
    <t>Attachment 2</t>
  </si>
  <si>
    <t>Total Taxes Other than Income Taxes</t>
  </si>
  <si>
    <t>Return \ Capitalization Calculations</t>
  </si>
  <si>
    <t>Long Term Interest</t>
  </si>
  <si>
    <t xml:space="preserve">    Less LTD Interest on Securitization Bonds</t>
  </si>
  <si>
    <t>Attachment 8</t>
  </si>
  <si>
    <t>Preferred Dividends</t>
  </si>
  <si>
    <t xml:space="preserve"> enter positive</t>
  </si>
  <si>
    <t>p118-119.29.c</t>
  </si>
  <si>
    <t>Common Stock</t>
  </si>
  <si>
    <t>Proprietary Capital</t>
  </si>
  <si>
    <t>p112-113.16.c</t>
  </si>
  <si>
    <t xml:space="preserve">    Less Accumulated Other Comprehensive Income Account 219</t>
  </si>
  <si>
    <t>p112-113.15.c</t>
  </si>
  <si>
    <t xml:space="preserve">    Less Preferred Stock</t>
  </si>
  <si>
    <t xml:space="preserve">    Less Account 216.1</t>
  </si>
  <si>
    <t>p112-113.12.c</t>
  </si>
  <si>
    <t>Capitalization</t>
  </si>
  <si>
    <t>Long Term Debt</t>
  </si>
  <si>
    <t>p112-113.18-21.c</t>
  </si>
  <si>
    <t xml:space="preserve">      Less Loss on Reacquired Debt </t>
  </si>
  <si>
    <t>p110-111.81.c</t>
  </si>
  <si>
    <t xml:space="preserve">      Plus Gain on Reacquired Debt</t>
  </si>
  <si>
    <t>p112-113.61.c</t>
  </si>
  <si>
    <t xml:space="preserve">      Less ADIT associated with Gain or Loss</t>
  </si>
  <si>
    <t>Attachment 1A - ADIT, Line 6</t>
  </si>
  <si>
    <t xml:space="preserve">      Less LTD on Securitization Bonds</t>
  </si>
  <si>
    <t>Total Long Term Debt</t>
  </si>
  <si>
    <t>Preferred Stock</t>
  </si>
  <si>
    <t>p112-113.3.c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</si>
  <si>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</si>
  <si>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</si>
  <si>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</si>
  <si>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</si>
  <si>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</si>
  <si>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</si>
  <si>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</si>
  <si>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</si>
  <si>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</si>
  <si>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</si>
  <si>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</si>
  <si>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</si>
  <si>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</si>
  <si>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Investment Return = Rate Base * Rate of Return</t>
  </si>
  <si>
    <t xml:space="preserve">Composite Income Taxes                                                                                                       </t>
  </si>
  <si>
    <t xml:space="preserve"> </t>
  </si>
  <si>
    <t>Income Tax Rates</t>
  </si>
  <si>
    <t>FIT=Federal Income Tax Rate</t>
  </si>
  <si>
    <t>SIT=State Income Tax Rate or Composite</t>
  </si>
  <si>
    <t>p</t>
  </si>
  <si>
    <t>(percent of federal income tax deductible for state purposes)</t>
  </si>
  <si>
    <t>Per State Tax Code</t>
  </si>
  <si>
    <t>T</t>
  </si>
  <si>
    <t xml:space="preserve">     T=1 - {[(1 - SIT) * (1 - FIT)] / (1 - SIT * FIT * p)} =</t>
  </si>
  <si>
    <t>1-((1-Line 129)*(1-Line 128)/(1-Line 129*Line 225*Line 130))</t>
  </si>
  <si>
    <t>132a</t>
  </si>
  <si>
    <t>T / (1-T)</t>
  </si>
  <si>
    <t>132b</t>
  </si>
  <si>
    <t>Tax Gross-Up Factor</t>
  </si>
  <si>
    <t>1*1/(1-T)</t>
  </si>
  <si>
    <t>ITC Adjustment</t>
  </si>
  <si>
    <t>Investment Tax Credit Amortization</t>
  </si>
  <si>
    <t>enter negative</t>
  </si>
  <si>
    <t>Net Plant Allocation Factor</t>
  </si>
  <si>
    <t>ITC Adjustment Allocated to Transmission</t>
  </si>
  <si>
    <t>Other Income Tax Adjustment</t>
  </si>
  <si>
    <t>136a</t>
  </si>
  <si>
    <t>Tax Adjustment for AFUDC Equity Component of Transmission Depreciation Expense</t>
  </si>
  <si>
    <t>Attachment 5, Line 136a</t>
  </si>
  <si>
    <t>136b</t>
  </si>
  <si>
    <t>Amortization Deficient / (Excess) Deferred Taxes (Federal) - Transmission Component</t>
  </si>
  <si>
    <t>Attachment 5, Line 136b</t>
  </si>
  <si>
    <t>136c</t>
  </si>
  <si>
    <t>Amortization Deficient / (Excess) Deferred Taxes (State) - Transmission Component</t>
  </si>
  <si>
    <t>Attachment 5, Line 136c</t>
  </si>
  <si>
    <t>136d</t>
  </si>
  <si>
    <t>Amortization of Other Flow-Through Items - Transmission Component</t>
  </si>
  <si>
    <t>Attachment 5, Line 136d</t>
  </si>
  <si>
    <t>136e</t>
  </si>
  <si>
    <t>Other Income Tax Adjustments - Expense / (Benefit)</t>
  </si>
  <si>
    <t>136f</t>
  </si>
  <si>
    <t>136g</t>
  </si>
  <si>
    <t xml:space="preserve">Income Tax Component = </t>
  </si>
  <si>
    <t>(T/1-T) * Investment Return * (1-(WCLTD/ROR)) =</t>
  </si>
  <si>
    <t>[Line 132a * Line 127 * (1- (Line 123 / Line 126))]</t>
  </si>
  <si>
    <t>Total Income Taxes</t>
  </si>
  <si>
    <t>Revenue Requirement</t>
  </si>
  <si>
    <t>Summary</t>
  </si>
  <si>
    <t>Net Property, Plant &amp; Equipment</t>
  </si>
  <si>
    <t>Total Transmission O&amp;M</t>
  </si>
  <si>
    <t>143a</t>
  </si>
  <si>
    <t>Abandoned Plant Recovery Associated with Superconductor Cable Development</t>
  </si>
  <si>
    <t>Taxes Other than Income</t>
  </si>
  <si>
    <t>Investment Return</t>
  </si>
  <si>
    <t>Income Taxes</t>
  </si>
  <si>
    <t>Gross Revenue Requirement</t>
  </si>
  <si>
    <t>Adjustment to Remove Revenue Requirements Associated with Excluded Transmission Facilities</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</si>
  <si>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</si>
  <si>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</si>
  <si>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</si>
  <si>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</si>
  <si>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</si>
  <si>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</si>
  <si>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</si>
  <si>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</si>
  <si>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</si>
  <si>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Plant Carrying Charge</t>
  </si>
  <si>
    <t xml:space="preserve">Net Transmission Plant </t>
  </si>
  <si>
    <t xml:space="preserve">Net Plant Carrying Charge </t>
  </si>
  <si>
    <t>Net Plant Carrying Charge without Depreciation</t>
  </si>
  <si>
    <t>Net Plant Carrying Charge without Depreciation, Return, nor Income Taxes</t>
  </si>
  <si>
    <t>Net Plant Carrying Charge Calculation per 100 Basis Point increase in ROE</t>
  </si>
  <si>
    <t>Gross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</si>
  <si>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</si>
  <si>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</si>
  <si>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</si>
  <si>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</si>
  <si>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</si>
  <si>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</si>
  <si>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Attachment 6</t>
  </si>
  <si>
    <t>Plus any increased ROE calculated on Attachment 7 other than PJM Sch. 12 projects not paid by other PJM transmission zones</t>
  </si>
  <si>
    <t>Attachment 7</t>
  </si>
  <si>
    <t xml:space="preserve">Facility Credits under Section 30.9 of the PJM OATT </t>
  </si>
  <si>
    <t>Net Zonal Revenue Requirement</t>
  </si>
  <si>
    <t>Network Zonal Service Rate</t>
  </si>
  <si>
    <t>1 CP Peak</t>
  </si>
  <si>
    <t>Rate ($/MW-Year)</t>
  </si>
  <si>
    <t>Network Service Rate ($/MW/Year)</t>
  </si>
  <si>
    <t>A</t>
  </si>
  <si>
    <t>Electric portion only</t>
  </si>
  <si>
    <t>B</t>
  </si>
  <si>
    <t xml:space="preserve">(time-weighted) as shown on Attachment 6a. Transmission plant includes any in-service portion </t>
  </si>
  <si>
    <t>of the plant associated with Phase 1 and 2 of the Superconductor Cable Development Project.</t>
  </si>
  <si>
    <t>C</t>
  </si>
  <si>
    <t>Includes Transmission portion only.  At each annual informational filing, Company will identify for each parcel of land an intended use within a 15 year period.</t>
  </si>
  <si>
    <t>D</t>
  </si>
  <si>
    <t>Includes all EPRI Annual Membership Dues</t>
  </si>
  <si>
    <t>E</t>
  </si>
  <si>
    <t xml:space="preserve">Includes all Regulatory Commission Expenses </t>
  </si>
  <si>
    <t>F</t>
  </si>
  <si>
    <t xml:space="preserve">Includes Safety related advertising included in Account 930.1  </t>
  </si>
  <si>
    <t>G</t>
  </si>
  <si>
    <t xml:space="preserve">Includes Regulatory Commission Expenses directly related to transmission service, RTO filings, or transmission siting itemized in Form 1 at Page 350-351.h. </t>
  </si>
  <si>
    <t>H</t>
  </si>
  <si>
    <t>CWIP can only be included if authorized by the Commission.</t>
  </si>
  <si>
    <t>I</t>
  </si>
  <si>
    <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</si>
  <si>
    <t>J</t>
  </si>
  <si>
    <t xml:space="preserve">ROE will be supported in the original filing and no change in ROE will be made absent a filing at FERC.  </t>
  </si>
  <si>
    <t>PBOP expense is fixed until changed as the result of a filing at FERC.</t>
  </si>
  <si>
    <t xml:space="preserve">Depreciation rates shown in Attachment 9 are fixed until changed as the result of a filing at FERC. </t>
  </si>
  <si>
    <t>If book depreciation rates are different than the Attachment 9 rates, ComEd will provide workpapers at the annual update to reconcile formula</t>
  </si>
  <si>
    <t>depreciation expense and depreciation accruals to Form No. 1 amounts.</t>
  </si>
  <si>
    <t>K</t>
  </si>
  <si>
    <t xml:space="preserve">Education and outreach expenses relating to transmission, for example siting or billing </t>
  </si>
  <si>
    <t>L</t>
  </si>
  <si>
    <t>As provided for in Section 34.1 of the PJM OATT; the PJM established billing determinants will not be revised or updated in the annual rate reconciliations.</t>
  </si>
  <si>
    <t>M</t>
  </si>
  <si>
    <t>Amount of transmission plant excluded from rates per Attachment 5.</t>
  </si>
  <si>
    <t>N</t>
  </si>
  <si>
    <t xml:space="preserve">Outstanding Network Credits is the balance of Network Facilities Upgrades Credits due Transmission Customers who have made lump-sum payments </t>
  </si>
  <si>
    <t xml:space="preserve">  towards the construction of Network Transmission Facilities consistent with Paragraph 657 of Order 2003-A. </t>
  </si>
  <si>
    <t>O</t>
  </si>
  <si>
    <t>Payments made under Schedule 12 of the PJM OATT that are not directly assessed to load in the Zone under Schedule 12 are included</t>
  </si>
  <si>
    <t>P</t>
  </si>
  <si>
    <t>Securitization bonds may be included in the capital structure.</t>
  </si>
  <si>
    <t>Q</t>
  </si>
  <si>
    <t>Equity and debt ratios will be the ratios determined by the actual capital structure and the specified calculation processes of the formula, except that if during the</t>
  </si>
  <si>
    <t>R</t>
  </si>
  <si>
    <t>See Attachment 5 - Cost Support, section entitled "Other Income Tax Adjustment" for additional information.</t>
  </si>
  <si>
    <t>S</t>
  </si>
  <si>
    <t>ComEd is authorized to track costs associated with the Phase 1 and 2 of the  Superconductor Cable Development Project, but will recover such costs only after a future Section 205 filing in the event all or a portion of the project is abandoned, at no fault of ComEd, either before or after the Project goes into service.</t>
  </si>
  <si>
    <t>Only the transmission portion of amounts reported at Form 1, page 227, line 5 is used.  The transmission portion of line 5 is specified in a footnote to the Form 1, page 227.</t>
  </si>
  <si>
    <t>U</t>
  </si>
  <si>
    <t>Commonwealth Edison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multiplied by (1/(1-T)).</t>
  </si>
  <si>
    <t>V</t>
  </si>
  <si>
    <t xml:space="preserve">The Accumulated Deferred Income Tax (ADIT) balances in Accounts 190, 281, 282, and 283 are measured using the enacted tax rate that is expected to apply when the underlying temporary differences are expected to be settled or realized. See Attachment 1A - ADIT for additional information. </t>
  </si>
  <si>
    <t>W</t>
  </si>
  <si>
    <t>These balances represent the unamortized federal and state deficient / (excess) deferred income taxes.  See Attachment 1B - ADIT Amortization for additional information.</t>
  </si>
  <si>
    <t>X</t>
  </si>
  <si>
    <t>Attachment 1A - Accumulated Deferred Income Taxes (ADIT) Worksheet</t>
  </si>
  <si>
    <t>Gas, Production,</t>
  </si>
  <si>
    <t>Only</t>
  </si>
  <si>
    <t>Distribution, or</t>
  </si>
  <si>
    <t>Transmission</t>
  </si>
  <si>
    <t xml:space="preserve">Plant </t>
  </si>
  <si>
    <t>Labor</t>
  </si>
  <si>
    <t xml:space="preserve">Line </t>
  </si>
  <si>
    <t xml:space="preserve">ADIT </t>
  </si>
  <si>
    <t>Other Related</t>
  </si>
  <si>
    <t>Related</t>
  </si>
  <si>
    <t>ADIT-190</t>
  </si>
  <si>
    <t>Total entered in Appendix A, Line 42a</t>
  </si>
  <si>
    <t>ADIT-281</t>
  </si>
  <si>
    <t>Total entered in Appendix A, Line 42b</t>
  </si>
  <si>
    <t>ADIT-282</t>
  </si>
  <si>
    <t xml:space="preserve">Total entered in Appendix A, Line 42c </t>
  </si>
  <si>
    <t>ADIT-283</t>
  </si>
  <si>
    <t xml:space="preserve">Total entered in Appendix A Line 42d </t>
  </si>
  <si>
    <t>Subtotal - Transmission ADIT</t>
  </si>
  <si>
    <t>Line</t>
  </si>
  <si>
    <t xml:space="preserve">Description </t>
  </si>
  <si>
    <t>ADIT (Reacquired Debt)</t>
  </si>
  <si>
    <t xml:space="preserve">Note: ADIT associated with Gain or Loss on Reacquired Debt included in ADIT-283, Column A is excluded from rate base and instead included in Cost of Debt on Attachment H-13A, Line 111.   A deferred tax (liability) should be reported as a positive balance and a deferred tax asset should be reported as a negative balance on Attachment H-13A, Line 111. </t>
  </si>
  <si>
    <t>In filling out this attachment, a full and complete description of each item and justification for the allocation to Columns B - F and each separate ADIT item will be listed, dissimilar items with amounts exceeding $100,000 will be listed separately.</t>
  </si>
  <si>
    <t>(A)</t>
  </si>
  <si>
    <t>(B)</t>
  </si>
  <si>
    <t xml:space="preserve">(C) </t>
  </si>
  <si>
    <t>(D)</t>
  </si>
  <si>
    <t xml:space="preserve">(E) </t>
  </si>
  <si>
    <t>(F)</t>
  </si>
  <si>
    <t>(G)</t>
  </si>
  <si>
    <t>Justification</t>
  </si>
  <si>
    <t>Subtotal: ADIT-190 (FERC Form)</t>
  </si>
  <si>
    <t>Less: ASC 740 ADIT Adjustments excluded from rate base</t>
  </si>
  <si>
    <t>Less: ASC 740 ADIT Adjustments related to unamortized ITC</t>
  </si>
  <si>
    <t>Less: ASC 740 ADIT balances related to income tax regulatory assets / (liabilities)</t>
  </si>
  <si>
    <t>Less: OPEB related ADIT, Above if not separately removed</t>
  </si>
  <si>
    <t>Total: ADIT-190</t>
  </si>
  <si>
    <t>Transmission Allocator</t>
  </si>
  <si>
    <t>Other Allocator</t>
  </si>
  <si>
    <t>ADIT  - Transmission</t>
  </si>
  <si>
    <t>Instructions for Account 190:</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</si>
  <si>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</si>
  <si>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</si>
  <si>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</si>
  <si>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</si>
  <si>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5. Deferred income taxes arise when items are included in taxable income in different periods than they are included in rates, therefore if the item giving rise to the ADIT is not included in the formula, the associated ADIT amount shall be excluded.</t>
  </si>
  <si>
    <t>ADIT- 282</t>
  </si>
  <si>
    <t>Subtotal: ADIT-282 (FERC Form)</t>
  </si>
  <si>
    <t>Less: ASC 740 ADIT Adjustments related to AFUDC Equity</t>
  </si>
  <si>
    <t>Total: ADIT-282</t>
  </si>
  <si>
    <t>Instructions for Account 282:</t>
  </si>
  <si>
    <t>Subtotal: ADIT-283 (FERC Form)</t>
  </si>
  <si>
    <t>Total: ADIT-283</t>
  </si>
  <si>
    <t>Instructions for Account 283:</t>
  </si>
  <si>
    <t>ADITC-255</t>
  </si>
  <si>
    <t>Unamortized 
ITC Balance</t>
  </si>
  <si>
    <t>Current Year 
Amortization</t>
  </si>
  <si>
    <t>Rate Base Treatment</t>
  </si>
  <si>
    <t>To Appendix A, Line 42e</t>
  </si>
  <si>
    <t>Amortization</t>
  </si>
  <si>
    <t>To Appendix A, Line 133</t>
  </si>
  <si>
    <t>Form No. 1 balance (p266-267) for amortization</t>
  </si>
  <si>
    <t>Difference  /1</t>
  </si>
  <si>
    <t>/1 Difference must be zero</t>
  </si>
  <si>
    <t>END</t>
  </si>
  <si>
    <t>Deficient / Excess Deferred Income Taxes</t>
  </si>
  <si>
    <t>Attachment 1B - Deficient / Excess Deferred Income Tax Amortization Worksheet</t>
  </si>
  <si>
    <t>Federal Deficient / (Excess) Deferred Income Taxes</t>
  </si>
  <si>
    <t>Tax Cuts and Jobs Act of 2017</t>
  </si>
  <si>
    <t>(C)</t>
  </si>
  <si>
    <t>(E)</t>
  </si>
  <si>
    <t>(H)</t>
  </si>
  <si>
    <t>Deficient / (Excess) Deferred Income Taxes</t>
  </si>
  <si>
    <t>FERC Account
ADIT Deficient / (Excess) 
Amortization</t>
  </si>
  <si>
    <t>Amortization 
 Fixed Period</t>
  </si>
  <si>
    <t>December 31, 2017</t>
  </si>
  <si>
    <t>Current Year Amortization</t>
  </si>
  <si>
    <t>ADIT
Deficient / (Excess)</t>
  </si>
  <si>
    <t>EOY 
Balance</t>
  </si>
  <si>
    <t>Unprotected Non-Property</t>
  </si>
  <si>
    <t xml:space="preserve">ADIT - 190 </t>
  </si>
  <si>
    <t>(Note A)</t>
  </si>
  <si>
    <t>4 Years</t>
  </si>
  <si>
    <t>ADIT - 281</t>
  </si>
  <si>
    <t>ADIT - 282</t>
  </si>
  <si>
    <t>ADIT - 283</t>
  </si>
  <si>
    <t>Subtotal  - Deficient / (Excess) ADIT</t>
  </si>
  <si>
    <t>Unprotected Property</t>
  </si>
  <si>
    <t>Average Life</t>
  </si>
  <si>
    <t>Protected Property</t>
  </si>
  <si>
    <t>ARAM</t>
  </si>
  <si>
    <t>Total  - Deficient / (Excess) ADIT</t>
  </si>
  <si>
    <t xml:space="preserve">Tax Reform Act of 1986 </t>
  </si>
  <si>
    <t>September 30, 2018</t>
  </si>
  <si>
    <t>(Note B)</t>
  </si>
  <si>
    <t>Total Federal Deficient / (Excess) Deferred Income Taxes</t>
  </si>
  <si>
    <t>Col. H entered in Appendix A, Line 42g</t>
  </si>
  <si>
    <t>Appendix A, Line 132b</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</si>
  <si>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</si>
  <si>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</si>
  <si>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</si>
  <si>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</si>
  <si>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</si>
  <si>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</si>
  <si>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State Deficient / (Excess) Deferred Income Taxes</t>
  </si>
  <si>
    <t>Illinois (2017 Corporate Rate Change)</t>
  </si>
  <si>
    <t>(Note C)</t>
  </si>
  <si>
    <t>NA</t>
  </si>
  <si>
    <t>Illinois (2011 Corporate Rate Change)</t>
  </si>
  <si>
    <t>(Note D)</t>
  </si>
  <si>
    <t>Total State Deficient / (Excess) Deferred Income Taxes</t>
  </si>
  <si>
    <t>Col. H entered in Appendix A, Line 42h</t>
  </si>
  <si>
    <t xml:space="preserve">State Income Tax Regulatory Asset / (Liability) </t>
  </si>
  <si>
    <t xml:space="preserve">Federal and State Income Tax Regulatory Asset / (Liability) </t>
  </si>
  <si>
    <t xml:space="preserve">Federal and State Income Tax Regulatory Asset / (Liability) related to Deficient / (Excess) Deferred Income Taxes </t>
  </si>
  <si>
    <t xml:space="preserve">Instructions </t>
  </si>
  <si>
    <t xml:space="preserve">1. For transmission allocated deficient / (excess) accumulated deferred income taxes (ADIT) related to rate change(s) to income tax rates occurring after September 30, 2018, insert new amortization table(s) that delineates the deficient and (excess) ADIT by category (i.e., protected property, unprotected property, and unprotected non-property). </t>
  </si>
  <si>
    <t xml:space="preserve">2.  Set the amortization period for unprotected property to the average remaining book life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</si>
  <si>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balances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</si>
  <si>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</si>
  <si>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t xml:space="preserve">Notes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</si>
  <si>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amendments to income tax returns,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the unprotected property related deficient and (excess) ADIT will be calculated using the average remaining book life of the underlying assets giving rise to the balances  and may vary by year depending on where each underyling asset resides in its individual life cycle.  The unprotected non-property related deficient and (excess) ADIT will be fully amortized by December 31, 2021. Note - The amortization formula in Column F will change based on where ComEd resides in the amortization cycle. The current year amortization of deficient and (excess) ADIT is recorded in FERC Accounts 410.1 and 411.1.</t>
  </si>
  <si>
    <t>The remaining unamortized deficient and (excess) ADIT related to the Tax Reform Act of 1986 will be amortized using the Average Rate Assumption Method (ARAM) as provided in the Settlement in Docket No. ER19-5 et al.  The current year amortization of deficient and (excess) ADIT is recorded in FERC Accounts 410.1 and 411.1.</t>
  </si>
  <si>
    <t xml:space="preserve">The remaining unamortized deficient and (excess) ADIT related to the Illinois "Corporate Rate Increase of 2017"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t>
  </si>
  <si>
    <t xml:space="preserve">The remaining unamortized deficient and (excess) ADIT related to the Illinois "Corporate Rate Increase of 2011"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t>
  </si>
  <si>
    <t>Accumulated Deferred Income Taxes Remeasurement</t>
  </si>
  <si>
    <t>Attachment 1C - Deficient / Excess Deferred Income Taxes Worksheet</t>
  </si>
  <si>
    <t>ADIT - Pre Rate Change (December 31, 2017)</t>
  </si>
  <si>
    <t>ADIT - Post Rate Change (December 31, 2017)</t>
  </si>
  <si>
    <t>Deficient / (Excess) Deferred Income Taxes (December 31, 2017)</t>
  </si>
  <si>
    <t>Detailed Description</t>
  </si>
  <si>
    <t>Description</t>
  </si>
  <si>
    <t>Category</t>
  </si>
  <si>
    <t>Federal Gross
Timing Difference</t>
  </si>
  <si>
    <t>Federal ADIT
@ 35%</t>
  </si>
  <si>
    <t>State 
ADIT</t>
  </si>
  <si>
    <t>FIT on SIT</t>
  </si>
  <si>
    <t>Total 
ADIT</t>
  </si>
  <si>
    <t>Federal ADIT
@ 21%</t>
  </si>
  <si>
    <t>Rate Change 
Deferred Tax Impact</t>
  </si>
  <si>
    <t>Non-Recoverable</t>
  </si>
  <si>
    <t>Income Tax  Regulatory 
Asset / Liability 
Deferred Taxes</t>
  </si>
  <si>
    <t>Deficient / (Excess)
ADIT Balance</t>
  </si>
  <si>
    <t>Jurisdiction 
Allocator</t>
  </si>
  <si>
    <t>Electric
Transmission</t>
  </si>
  <si>
    <r>
      <t>Allocator
(</t>
    </r>
    <r>
      <rPr>
        <b/>
        <sz val="10"/>
        <color rgb="FF0070C0"/>
        <rFont val="Arial"/>
        <family val="2"/>
      </rPr>
      <t>Note B</t>
    </r>
    <r>
      <rPr>
        <b/>
        <sz val="10"/>
        <color theme="1"/>
        <rFont val="Arial"/>
        <family val="2"/>
      </rPr>
      <t>)</t>
    </r>
  </si>
  <si>
    <t>Transmission
Allocated</t>
  </si>
  <si>
    <t>FERC
Account</t>
  </si>
  <si>
    <t>(E) = (D) * 35%</t>
  </si>
  <si>
    <t>(G) = (F) * 35%</t>
  </si>
  <si>
    <t>(H) = (E) + (F) + (G)</t>
  </si>
  <si>
    <t>(I)</t>
  </si>
  <si>
    <t>(J) = (I) * 21%</t>
  </si>
  <si>
    <t>(K)</t>
  </si>
  <si>
    <t>(L) = (K) * 21%</t>
  </si>
  <si>
    <t>(M) = (J) + (K) + (L)</t>
  </si>
  <si>
    <t>(N) = (H) - (M)</t>
  </si>
  <si>
    <t>(O)</t>
  </si>
  <si>
    <t>(P)</t>
  </si>
  <si>
    <t>(Q) = (N) - (O) - (P)</t>
  </si>
  <si>
    <t>(R)</t>
  </si>
  <si>
    <t>(S)</t>
  </si>
  <si>
    <t>(T)</t>
  </si>
  <si>
    <t>(U) = (Q) * (T)</t>
  </si>
  <si>
    <t>(V)</t>
  </si>
  <si>
    <r>
      <t>FERC Account 190 - Non-Current (</t>
    </r>
    <r>
      <rPr>
        <b/>
        <u/>
        <sz val="10"/>
        <color rgb="FF0070C0"/>
        <rFont val="Arial"/>
        <family val="2"/>
      </rPr>
      <t>Note A</t>
    </r>
    <r>
      <rPr>
        <b/>
        <u/>
        <sz val="10"/>
        <color theme="1"/>
        <rFont val="Arial"/>
        <family val="2"/>
      </rPr>
      <t>)</t>
    </r>
  </si>
  <si>
    <t>Accrued Holiday</t>
  </si>
  <si>
    <t>Yes</t>
  </si>
  <si>
    <t>Accrued Legal</t>
  </si>
  <si>
    <t>No</t>
  </si>
  <si>
    <t>Accrued Vacation</t>
  </si>
  <si>
    <t>Charitable Contributions</t>
  </si>
  <si>
    <t>Excluded</t>
  </si>
  <si>
    <t>CPS Energy Efficiency Fund</t>
  </si>
  <si>
    <t>Damage to Company Property</t>
  </si>
  <si>
    <t>Plant</t>
  </si>
  <si>
    <t>Deferred Gain - Like Kind Exchange</t>
  </si>
  <si>
    <t>Deferred Rental Expense</t>
  </si>
  <si>
    <t>Environmental Cleanup Costs - Non-MGP (Mfg Gas Plants)</t>
  </si>
  <si>
    <t>100% Distribution</t>
  </si>
  <si>
    <t>Executive Uninsured Death Benefits after Retirement</t>
  </si>
  <si>
    <t>Incentive Compensation Deferred Stock Bonus Plan</t>
  </si>
  <si>
    <t>Incentive Compensation Plan</t>
  </si>
  <si>
    <t>Interest on Projected Tax Settlements</t>
  </si>
  <si>
    <t>Liability for Severance Plans</t>
  </si>
  <si>
    <t>Long-Term Debt - Revaluation of Discount</t>
  </si>
  <si>
    <t>Long-Term Incentive - Cash</t>
  </si>
  <si>
    <t>Management Deferred Compensation Plan</t>
  </si>
  <si>
    <t>Manufactured Gas Plants - Provision</t>
  </si>
  <si>
    <t>Merger Costs</t>
  </si>
  <si>
    <t>Midwest Generation Settlement Asset</t>
  </si>
  <si>
    <t>Obsolete Materials</t>
  </si>
  <si>
    <t>Other Accrued Expenses</t>
  </si>
  <si>
    <t>Other Current</t>
  </si>
  <si>
    <t>Other Non Current</t>
  </si>
  <si>
    <t>Partnerships</t>
  </si>
  <si>
    <t>Post Retirement Health Care Liability</t>
  </si>
  <si>
    <t>Provision for Bad Debt</t>
  </si>
  <si>
    <t>Revenue</t>
  </si>
  <si>
    <t>Public Utility Fund Contribution</t>
  </si>
  <si>
    <t>Regulatory (Asset)/Liab: Transmission</t>
  </si>
  <si>
    <t>Revenue Subject to Refund</t>
  </si>
  <si>
    <t>Stock Options; Other Equity Based Compensation</t>
  </si>
  <si>
    <t>Supplemental Employee Retirement Plan</t>
  </si>
  <si>
    <t>Taxes Other Than Income Taxes</t>
  </si>
  <si>
    <t>Use Tax Adjustment</t>
  </si>
  <si>
    <t>Workers Compensation and Public Claims Reserve</t>
  </si>
  <si>
    <t>Federal NOL</t>
  </si>
  <si>
    <t>Gross Up Reclass</t>
  </si>
  <si>
    <t>N/A</t>
  </si>
  <si>
    <t>FAS 109 - TCJA</t>
  </si>
  <si>
    <t>Total FERC Account 190</t>
  </si>
  <si>
    <t>FERC Account 282 - Property (Note A)</t>
  </si>
  <si>
    <t>Protected Property (PowerTax)</t>
  </si>
  <si>
    <t>Non-Protected Property (PowerTax) - Plant</t>
  </si>
  <si>
    <t>Non-Protected Property (PowerTax)</t>
  </si>
  <si>
    <t>Non-Protected Property (PowerTax) - Transmission</t>
  </si>
  <si>
    <t>100% Transmission</t>
  </si>
  <si>
    <t>Non-Protected Property (PowerTax) - Distribution</t>
  </si>
  <si>
    <t>FIN 48 &amp; Other Adjustment</t>
  </si>
  <si>
    <t>Total FERC Account 282</t>
  </si>
  <si>
    <t>Accelerated Depr AMI - Related to Reg Assets</t>
  </si>
  <si>
    <t>Accrued Benefits</t>
  </si>
  <si>
    <t>Loss on Reacquired Debt</t>
  </si>
  <si>
    <t>Regulatory (Asset)/Liab: AMP - Other Costs</t>
  </si>
  <si>
    <t>Regulatory (Asset)/Liab: AMP - retired meters and AMI costs</t>
  </si>
  <si>
    <t>Deferred Gain - Sale of Easement</t>
  </si>
  <si>
    <t>Deferred Revenue - Fiber Optics Lease</t>
  </si>
  <si>
    <t>Communication</t>
  </si>
  <si>
    <t>Equity Earnings in Uncon Sub</t>
  </si>
  <si>
    <t>Regulatory (Asset)/Liab: Energy Efficiency</t>
  </si>
  <si>
    <t>Regulatory (Asset)/Liab: MGP-Environmental Remediation</t>
  </si>
  <si>
    <t>Pension Contribution - Net of Book Provision 9.5%</t>
  </si>
  <si>
    <t>Regulatory (Asset)/Liab: Distribution Rate Case Matters</t>
  </si>
  <si>
    <t>Reg Asset - Capital Leases</t>
  </si>
  <si>
    <t>Regulatory (Asset)/Liab: Distribution: Other Deferred (A-Base)</t>
  </si>
  <si>
    <t>Regulatory (Asset)/Liab: Distribution: Other Deferred (Merger)</t>
  </si>
  <si>
    <t>Regulatory (Asset)/Liab: Distribution: Other Deferred (Storm)</t>
  </si>
  <si>
    <t>Regulatory (Asset)/Liab: Distribution Formula Rate</t>
  </si>
  <si>
    <t>Regulatory (Asset)/Liab: Rider UF</t>
  </si>
  <si>
    <t>Chicago Arbitration Settlement</t>
  </si>
  <si>
    <t>Incentive Compensation Capitalized (Global Settlement)</t>
  </si>
  <si>
    <t>Midwest Generation Settlement Liab</t>
  </si>
  <si>
    <t>Swap and Hedging Transactions</t>
  </si>
  <si>
    <t>ITC Def Tax</t>
  </si>
  <si>
    <t>FAS 109 - Regulatory Asset Electric</t>
  </si>
  <si>
    <t>SFAS109-Regulatory Liability Electric</t>
  </si>
  <si>
    <t>Total FERC Account 283</t>
  </si>
  <si>
    <t>Grand Total</t>
  </si>
  <si>
    <t>Total Unprotected</t>
  </si>
  <si>
    <t>Total (Excess) / Deficient ADIT</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</si>
  <si>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</si>
  <si>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2. For deficient and (excess) accumulated deferred income taxes (ADIT) related to change(s) to income tax rates occurring after September 30, 2018, insert calculations that support the re-measurement amount delineated by categroy (i.e., protected property, unprotected property, and unprotected non-property).</t>
  </si>
  <si>
    <t xml:space="preserve">3. Set the allocation percentages equal to the applicable percentages at the date of the rate change.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</si>
  <si>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</si>
  <si>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 and must remain fixed absent the Commission's express approval.</t>
  </si>
  <si>
    <t>Attachment 2 - Taxes Other Than Income Worksheet</t>
  </si>
  <si>
    <t>Page 262-263</t>
  </si>
  <si>
    <t>Allocated</t>
  </si>
  <si>
    <t>Other Taxes</t>
  </si>
  <si>
    <t>Col (l)</t>
  </si>
  <si>
    <t>Allocator</t>
  </si>
  <si>
    <t>Amount</t>
  </si>
  <si>
    <t>Plant Related</t>
  </si>
  <si>
    <t>Total Plant Related</t>
  </si>
  <si>
    <t>Labor Related</t>
  </si>
  <si>
    <t xml:space="preserve">Wages &amp; Salary Allocator </t>
  </si>
  <si>
    <t>Total Labor Related</t>
  </si>
  <si>
    <t>Other Included</t>
  </si>
  <si>
    <t>Total Other Included</t>
  </si>
  <si>
    <t>Total Included  (Lines 8 + 14 + 19)</t>
  </si>
  <si>
    <t>Currently Excluded</t>
  </si>
  <si>
    <t>Subtotal, Excluded</t>
  </si>
  <si>
    <t>Total, Included and Excluded (Line 20 + Line 28)</t>
  </si>
  <si>
    <t>Total Other Taxes from p114-117.14.c</t>
  </si>
  <si>
    <t>Difference  (Line 29 - Line 30)</t>
  </si>
  <si>
    <t>Criteria for Allocation:</t>
  </si>
  <si>
    <t xml:space="preserve">Other taxes that are incurred through ownership of plant including transmission plant will be allocated based on the Net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</si>
  <si>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</si>
  <si>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</si>
  <si>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</si>
  <si>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that are incurred and (1) are not fully recovered at retail or (2) are </t>
  </si>
  <si>
    <r>
      <t xml:space="preserve">directly or indirectly related to transmission service will be allocated based on the </t>
    </r>
    <r>
      <rPr>
        <sz val="10"/>
        <rFont val="Arial"/>
        <family val="2"/>
      </rPr>
      <t xml:space="preserve">Net Plant Allocator; provided, however, that </t>
    </r>
  </si>
  <si>
    <t xml:space="preserve">overheads shall be treated as in footnote B above. </t>
  </si>
  <si>
    <t>Excludes prior period adjustments in the first year of the formula's operation and reconciliation for the first year.</t>
  </si>
  <si>
    <t>Attachment 3 - Revenue Credit Workpaper</t>
  </si>
  <si>
    <t>Accounts 450 &amp; 451</t>
  </si>
  <si>
    <t>Late Payment Penalties Allocated to Transmission</t>
  </si>
  <si>
    <t>Account 454 - Rent from Electric Property</t>
  </si>
  <si>
    <t xml:space="preserve">Rent from Electric Property - Transmission Related </t>
  </si>
  <si>
    <t>Account 456 - Other Electric Revenues (Note 1)</t>
  </si>
  <si>
    <t>Transmission for Others (Note 3)</t>
  </si>
  <si>
    <t>Schedule 1A</t>
  </si>
  <si>
    <t>Net revenues associated with Network Integration Transmission Service (NITS) for which the load is not included in the divisor (difference between NITS credits from PJM and PJM NITS charges paid by Transmission Owner) (Note 3)</t>
  </si>
  <si>
    <t>Point to Point Service revenues for which the load is not included in the divisor received by Transmission Owner</t>
  </si>
  <si>
    <t>PJM Transitional Revenue Neutrality (Note 1)</t>
  </si>
  <si>
    <t>PJM Transitional Market Expansion (Note 1)</t>
  </si>
  <si>
    <t>Professional Services</t>
  </si>
  <si>
    <t>Revenues from Directly Assigned Transmission Facility Charges (Note 2)</t>
  </si>
  <si>
    <t>Rent or Attachment Fees associated with Transmission Facilities</t>
  </si>
  <si>
    <t>Gross Revenue Credits</t>
  </si>
  <si>
    <t>(Sum Lines 1-11)</t>
  </si>
  <si>
    <t>Amount offset from Note 3 below</t>
  </si>
  <si>
    <t>Total Account 454 and 456</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</si>
  <si>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174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</si>
  <si>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</si>
  <si>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For example revenues associated with distribution facilities.  In addition Revenues from Schedule 12 are not included in the total above to the extent they are credited under Schedule 12. </t>
  </si>
  <si>
    <t>Attachment 4 - Calculation of 100 Basis Point Increase in ROE</t>
  </si>
  <si>
    <t>Return and Taxes with 100 Basis Point increase in ROE</t>
  </si>
  <si>
    <t>100 Basis Point increase in ROE and Income Taxes</t>
  </si>
  <si>
    <t>Return Calculation</t>
  </si>
  <si>
    <t>Appendix A Line or Source  Reference</t>
  </si>
  <si>
    <t>p112-113.18c-21.c</t>
  </si>
  <si>
    <t>Composite Income Taxes</t>
  </si>
  <si>
    <t>(Note I from Appendix A)</t>
  </si>
  <si>
    <t>p = percent of federal income tax deductible for state purposes</t>
  </si>
  <si>
    <t>CIT = T / (1-T)</t>
  </si>
  <si>
    <t>1 / (1-T)</t>
  </si>
  <si>
    <t>(Note U from Appendix A)</t>
  </si>
  <si>
    <t xml:space="preserve">Tax Gross-Up Factor </t>
  </si>
  <si>
    <t>(Note R from Appendix A)</t>
  </si>
  <si>
    <t xml:space="preserve">     CIT=(T/1-T) * Investment Return * (1-(WCLTD/R)) =</t>
  </si>
  <si>
    <t>[Line 35 * Line 30 * (1- (Line 26 / Line 29))]</t>
  </si>
  <si>
    <t>Attachment 5 - Cost Support</t>
  </si>
  <si>
    <t>Electric / Non-electric Cost Support</t>
  </si>
  <si>
    <t>Appendix A Line #s, Descriptions, Notes, Form 1 Page #s and Instructions</t>
  </si>
  <si>
    <t>Form 1 Amount</t>
  </si>
  <si>
    <t>Electric Portion</t>
  </si>
  <si>
    <t>Details</t>
  </si>
  <si>
    <t>General Plant Direct Assignment of Account 397</t>
  </si>
  <si>
    <t>DA to Trans.</t>
  </si>
  <si>
    <t>p204-207.94.g</t>
  </si>
  <si>
    <t>Assignment based on locational analysis performed pursuant to protocol 1.g.iii.7.v and detailed in Attachment accompanying Annual Update Filing.</t>
  </si>
  <si>
    <t>Accumulated Depreciation and Amortization</t>
  </si>
  <si>
    <t>p219.28.c footnote</t>
  </si>
  <si>
    <t>Allocated General &amp; Common Expenses</t>
  </si>
  <si>
    <t>Depreciation Expense</t>
  </si>
  <si>
    <t>p336-337.10.f footnote</t>
  </si>
  <si>
    <t>Transmission / Non-transmission Cost Support</t>
  </si>
  <si>
    <t>Transmission Related</t>
  </si>
  <si>
    <t>Non-transmission Related</t>
  </si>
  <si>
    <t>p214.47.d</t>
  </si>
  <si>
    <t xml:space="preserve">Note:  At each annual update, company will provide for each parcel of land a description of its intended use within a 15 year period. </t>
  </si>
  <si>
    <t>CWIP &amp; Expensed Lease Worksheet</t>
  </si>
  <si>
    <t>CWIP In Form 1 Amount</t>
  </si>
  <si>
    <t>Expensed Lease in Form 1 Amount</t>
  </si>
  <si>
    <t>EPRI Dues Cost Support</t>
  </si>
  <si>
    <t>Attachment A Line #s, Descriptions, Notes, Form 1 Page #s and Instructions</t>
  </si>
  <si>
    <t>EPRI Dues</t>
  </si>
  <si>
    <t>Adjustments to A &amp; G Expense</t>
  </si>
  <si>
    <t>Adjustment</t>
  </si>
  <si>
    <t>Adjusted Total</t>
  </si>
  <si>
    <t>p320-323.197.b</t>
  </si>
  <si>
    <t xml:space="preserve">Adjust to remove lobbying expense, if any.  </t>
  </si>
  <si>
    <t xml:space="preserve">    Fixed PBOP expense</t>
  </si>
  <si>
    <t>Company Records</t>
  </si>
  <si>
    <t xml:space="preserve">    Actual PBOP expense</t>
  </si>
  <si>
    <t>p320-323.198.b footnote</t>
  </si>
  <si>
    <t>Current year actual PBOP expense</t>
  </si>
  <si>
    <t xml:space="preserve">    Salaries and Benefits of specified Exelon Corp top executives</t>
  </si>
  <si>
    <t xml:space="preserve">Elective adjustment to certain payroll and benefit costs of Exelon Corp’s senior executive team.  </t>
  </si>
  <si>
    <t xml:space="preserve">    Power Procurement Expense  (SAC chgs)</t>
  </si>
  <si>
    <t>Regulatory Expense Related to Transmission Cost Support</t>
  </si>
  <si>
    <t xml:space="preserve">p350-351.h </t>
  </si>
  <si>
    <t>Transmission-related = all FERC dockets per p350-351, excl. FERC annual charge.
Includes allocated portion of regulatory costs for issuing debt.</t>
  </si>
  <si>
    <t>Safety Related Advertising Cost Support</t>
  </si>
  <si>
    <t>Safety Related</t>
  </si>
  <si>
    <t>Non-safety Related</t>
  </si>
  <si>
    <t>Multistate Workpaper</t>
  </si>
  <si>
    <t>State 1</t>
  </si>
  <si>
    <t>State 2</t>
  </si>
  <si>
    <t>State 3</t>
  </si>
  <si>
    <t>State 4</t>
  </si>
  <si>
    <t>State 5</t>
  </si>
  <si>
    <t>IL</t>
  </si>
  <si>
    <t>Education and Out Reach Cost Support</t>
  </si>
  <si>
    <t>Education &amp; Outreach</t>
  </si>
  <si>
    <t>Other</t>
  </si>
  <si>
    <t>Excluded Plant Cost Support</t>
  </si>
  <si>
    <t>Description of the Facilities</t>
  </si>
  <si>
    <t>General Description of the Facilities</t>
  </si>
  <si>
    <t>Instructions:</t>
  </si>
  <si>
    <t>Enter $</t>
  </si>
  <si>
    <t xml:space="preserve">Remove all investment below 69 kV or generator step up transformers included in transmission plant in service that </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</si>
  <si>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</si>
  <si>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</si>
  <si>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</si>
  <si>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</si>
  <si>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</si>
  <si>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</si>
  <si>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</si>
  <si>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</si>
  <si>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</si>
  <si>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</si>
  <si>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Prepayments and Prepaid Pension Asset</t>
  </si>
  <si>
    <t>Description of the Prepayments</t>
  </si>
  <si>
    <t>Prepayments</t>
  </si>
  <si>
    <t>W&amp;S Allocator</t>
  </si>
  <si>
    <t xml:space="preserve">Prepayments </t>
  </si>
  <si>
    <t>FERC Form 1- p110-111.57.c</t>
  </si>
  <si>
    <t>Prepaid Pension Asset</t>
  </si>
  <si>
    <t>Prepaid Pension Asset (not to be included in Prepayments)</t>
  </si>
  <si>
    <t>Stockholder contributed portion is shown on p233.5.f
Note:  Attachment 1 excludes from transmission rate base the associated ADIT balance.</t>
  </si>
  <si>
    <t>Less ADIT</t>
  </si>
  <si>
    <t>p276-277 footnote</t>
  </si>
  <si>
    <t>Net Prepaid Pension Asset</t>
  </si>
  <si>
    <t>Miscellaneous Rate Base Adjustment</t>
  </si>
  <si>
    <t>Outstanding Network Credits Cost Support</t>
  </si>
  <si>
    <t>Description of the Credits</t>
  </si>
  <si>
    <t>Adjustments to Transmission O&amp;M</t>
  </si>
  <si>
    <t>Transm O&amp;M
LSE Adjustment</t>
  </si>
  <si>
    <t>p320-323.112.b</t>
  </si>
  <si>
    <t xml:space="preserve">Acct. 566 adjusted, and Accts. 561.4 and 561.8 included to remove PJM LSE expenses not recoverable </t>
  </si>
  <si>
    <t xml:space="preserve">in ComEd's OATT rate.  </t>
  </si>
  <si>
    <t>See FERC Form 1, footnote to p320-323.97.b</t>
  </si>
  <si>
    <t>p320-323.96.b</t>
  </si>
  <si>
    <t>Transmission related 565 is to include the TX revenue requirement of ComEd of Indiana</t>
  </si>
  <si>
    <t>Interest Expense Adjustment</t>
  </si>
  <si>
    <t>Long Term Interest per Form 1</t>
  </si>
  <si>
    <t>Amortization related to Interest Rate Swaps</t>
  </si>
  <si>
    <t>Total Long Term Interest</t>
  </si>
  <si>
    <t>Adjustment to Amortize Losses Associated with Interest Rate Swaps</t>
  </si>
  <si>
    <t>p114-117.62-67.c</t>
  </si>
  <si>
    <t>The amortization of Series 98 to 102 Rate Swaps is included in Long Term Debt FERC Acct 427.</t>
  </si>
  <si>
    <t>Interest on Outstanding Network Credits Cost Support</t>
  </si>
  <si>
    <t>Description of the Interest on the Credits</t>
  </si>
  <si>
    <t xml:space="preserve">Description &amp; PJM Documentation </t>
  </si>
  <si>
    <t>PJM Load Cost Support</t>
  </si>
  <si>
    <t>Statements BG/BH (Present and Proposed Revenues)</t>
  </si>
  <si>
    <t>Customer+A39</t>
  </si>
  <si>
    <t>Billing Determinants</t>
  </si>
  <si>
    <t>Current Rate</t>
  </si>
  <si>
    <t>Proposed Rate</t>
  </si>
  <si>
    <t>Current Revenues</t>
  </si>
  <si>
    <t>Proposed Revenues</t>
  </si>
  <si>
    <t>Change in Revenues</t>
  </si>
  <si>
    <t>Note:  ComEd does not have billing determinants of its wholesale customers.  
This is confidential information in the possession of PJM Interconnection, LLC.</t>
  </si>
  <si>
    <t>Other Income Tax Adjustments</t>
  </si>
  <si>
    <t>Depreciation</t>
  </si>
  <si>
    <t>Tax Rate from</t>
  </si>
  <si>
    <t>Amount to</t>
  </si>
  <si>
    <t>Component Descriptions</t>
  </si>
  <si>
    <t>Instruction References</t>
  </si>
  <si>
    <t>Expense Amount</t>
  </si>
  <si>
    <t>Attachment H-13A, Line 131</t>
  </si>
  <si>
    <t>Attachment H-13A, Line 136e</t>
  </si>
  <si>
    <t>Instr. 1, 2, 3 below</t>
  </si>
  <si>
    <t>=</t>
  </si>
  <si>
    <t>Amortization of Deficient /(Excess) Deferred Taxes - Transmission Component</t>
  </si>
  <si>
    <t>Instr. 4 below</t>
  </si>
  <si>
    <t>Instr. 5 below</t>
  </si>
  <si>
    <t>Total Other Income Tax Adjustments - Expense / (Benefit)</t>
  </si>
  <si>
    <t>Instr. #s</t>
  </si>
  <si>
    <t>Instructions</t>
  </si>
  <si>
    <t>Inst. 1</t>
  </si>
  <si>
    <t>Transmission Depreciation Expense is the gross cumulative amount based upon tax records of capitalized AFUDC equity embedded in the gross plant attributable to the transmission function multiplied by the Capital Recovery Rate (described in Instruction 2).</t>
  </si>
  <si>
    <t>Inst. 2</t>
  </si>
  <si>
    <t>Capital Recovery Rate is the book depreciation rate applicable to the underlying plant assets.</t>
  </si>
  <si>
    <t>Inst. 3</t>
  </si>
  <si>
    <t>"AFUDC Equity" category reflects the nondeductible component of depreciation expense related to the capitalized equity portion of Allowance for Funds Used During Construction (AFUDC).</t>
  </si>
  <si>
    <t>Inst. 4</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</si>
  <si>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1B - ADIT Amortization, Column G, Line 31 and Line 79 for additional information and support for the current year amortization. The current year amortization of deficient and (excess) ADIT is recorded in FERC Accounts 410.1 and 411.1.</t>
  </si>
  <si>
    <t>Inst. 5</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</si>
  <si>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</si>
  <si>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Attachment 6 - Reconciliation Worksheet</t>
  </si>
  <si>
    <t>Step</t>
  </si>
  <si>
    <t>Calculation of Calendar Revenues for Trued-Up Year</t>
  </si>
  <si>
    <t>Filing Year minus 2</t>
  </si>
  <si>
    <t>Filing Year minus 1</t>
  </si>
  <si>
    <t>Line #</t>
  </si>
  <si>
    <t>Appendix A, Line 174 of Applicable Update</t>
  </si>
  <si>
    <t>Daily Rate ($/MW-Day)</t>
  </si>
  <si>
    <t>Line 1 / number of days in the year</t>
  </si>
  <si>
    <t>Number of Days Effective in Calendar Year</t>
  </si>
  <si>
    <t>Appendix A, Line 173 of Applicable Update</t>
  </si>
  <si>
    <t>Total PJM Billed Revenues from Applicable Update</t>
  </si>
  <si>
    <t>Lines 2 * 3 * 4</t>
  </si>
  <si>
    <t>True-Up from applicable update</t>
  </si>
  <si>
    <t>Appendix A, Line 169 of Applicable Update</t>
  </si>
  <si>
    <t>Effective Number of Days in Calendar Year</t>
  </si>
  <si>
    <t>Total Number of Days in Calendar Year</t>
  </si>
  <si>
    <t>True-Up Included in PJM Billed Revenues Above</t>
  </si>
  <si>
    <t>Lines 6 * 7 / 8</t>
  </si>
  <si>
    <t>Billed PJM Revenues, Excluding Impact of True-Up</t>
  </si>
  <si>
    <t>Line 5 minus Line 9</t>
  </si>
  <si>
    <t>Note: Filing Year is the year when this Attachment H-13A Forecast Formula is filed.</t>
  </si>
  <si>
    <t>Comparison of Trued-Up File to Calendar Revenues</t>
  </si>
  <si>
    <t>Trued-Up Revenue Requirement per Lines 168, 170 &amp; 171 of Attachment 14</t>
  </si>
  <si>
    <t>Minus: Calendar Revenues per Step 1 above</t>
  </si>
  <si>
    <t>(Refund)/Surcharge before interest</t>
  </si>
  <si>
    <t>Interest on Amount of Refunds or Surcharges</t>
  </si>
  <si>
    <t>Interest 35.19a for March Current Yr</t>
  </si>
  <si>
    <t>Month</t>
  </si>
  <si>
    <t>Yr</t>
  </si>
  <si>
    <t>1/12 of Step 2</t>
  </si>
  <si>
    <t>Interest 35.19a for</t>
  </si>
  <si>
    <t>Months</t>
  </si>
  <si>
    <t>Interest</t>
  </si>
  <si>
    <t>(Refund)/Surcharge</t>
  </si>
  <si>
    <t>March Current Yr</t>
  </si>
  <si>
    <t>Jun</t>
  </si>
  <si>
    <t>Jul</t>
  </si>
  <si>
    <t>Aug</t>
  </si>
  <si>
    <t>Sep</t>
  </si>
  <si>
    <t>Oct</t>
  </si>
  <si>
    <t>Nov</t>
  </si>
  <si>
    <t>Dec</t>
  </si>
  <si>
    <t>Jan</t>
  </si>
  <si>
    <t>Feb</t>
  </si>
  <si>
    <t>Mar</t>
  </si>
  <si>
    <t>Apr</t>
  </si>
  <si>
    <t>May</t>
  </si>
  <si>
    <t>Balance</t>
  </si>
  <si>
    <t>Amort</t>
  </si>
  <si>
    <t>Total with interest</t>
  </si>
  <si>
    <t xml:space="preserve">Difference between the Trued-Up Revenue Requirement and the Calendar Billed Revenues </t>
  </si>
  <si>
    <t>(excl. true-up) with interest</t>
  </si>
  <si>
    <t>True-Up Adjustments</t>
  </si>
  <si>
    <t>Total true-up amount</t>
  </si>
  <si>
    <t>Revenue Requirement based on most recent Calendar Year data with estimated Cap Adds for Filing Year</t>
  </si>
  <si>
    <t>Net Zonal Revenue Requirement for Filing Year</t>
  </si>
  <si>
    <t>Notes: This worksheet will be not be populated when calculating the actual revenue requirement in Attachment 14 - True-Up Formula.</t>
  </si>
  <si>
    <t>True-Ups will be performed using the version of this Attachment 6 that was effective when costs were incurred.  E.g., true-up of costs incurred in 2025 will use</t>
  </si>
  <si>
    <t>version of Attachment 6 that was effective in 2025.</t>
  </si>
  <si>
    <t>Attachment 6a - Transmission Capital Additions Worksheet</t>
  </si>
  <si>
    <t xml:space="preserve">New Transmission Plant Additions for Filing Year </t>
  </si>
  <si>
    <t>Time Weighted Amounts</t>
  </si>
  <si>
    <t>(D) = (A) * (C)/12</t>
  </si>
  <si>
    <t>(E) = (B) * (C)/12</t>
  </si>
  <si>
    <t>Transmission Plant Additions (monthly change in balance)</t>
  </si>
  <si>
    <t>CWIP EOY
Balance and
Increments</t>
  </si>
  <si>
    <t>Weighting</t>
  </si>
  <si>
    <t>Other Projects PIS (Monthly change in balance)</t>
  </si>
  <si>
    <t xml:space="preserve">
CWIP EOY
Balance and
Increments</t>
  </si>
  <si>
    <t>Dec Balance</t>
  </si>
  <si>
    <t>Average Months [total column (D)/ total column (A)*12]</t>
  </si>
  <si>
    <t>New Transmission Plant Additions for Filing Year  (weighted by months in service)</t>
  </si>
  <si>
    <t>Total Column D</t>
  </si>
  <si>
    <t>To line 17 of Appendix A</t>
  </si>
  <si>
    <t>CWIP (weighted monthly balances)</t>
  </si>
  <si>
    <t>Total Column E</t>
  </si>
  <si>
    <t>To line 43 of Appendix A</t>
  </si>
  <si>
    <t>Note: This section of the worksheet will be not be populated when calculating the actual revenue requirement in Attachment 14 - True-Up Formula.</t>
  </si>
  <si>
    <t>For Reconciliation only</t>
  </si>
  <si>
    <t>Remove actual New Transmission Plant Additions for Filing Year - 1</t>
  </si>
  <si>
    <t>To line 16 of Appendix A</t>
  </si>
  <si>
    <t>Add weighted Transmission Plant Additions actually placed in service in Filing Year - 1</t>
  </si>
  <si>
    <t>New Transmission Plant Additions for Filing Year -1  (weighted by months in service)</t>
  </si>
  <si>
    <t>Attachment 7 - Transmission Enhancement Charge Worksheet</t>
  </si>
  <si>
    <t>New Plant Carrying Charge</t>
  </si>
  <si>
    <t>Fixed Charge Rate (FCR) if not a CIAC</t>
  </si>
  <si>
    <t>Appendix A Line No.</t>
  </si>
  <si>
    <t xml:space="preserve">Line B less Line A </t>
  </si>
  <si>
    <t>FCR if a CIAC</t>
  </si>
  <si>
    <t>The FCR resulting from Formula in a given year is used for that year only.</t>
  </si>
  <si>
    <t>Therefore actual revenues collected in a year do not change based on cost data for subsequent years</t>
  </si>
  <si>
    <t>West Loop 345 kV (100% CWIP)</t>
  </si>
  <si>
    <t>West Loop Plant in Service</t>
  </si>
  <si>
    <t>Byron to Wayne 345 kV circuit (CWIP)</t>
  </si>
  <si>
    <t>Byron to Wayne 345 kV circuit (b2141)</t>
  </si>
  <si>
    <t>TSS93 Loretto to TSS112 Wilton Center 345 kV (b2728)</t>
  </si>
  <si>
    <t>Nelson &amp; Quad Cities (b2692.1 &amp; b2692.2)</t>
  </si>
  <si>
    <t>Project H</t>
  </si>
  <si>
    <t>Project I</t>
  </si>
  <si>
    <t>"Yes" if a project under PJM OATT Schedule 12, otherwise "No"</t>
  </si>
  <si>
    <t>Schedule 12</t>
  </si>
  <si>
    <t>(Yes or No)</t>
  </si>
  <si>
    <t>Useful life of the project</t>
  </si>
  <si>
    <t>Life</t>
  </si>
  <si>
    <t>"Yes" if the customer has paid a lumpsum payment in the amount of the investment on line 17, Otherwise "No"</t>
  </si>
  <si>
    <t>CIAC</t>
  </si>
  <si>
    <t>Input the allowed increase in ROE</t>
  </si>
  <si>
    <t>Increased ROE (Basis Points)</t>
  </si>
  <si>
    <t>From line 3 above if "No" on line 13 and From line 7 above if "Yes" on line 13</t>
  </si>
  <si>
    <t>(Line 14/100 times line 5) + Line 15</t>
  </si>
  <si>
    <t>FCR for This Project</t>
  </si>
  <si>
    <t>Project subaccount of Plant in Service Account 101 or 106 if not yet classified</t>
  </si>
  <si>
    <t>Investment</t>
  </si>
  <si>
    <t>Line 17 divided by line 12</t>
  </si>
  <si>
    <t>Annual Depreciation Exp</t>
  </si>
  <si>
    <t>Month in which project is placed in service (e.g. Jan=1)</t>
  </si>
  <si>
    <t>In Service Month (1-12)</t>
  </si>
  <si>
    <t>Invest Yr</t>
  </si>
  <si>
    <t>Beginning</t>
  </si>
  <si>
    <t>Ending</t>
  </si>
  <si>
    <t>Incentive Charged</t>
  </si>
  <si>
    <t>Revenue Credit</t>
  </si>
  <si>
    <t>W Increased ROE</t>
  </si>
  <si>
    <t>W  11.5 % ROE</t>
  </si>
  <si>
    <t>….</t>
  </si>
  <si>
    <t>…..</t>
  </si>
  <si>
    <t>On the formulas used in the Columns for lines 22+ are as follows</t>
  </si>
  <si>
    <t>For Plant in service:  (first year means first year the project is placed in service)</t>
  </si>
  <si>
    <t>For CWIP:</t>
  </si>
  <si>
    <t>"Beginning" is the investment on line 17 for the first year and is the "Ending" for the prior year after the first year</t>
  </si>
  <si>
    <t xml:space="preserve">Beginning is the line 17 for that year </t>
  </si>
  <si>
    <t>"Depreciation" is the annual depreciation in line 18 divided by twelve times the difference of thirteen minus line 19 in the first year and line 18 thereafter if "no" on line 13.  "Depreciation" is "0" (zero) if "Yes" on line 13</t>
  </si>
  <si>
    <t>Depreciation is not used</t>
  </si>
  <si>
    <t>"Ending" is "Beginning" less "Depreciation"</t>
  </si>
  <si>
    <t xml:space="preserve">Ending is the same as Beginning </t>
  </si>
  <si>
    <t>Revenue is "Ending" times line 16 for the current year times the quotient line 19 divided by 13 plus "Depreciation" for the first year and "Ending" times line 16 plus "Depreciation" thereafter</t>
  </si>
  <si>
    <t>Revenue is Ending times line 16 for the current year</t>
  </si>
  <si>
    <t>Attachment 8 - Company Exhibit - Securitization Workpaper</t>
  </si>
  <si>
    <t>Calculation of the above Securitization Adjustments</t>
  </si>
  <si>
    <t>Attachment 9 - Depreciation Rates</t>
  </si>
  <si>
    <t>Applied</t>
  </si>
  <si>
    <t>Deprec.</t>
  </si>
  <si>
    <t>Plant Type</t>
  </si>
  <si>
    <t>Rate (%)</t>
  </si>
  <si>
    <t>Transmission (1)</t>
  </si>
  <si>
    <t>General and Intangible Plant</t>
  </si>
  <si>
    <t>Acount 390: Structures and Improvement</t>
  </si>
  <si>
    <t>Account 391.01: Office Furniture &amp; Equipment: Office Machines</t>
  </si>
  <si>
    <t>Account 391.02: Office Furniture &amp; Equipment: Furniture/Equipment</t>
  </si>
  <si>
    <t>Account 391.03: Office Furniture &amp; Equipment: Computer Equipment</t>
  </si>
  <si>
    <t>Account 392.00: Transportation Equipment - Passenger Cars</t>
  </si>
  <si>
    <t>Account 392.01: Transportation Equipment - Tractor Trucks</t>
  </si>
  <si>
    <t>Account 392.02: Transportation Equipment - Trailers</t>
  </si>
  <si>
    <t>Account 392.05: Transportation Equipment - Trucks &lt; 13,000 pounds</t>
  </si>
  <si>
    <t>Account 392.06: Transportation Equipment - Trucks &gt;= 13,000 pounds</t>
  </si>
  <si>
    <t>Account 393: Stores Equipment</t>
  </si>
  <si>
    <t>Account 394: Tools, Shop, &amp; Garage Equipment</t>
  </si>
  <si>
    <t>Account 395: Laboratory Equipment</t>
  </si>
  <si>
    <t>Account 396: Power Operated Equipment</t>
  </si>
  <si>
    <t>Account 397: Communications Equipment</t>
  </si>
  <si>
    <t>Account 397.01: Communications Equipment: Mesh Comm. Network Devices</t>
  </si>
  <si>
    <t>Account 397.02: Communications Equipment: Smart Street Lights</t>
  </si>
  <si>
    <t>Account 397.03:  Communication Equipment:  SCADA, Fiber Optic, and Microwave Equipment</t>
  </si>
  <si>
    <t>Account 398: Miscellaneous Equipment</t>
  </si>
  <si>
    <t>Account 303: Miscellaneous Intangible Plant</t>
  </si>
  <si>
    <t>(1) ComEd applies a single composite depreciation rate to Transmission Plant.  The composite rate is determined by calculating the weighted average rate of Accounts 350-359.  Within five years of the effective date of the Settlement in Docket No ER19-5 et al, and at least every five years thereafter, ComEd will file an FPA Section 205 rate proceeding to revise its depreciation rates (unless the company has otherwise submitted an FPA Section 205 rate filing that addresses its depreciation rates in the prior five years).</t>
  </si>
  <si>
    <t>Attachment 10 - Adjusted Plant In Service</t>
  </si>
  <si>
    <t>Adjustments to Plant In Service</t>
  </si>
  <si>
    <t>Gross Plant in Service</t>
  </si>
  <si>
    <t xml:space="preserve">Total per FERC Form 1 </t>
  </si>
  <si>
    <t xml:space="preserve">Asset Retirement Costs (ARC) per FERC Form 1 </t>
  </si>
  <si>
    <t xml:space="preserve">Other Adjustments </t>
  </si>
  <si>
    <t>Affected Formula Input - Appendix A</t>
  </si>
  <si>
    <t>Function</t>
  </si>
  <si>
    <t>Source:</t>
  </si>
  <si>
    <t>(a)</t>
  </si>
  <si>
    <t>(b)</t>
  </si>
  <si>
    <t xml:space="preserve">(c) </t>
  </si>
  <si>
    <t>(d) = (a)-(b)-(c)</t>
  </si>
  <si>
    <t>Intangible Plant</t>
  </si>
  <si>
    <t>p.204-207.5.g</t>
  </si>
  <si>
    <t>Formula Line 20</t>
  </si>
  <si>
    <t>Transmission Plant</t>
  </si>
  <si>
    <t>p.204-207.58.g</t>
  </si>
  <si>
    <t>p.204-207.57.g</t>
  </si>
  <si>
    <t>Formula Line 15</t>
  </si>
  <si>
    <t>Distribution Plant</t>
  </si>
  <si>
    <t>p.204-207.75.g</t>
  </si>
  <si>
    <t>p.204-207.74.g</t>
  </si>
  <si>
    <t>General Plant</t>
  </si>
  <si>
    <t>p.204-207.99.g</t>
  </si>
  <si>
    <t>p.204-207.98.g</t>
  </si>
  <si>
    <t>Formula Line 19</t>
  </si>
  <si>
    <t>Total Gross Plant</t>
  </si>
  <si>
    <t>p.204-207.104</t>
  </si>
  <si>
    <t>Formula Line 6</t>
  </si>
  <si>
    <t>Adjustments to Accumulated Depreciation</t>
  </si>
  <si>
    <t xml:space="preserve">Accumulated Depreciation </t>
  </si>
  <si>
    <t>Total per FERC Form 1</t>
  </si>
  <si>
    <t xml:space="preserve">Accum Depreciation for ARC per FERC Form 1 </t>
  </si>
  <si>
    <t>p.219.25.c</t>
  </si>
  <si>
    <t>p.219 footnote</t>
  </si>
  <si>
    <t>Formula Line 30</t>
  </si>
  <si>
    <t>Distribution</t>
  </si>
  <si>
    <t>p.219.26.c</t>
  </si>
  <si>
    <t>p.219.28.c</t>
  </si>
  <si>
    <t>Formula Line 31</t>
  </si>
  <si>
    <t>p.219.29.c</t>
  </si>
  <si>
    <t>Formula Line 7</t>
  </si>
  <si>
    <t>Description of Other Adjustments:</t>
  </si>
  <si>
    <t>ComEd defers and records ARC depreciation and ARO accretion expenses to a regulatory asset and recovers the expenses over the calculated amortization period.  Rate base amounts, as well as the Gross Plant and Net Plant Allocators, exclude ARC.  Rate base includes an adjustment for the net difference of (1) accumulated amounts collected for recovered ARC depreciation and ARO accretion expense and (2) the actual cost incurred for ARO remediation work including any associated ADIT.  ComEd is permitted to recover ARC depreciation and ARO accretion expenses in rates as provided in a Settlement reached in Docket No. ER25-2129 and EL25-94.  Prior to making any changes to its ARO or ARC computation or to its ARC depreciation or ARO accretion methodologies, ComEd must make an appropriate filing at the Commission seeking approval of such change.</t>
  </si>
  <si>
    <t>Cumulative ARC depreciation expense and ARO accretion expense since May 1, 2007</t>
  </si>
  <si>
    <t>Cumulative ARO remediation costs since May 1, 2007</t>
  </si>
  <si>
    <t>Under / (Over) Collection of ARO Remediation Costs</t>
  </si>
  <si>
    <t>Attachment 10, line 5, column (d)</t>
  </si>
  <si>
    <t>Attachment 10, line 9, column (d)</t>
  </si>
  <si>
    <t>Attachment 10, line 2, column (d)</t>
  </si>
  <si>
    <t>Attachment 10, line 4, column (d)</t>
  </si>
  <si>
    <t>Attachment 10, line 1, column (d)</t>
  </si>
  <si>
    <t>Attachment 10, line 6, column (d)</t>
  </si>
  <si>
    <t>Attachment 10, line 8, column (d)</t>
  </si>
  <si>
    <t>Prepayments and Miscellaneous Adjustments</t>
  </si>
  <si>
    <t>Depreciation, Amortization and Accretion Expense</t>
  </si>
  <si>
    <t>Depreciation and Accretion Expense</t>
  </si>
  <si>
    <t>General Depreciation, Accretion &amp; Intangible Amortization Allocated to Transmission</t>
  </si>
  <si>
    <t>General Depreciation, Accretion and Intangible Amortization Functionalized to Transmission</t>
  </si>
  <si>
    <t>Total Transmission Depreciation, Amortization &amp; Accretion Expense</t>
  </si>
  <si>
    <t>Total Transmission Depreciation, Amortization &amp; Accretion</t>
  </si>
  <si>
    <t>Attachment 6 - Estimate and Reconciliation Worksheet</t>
  </si>
  <si>
    <t>Year</t>
  </si>
  <si>
    <t>Action</t>
  </si>
  <si>
    <t>Exec Summary</t>
  </si>
  <si>
    <t>April</t>
  </si>
  <si>
    <t>Year 2</t>
  </si>
  <si>
    <t>TO populates the formula with Year 1 data</t>
  </si>
  <si>
    <t>TO estimates all transmission Cap Adds for Year 2 weighted based on Months expected to be in service in Year 2</t>
  </si>
  <si>
    <t>TO adds weighted Cap Adds to plant in service in Formula (Appendix A, Line 17)</t>
  </si>
  <si>
    <t>Post results of Step 3 on PJM web site</t>
  </si>
  <si>
    <t>June</t>
  </si>
  <si>
    <t>Results of Step 3 go into effect</t>
  </si>
  <si>
    <t>Year 3</t>
  </si>
  <si>
    <t>TO populates the formula with Year 2 data</t>
  </si>
  <si>
    <t>TO estimates all transmission Cap Adds during Year 3 weighted based on Months expected to be in service in Year 3</t>
  </si>
  <si>
    <t>Reconciliation - TO calculates Reconciliation by removing from Year 2 data - the total Cap Adds placed in service in Year 2 and adding weighted average in Year 2 Cap Adds in Reconciliation (adjusted to include any Reconciliation amount from prior year).</t>
  </si>
  <si>
    <t>Reconciliation - TO adds the difference between the Reconciliation in Step 8 and the forecast in Line 5 with interest to the result of Step 7 (this difference is also added to Step 8 in the subsequent year)</t>
  </si>
  <si>
    <t>Post results of Step 9 on PJM web site</t>
  </si>
  <si>
    <t>Results of Step 9 go into effect</t>
  </si>
  <si>
    <t>Reconciliation Details</t>
  </si>
  <si>
    <t>Rev Req based on Year 1 data</t>
  </si>
  <si>
    <t>Must run Appendix A to get this number (without any cap adds in Appendix A, line 17)</t>
  </si>
  <si>
    <t>Grand Prairie
CWIP EOY
Balance and
Increments</t>
  </si>
  <si>
    <t>New Transmission Plant Additions for Year 2  (weighted by months in service)</t>
  </si>
  <si>
    <t>Must run Appendix A to get this number (with prospective weighted cap adds in Appendix A, line 17)</t>
  </si>
  <si>
    <t>Rev Req based on Prior Year data</t>
  </si>
  <si>
    <t>Remove all Cap Adds placed in service in Year 2</t>
  </si>
  <si>
    <t xml:space="preserve">For Reconciliation only - remove actual New Transmission Plant Additions for Year 2  </t>
  </si>
  <si>
    <t>&lt; Input to Appendix A, Line16)</t>
  </si>
  <si>
    <t>Add weighted Cap Adds actually placed in service in Year 2</t>
  </si>
  <si>
    <t>To line  of Appendix A</t>
  </si>
  <si>
    <t>Result of Formula for Reconciliation</t>
  </si>
  <si>
    <t>Must run Appendix A with cap adds in Appendix A, line 16 &amp; line 17</t>
  </si>
  <si>
    <t>(Year 2 data with total of Year 2 Cap Adds removed and monthly weighted average of Year 2 Cap Adds added in)</t>
  </si>
  <si>
    <t>The Reconciliation in Step 8</t>
  </si>
  <si>
    <t>The forecast in Prior Year</t>
  </si>
  <si>
    <t>1/12 of Step 9</t>
  </si>
  <si>
    <t>Surcharge (Refund) Owed</t>
  </si>
  <si>
    <t>Year 1</t>
  </si>
  <si>
    <t>The difference between the Reconciliation in Step 8 and the forecast in Prior Year with interest</t>
  </si>
  <si>
    <t>Rev Req based on Year 2 data with estimated Cap Adds for Year 3 (Step 8)</t>
  </si>
  <si>
    <t>Revenue Requirement for Year 3</t>
  </si>
  <si>
    <t>Accrued Executive Death Benefits</t>
  </si>
  <si>
    <t>Accrued Interest</t>
  </si>
  <si>
    <t>Accrued Severance</t>
  </si>
  <si>
    <t>Accrued State Income Taxes</t>
  </si>
  <si>
    <t>Accrued Workers Compensation and Bodily Injury</t>
  </si>
  <si>
    <t>Allowance for Doubtful Accounts (Bad Debt)</t>
  </si>
  <si>
    <t>Asset Retirement Obligation</t>
  </si>
  <si>
    <t>Bad Debt - Damage Reserve</t>
  </si>
  <si>
    <t>Corporate Alternative Minimum Tax Credit Carry-Forward</t>
  </si>
  <si>
    <t>Deferred Investment Tax Credit</t>
  </si>
  <si>
    <t>Deferred Revenue</t>
  </si>
  <si>
    <t>Environmental Liability - Manufactured Gas Plants</t>
  </si>
  <si>
    <t>Environmental Liability - Superfund Site</t>
  </si>
  <si>
    <t>Equity Based Compensation</t>
  </si>
  <si>
    <t>Federal Net Operating Loss Carryforward</t>
  </si>
  <si>
    <t>Income Tax Regulatory Liability</t>
  </si>
  <si>
    <t>Long Term Incentive Plan</t>
  </si>
  <si>
    <t>Mark to Market</t>
  </si>
  <si>
    <t>Partnership Tax Basis</t>
  </si>
  <si>
    <t>Supplemental Management Retirement Plan</t>
  </si>
  <si>
    <t>Excluded because the underlying account(s) giving rise to the ADIT balance are excluded from rate base.</t>
  </si>
  <si>
    <t xml:space="preserve">Electric portion included in rate base. </t>
  </si>
  <si>
    <t>Related to unamortized investment tax credit. Tax credit not yet recognized for book purposes thus creating a book/tax timing difference. The regulatory liability is not reflected in rate base therefore neither is the deferred tax asset.</t>
  </si>
  <si>
    <t>Accumulated Deferred Income Taxes attributable to income tax related regulatory assets and liabilities.  This balance is excluded from rate base.</t>
  </si>
  <si>
    <t xml:space="preserve">Electric portion included in rate base to the extent attributable to unfunded reserve related balances included in rate base. </t>
  </si>
  <si>
    <t>Property Related Deferred Taxes</t>
  </si>
  <si>
    <t>Other Flow-through</t>
  </si>
  <si>
    <t>AFUDC Equity</t>
  </si>
  <si>
    <t>Asset Retirement Cost</t>
  </si>
  <si>
    <t>Repairs - Distribution</t>
  </si>
  <si>
    <t>Repairs - Transmission</t>
  </si>
  <si>
    <t>Contributions in Aid of Construction</t>
  </si>
  <si>
    <t xml:space="preserve">Property related ADIT is included in rate base to the extent related to plant assets included in rate base. </t>
  </si>
  <si>
    <t>This represents an amount for repairs that is deductible for tax purposes but is required to be capitalized for book.  Related to Distribution</t>
  </si>
  <si>
    <t>This represents an amount for repairs that is deductible for tax purposes but is required to be capitalized for book.  Related to Transmission</t>
  </si>
  <si>
    <t>ADIT attributable to contributions-in-aid of construction excluded from rate base.</t>
  </si>
  <si>
    <t>Includes Separation related impact of $541,687</t>
  </si>
  <si>
    <t>Accrued Holiday Pay</t>
  </si>
  <si>
    <t>Cloud Computing Costs</t>
  </si>
  <si>
    <t>Deferred Gain on Sale of Easement</t>
  </si>
  <si>
    <t>Deferred Debit - Other</t>
  </si>
  <si>
    <t>Income Tax Regulatory (Asset)/Liability</t>
  </si>
  <si>
    <t>Loss on reacquired debt</t>
  </si>
  <si>
    <t>Pension Asset</t>
  </si>
  <si>
    <t>Regulatory Asset - AMI Accelerated Depreciation</t>
  </si>
  <si>
    <t>Regulatory Asset - Ash Borer</t>
  </si>
  <si>
    <t>Regulatory Asset - Capital Leases</t>
  </si>
  <si>
    <t>Regulatory Asset - Capitalized Incentive Pay</t>
  </si>
  <si>
    <t>Regulatory Asset - COVID</t>
  </si>
  <si>
    <t>Regulatory Asset - Distributed Generation</t>
  </si>
  <si>
    <t>Regulatory Asset - Distribution Formula Rate</t>
  </si>
  <si>
    <t>Regulatory Asset - Distribution Rate Case Costs</t>
  </si>
  <si>
    <t>Regulatory Asset - Distribution Storm Costs</t>
  </si>
  <si>
    <t>Regulatory Asset - Energy Efficiency</t>
  </si>
  <si>
    <t>Regulatory Asset - IL Clean Energy</t>
  </si>
  <si>
    <t>Regulatory Asset - Merger Costs</t>
  </si>
  <si>
    <t>Regulatory Asset - MGP Liability</t>
  </si>
  <si>
    <t>Regulatory Asset - Rider PORCB</t>
  </si>
  <si>
    <t>Regulatory Asset - Rider UF</t>
  </si>
  <si>
    <t>Regulatory Asset - Transmission Formula Rates</t>
  </si>
  <si>
    <t>Swap and hedging transactions</t>
  </si>
  <si>
    <t xml:space="preserve">Electric portion included in rate base to the extent attributable to cloud computing related balances included in rate base. </t>
  </si>
  <si>
    <t>December 31, 2024</t>
  </si>
  <si>
    <t>December 31, 2025</t>
  </si>
  <si>
    <t>Non-Property</t>
  </si>
  <si>
    <t>Federal NOL (Non-utility)</t>
  </si>
  <si>
    <r>
      <t>FERC Account 283 - Non-Current (</t>
    </r>
    <r>
      <rPr>
        <b/>
        <u/>
        <sz val="10"/>
        <color rgb="FF0070C0"/>
        <rFont val="Arial"/>
        <family val="2"/>
      </rPr>
      <t>Note A</t>
    </r>
    <r>
      <rPr>
        <b/>
        <u/>
        <sz val="10"/>
        <color theme="1"/>
        <rFont val="Arial"/>
        <family val="2"/>
      </rPr>
      <t>)</t>
    </r>
  </si>
  <si>
    <t>Real Estate</t>
  </si>
  <si>
    <t>Illinois Use Tax on Purchases</t>
  </si>
  <si>
    <t>State Franchise Tax</t>
  </si>
  <si>
    <t>Chicago Use/Lease Transaction</t>
  </si>
  <si>
    <t>Joliet Motor Fuel Tax</t>
  </si>
  <si>
    <t>Unemployment &amp; state unemployment</t>
  </si>
  <si>
    <t>FICA</t>
  </si>
  <si>
    <t>Federal Excise Tax - Heavy Highway</t>
  </si>
  <si>
    <t>Public Utility Fund</t>
  </si>
  <si>
    <t>Other Taxes Other Than Income If Any</t>
  </si>
  <si>
    <t>ADIT associated with Gain or Loss on Reacquired Debt included in ADIT-283, Column B is excluded from rate base and instead included in Cost of Debt on Attachment H-13A, Line 111.</t>
  </si>
  <si>
    <t>Low Income Tax</t>
  </si>
  <si>
    <t>Renewable Energy Tax</t>
  </si>
  <si>
    <t>Energy Transition Assistance Charge</t>
  </si>
  <si>
    <t>Electricity Distribution Tax</t>
  </si>
  <si>
    <t>Infrastructure Maintenance Fee</t>
  </si>
  <si>
    <t>Municipal Utility Tax</t>
  </si>
  <si>
    <t>Prior Period Adjustment - See Att. 15</t>
  </si>
  <si>
    <t>Cook County Parking Tax</t>
  </si>
  <si>
    <t>ARO Remediation Costs</t>
  </si>
  <si>
    <t>Regulatory Asset - Other</t>
  </si>
  <si>
    <t>Pursuant to the requirements of ASC 740, Income Taxes (Formerly FAS 109), accumulated deferred taxes must encompass all timing differences regardless of whether the difference is normalized or flowed-through.  These items are removed below.</t>
  </si>
  <si>
    <t>Electric portion included in rate base to the extent attributable to ARO remediation costs included in rate base.</t>
  </si>
  <si>
    <t>June 2026 - May 2027</t>
  </si>
  <si>
    <t>H-13A - Attachment 1 2026</t>
  </si>
  <si>
    <t xml:space="preserve">   Less:  General Plant Account 397 -- Communications</t>
  </si>
  <si>
    <t>General and Intangible Excluding Acct. 397</t>
  </si>
  <si>
    <t>Account No. 397 Directly Assigned to Transmission</t>
  </si>
  <si>
    <t>Less: Amount of General Depreciation Associated with Acct. 397</t>
  </si>
  <si>
    <t>Accumulated General and Intangible Depreciation Ex. Acct. 397</t>
  </si>
  <si>
    <t>Percent of Acct. 397 Directly Assigned to Transmission</t>
  </si>
  <si>
    <t>Amount of Gen. Depr. Associated with Acct. 397 Directly Assigned to Trans.</t>
  </si>
  <si>
    <t>Amount of General Depreciation Expense Associated with Acct. 397</t>
  </si>
  <si>
    <t>General Depreciation Expense for Acct. 397 Directly Assigned to Transmission</t>
  </si>
  <si>
    <t>Acct. 397 Depreciable Plant Base times Depreciation Rate</t>
  </si>
  <si>
    <t>Ln 4:  Separation related costs, per hold harmless commitment (Appendix A, Ln 19)
Lns 6 and 7:  ARO related costs per FERC Letter Order, Dkt ER25-2129 (Appendix A, Ln 30)
Ln 8:  Separation related costs, per hold harmless commitment and ARO Related costs per FERC Letter Order, Dkt ER25-2129 (Appendix A, Ln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</si>
</sst>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00%"/>
    <numFmt numFmtId="175" formatCode="0_)"/>
    <numFmt numFmtId="176" formatCode="0_);\(0\)"/>
    <numFmt numFmtId="177" formatCode="_(* #,##0.0000_);_(* \(#,##0.0000\);_(* &quot;-&quot;??_);_(@_)"/>
    <numFmt numFmtId="178" formatCode="#,##0.0000"/>
    <numFmt numFmtId="179" formatCode="0.000000"/>
    <numFmt numFmtId="180" formatCode="_(* #,##0.00000_);_(* \(#,##0.00000\);_(* &quot;-&quot;_);_(@_)"/>
    <numFmt numFmtId="181" formatCode="0.00;0.00;"/>
    <numFmt numFmtId="182" formatCode="#,##0&quot;£&quot;_);\(#,##0&quot;£&quot;\)"/>
    <numFmt numFmtId="183" formatCode="0.000_)"/>
    <numFmt numFmtId="184" formatCode="&quot;$&quot;#,##0\ ;\(&quot;$&quot;#,##0\)"/>
    <numFmt numFmtId="185" formatCode="#,##0.00&quot; $&quot;;\-#,##0.00&quot; $&quot;"/>
    <numFmt numFmtId="186" formatCode="_-* #,##0\ _F_-;\-* #,##0\ _F_-;_-* &quot;-&quot;\ _F_-;_-@_-"/>
    <numFmt numFmtId="187" formatCode="_-* #,##0.00\ _F_-;\-* #,##0.00\ _F_-;_-* &quot;-&quot;??\ _F_-;_-@_-"/>
    <numFmt numFmtId="188" formatCode="_-* #,##0\ &quot;F&quot;_-;\-* #,##0\ &quot;F&quot;_-;_-* &quot;-&quot;\ &quot;F&quot;_-;_-@_-"/>
    <numFmt numFmtId="189" formatCode="_-* #,##0.00\ &quot;F&quot;_-;\-* #,##0.00\ &quot;F&quot;_-;_-* &quot;-&quot;??\ &quot;F&quot;_-;_-@_-"/>
    <numFmt numFmtId="190" formatCode="mm/dd/yy"/>
    <numFmt numFmtId="191" formatCode="#,##0.000"/>
    <numFmt numFmtId="192" formatCode="#,##0.00000000"/>
    <numFmt numFmtId="193" formatCode="0.000000000000000%"/>
    <numFmt numFmtId="194" formatCode="0.00000000000000000%"/>
  </numFmts>
  <fonts count="194">
    <font>
      <sz val="10"/>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sz val="10"/>
      <color indexed="10"/>
      <name val="Arial"/>
      <family val="2"/>
    </font>
    <font>
      <sz val="12"/>
      <name val="Arial"/>
      <family val="2"/>
    </font>
    <font>
      <sz val="10"/>
      <name val="Courier"/>
      <family val="3"/>
    </font>
    <font>
      <sz val="12"/>
      <color indexed="12"/>
      <name val="Arial"/>
      <family val="2"/>
    </font>
    <font>
      <b/>
      <sz val="12"/>
      <color indexed="10"/>
      <name val="Arial"/>
      <family val="2"/>
    </font>
    <font>
      <sz val="12"/>
      <color indexed="10"/>
      <name val="Arial"/>
      <family val="2"/>
    </font>
    <font>
      <b/>
      <sz val="10"/>
      <color indexed="10"/>
      <name val="Arial"/>
      <family val="2"/>
    </font>
    <font>
      <sz val="12"/>
      <name val="Arial MT"/>
      <family val="2"/>
    </font>
    <font>
      <sz val="10"/>
      <color indexed="12"/>
      <name val="Arial"/>
      <family val="2"/>
    </font>
    <font>
      <b/>
      <sz val="14"/>
      <name val="Arial"/>
      <family val="2"/>
    </font>
    <font>
      <sz val="12"/>
      <color indexed="12"/>
      <name val="Helv"/>
      <family val="2"/>
    </font>
    <font>
      <sz val="12"/>
      <name val="Helv"/>
      <family val="2"/>
    </font>
    <font>
      <b/>
      <sz val="12"/>
      <name val="Helv"/>
      <family val="2"/>
    </font>
    <font>
      <b/>
      <sz val="12"/>
      <color indexed="10"/>
      <name val="Helv"/>
      <family val="2"/>
    </font>
    <font>
      <b/>
      <sz val="12"/>
      <color indexed="12"/>
      <name val="Helv"/>
      <family val="2"/>
    </font>
    <font>
      <sz val="12"/>
      <color indexed="13"/>
      <name val="Arial"/>
      <family val="2"/>
    </font>
    <font>
      <b/>
      <sz val="12"/>
      <color indexed="13"/>
      <name val="Arial"/>
      <family val="2"/>
    </font>
    <font>
      <b/>
      <sz val="12"/>
      <color indexed="13"/>
      <name val="Helv"/>
      <family val="2"/>
    </font>
    <font>
      <sz val="14"/>
      <name val="Arial"/>
      <family val="2"/>
    </font>
    <font>
      <b/>
      <sz val="12"/>
      <color indexed="10"/>
      <name val="Arial Narrow"/>
      <family val="2"/>
    </font>
    <font>
      <b/>
      <sz val="18"/>
      <name val="Arial"/>
      <family val="2"/>
    </font>
    <font>
      <b/>
      <i/>
      <sz val="10"/>
      <name val="Arial"/>
      <family val="2"/>
    </font>
    <font>
      <b/>
      <sz val="10"/>
      <color indexed="10"/>
      <name val="Helv"/>
      <family val="2"/>
    </font>
    <font>
      <b/>
      <i/>
      <sz val="12"/>
      <name val="Arial"/>
      <family val="2"/>
    </font>
    <font>
      <b/>
      <i/>
      <sz val="12"/>
      <color indexed="14"/>
      <name val="Arial"/>
      <family val="2"/>
    </font>
    <font>
      <sz val="10"/>
      <name val="Arial Narrow"/>
      <family val="2"/>
    </font>
    <font>
      <b/>
      <sz val="10"/>
      <color indexed="14"/>
      <name val="Arial"/>
      <family val="2"/>
    </font>
    <font>
      <sz val="11"/>
      <name val="Arial"/>
      <family val="2"/>
    </font>
    <font>
      <b/>
      <sz val="10"/>
      <name val="Arial Narrow"/>
      <family val="2"/>
    </font>
    <font>
      <b/>
      <sz val="14"/>
      <name val="Arial Narrow"/>
      <family val="2"/>
    </font>
    <font>
      <b/>
      <sz val="16"/>
      <color indexed="10"/>
      <name val="Arial"/>
      <family val="2"/>
    </font>
    <font>
      <b/>
      <sz val="12"/>
      <color indexed="13"/>
      <name val="Helvetica"/>
      <family val="2"/>
    </font>
    <font>
      <sz val="12"/>
      <color indexed="43"/>
      <name val="Arial"/>
      <family val="2"/>
    </font>
    <font>
      <b/>
      <u/>
      <sz val="10"/>
      <name val="Arial"/>
      <family val="2"/>
    </font>
    <font>
      <b/>
      <sz val="11"/>
      <name val="Arial"/>
      <family val="2"/>
    </font>
    <font>
      <sz val="8"/>
      <color indexed="10"/>
      <name val="Arial"/>
      <family val="2"/>
    </font>
    <font>
      <sz val="8"/>
      <color indexed="10"/>
      <name val="Arial Narrow"/>
      <family val="2"/>
    </font>
    <font>
      <sz val="10"/>
      <color indexed="10"/>
      <name val="Arial Narrow"/>
      <family val="2"/>
    </font>
    <font>
      <b/>
      <u/>
      <sz val="12"/>
      <name val="Arial"/>
      <family val="2"/>
    </font>
    <font>
      <b/>
      <sz val="16"/>
      <name val="Arial"/>
      <family val="2"/>
    </font>
    <font>
      <sz val="10"/>
      <name val="MS Sans Serif"/>
      <family val="2"/>
    </font>
    <font>
      <b/>
      <sz val="10"/>
      <name val="MS Sans Serif"/>
      <family val="2"/>
    </font>
    <font>
      <sz val="16"/>
      <name val="Arial"/>
      <family val="2"/>
    </font>
    <font>
      <b/>
      <sz val="16"/>
      <color indexed="10"/>
      <name val="Helv"/>
      <family val="2"/>
    </font>
    <font>
      <sz val="16"/>
      <name val="Helv"/>
      <family val="2"/>
    </font>
    <font>
      <b/>
      <sz val="16"/>
      <name val="Arial Narrow"/>
      <family val="2"/>
    </font>
    <font>
      <sz val="16"/>
      <name val="Arial Narrow"/>
      <family val="2"/>
    </font>
    <font>
      <b/>
      <sz val="16"/>
      <color indexed="13"/>
      <name val="Arial Narrow"/>
      <family val="2"/>
    </font>
    <font>
      <b/>
      <sz val="16"/>
      <color indexed="13"/>
      <name val="Arial"/>
      <family val="2"/>
    </font>
    <font>
      <sz val="10"/>
      <color indexed="14"/>
      <name val="Arial Narrow"/>
      <family val="2"/>
    </font>
    <font>
      <b/>
      <sz val="12"/>
      <color indexed="53"/>
      <name val="Arial"/>
      <family val="2"/>
    </font>
    <font>
      <sz val="14"/>
      <color indexed="12"/>
      <name val="Arial"/>
      <family val="2"/>
    </font>
    <font>
      <b/>
      <sz val="14"/>
      <color indexed="12"/>
      <name val="Arial"/>
      <family val="2"/>
    </font>
    <font>
      <b/>
      <sz val="10"/>
      <color indexed="12"/>
      <name val="Arial"/>
      <family val="2"/>
    </font>
    <font>
      <b/>
      <sz val="10"/>
      <name val="Helv"/>
      <family val="2"/>
    </font>
    <font>
      <b/>
      <sz val="10"/>
      <color indexed="13"/>
      <name val="Arial"/>
      <family val="2"/>
    </font>
    <font>
      <b/>
      <i/>
      <sz val="14"/>
      <name val="Arial"/>
      <family val="2"/>
    </font>
    <font>
      <b/>
      <sz val="14"/>
      <color indexed="10"/>
      <name val="Arial"/>
      <family val="2"/>
    </font>
    <font>
      <b/>
      <sz val="8"/>
      <color indexed="12"/>
      <name val="Arial"/>
      <family val="2"/>
    </font>
    <font>
      <sz val="10"/>
      <color indexed="12"/>
      <name val="Arial Narrow"/>
      <family val="2"/>
    </font>
    <font>
      <b/>
      <sz val="10"/>
      <color indexed="9"/>
      <name val="Arial"/>
      <family val="2"/>
    </font>
    <font>
      <strike/>
      <sz val="10"/>
      <color indexed="10"/>
      <name val="Arial"/>
      <family val="2"/>
    </font>
    <font>
      <b/>
      <sz val="10"/>
      <color rgb="FFFF0000"/>
      <name val="Arial"/>
      <family val="2"/>
    </font>
    <font>
      <sz val="10"/>
      <color rgb="FF0000FF"/>
      <name val="Arial"/>
      <family val="2"/>
    </font>
    <font>
      <sz val="10"/>
      <color rgb="FF0000FF"/>
      <name val="Arial Narrow"/>
      <family val="2"/>
    </font>
    <font>
      <sz val="10"/>
      <color rgb="FFFF66FF"/>
      <name val="Arial"/>
      <family val="2"/>
    </font>
    <font>
      <sz val="11"/>
      <color indexed="8"/>
      <name val="Calibri"/>
      <family val="2"/>
    </font>
    <font>
      <sz val="10"/>
      <color theme="1"/>
      <name val="Arial Narrow"/>
      <family val="2"/>
    </font>
    <font>
      <sz val="10"/>
      <name val="Arial"/>
      <family val="2"/>
    </font>
    <font>
      <sz val="10"/>
      <color rgb="FFFF0000"/>
      <name val="Arial"/>
      <family val="2"/>
    </font>
    <font>
      <u/>
      <sz val="10"/>
      <name val="Arial"/>
      <family val="2"/>
    </font>
    <font>
      <sz val="12"/>
      <color theme="1"/>
      <name val="Arial"/>
      <family val="2"/>
    </font>
    <font>
      <sz val="10"/>
      <color theme="1"/>
      <name val="Arial"/>
      <family val="2"/>
    </font>
    <font>
      <b/>
      <sz val="10"/>
      <color theme="1"/>
      <name val="Arial"/>
      <family val="2"/>
    </font>
    <font>
      <b/>
      <sz val="11"/>
      <color theme="1"/>
      <name val="Arial"/>
      <family val="2"/>
    </font>
    <font>
      <sz val="10"/>
      <color theme="0"/>
      <name val="Arial"/>
      <family val="2"/>
    </font>
    <font>
      <sz val="10"/>
      <color rgb="FF0070C0"/>
      <name val="Arial"/>
      <family val="2"/>
    </font>
    <font>
      <sz val="11"/>
      <color theme="1"/>
      <name val="Arial"/>
      <family val="2"/>
    </font>
    <font>
      <u/>
      <sz val="11"/>
      <color theme="10"/>
      <name val="Calibri"/>
      <family val="2"/>
      <scheme val="minor"/>
    </font>
    <font>
      <b/>
      <u/>
      <sz val="10"/>
      <color theme="1"/>
      <name val="Arial"/>
      <family val="2"/>
    </font>
    <font>
      <b/>
      <sz val="15"/>
      <color theme="0"/>
      <name val="Arial"/>
      <family val="2"/>
    </font>
    <font>
      <b/>
      <sz val="10"/>
      <color rgb="FF0070C0"/>
      <name val="Arial"/>
      <family val="2"/>
    </font>
    <font>
      <b/>
      <sz val="10"/>
      <color theme="0"/>
      <name val="Arial"/>
      <family val="2"/>
    </font>
    <font>
      <b/>
      <u/>
      <sz val="10"/>
      <color rgb="FF0070C0"/>
      <name val="Arial"/>
      <family val="2"/>
    </font>
    <font>
      <sz val="11"/>
      <name val="Arial Narrow"/>
      <family val="2"/>
    </font>
    <font>
      <b/>
      <sz val="12"/>
      <color indexed="12"/>
      <name val="Arial"/>
      <family val="2"/>
    </font>
    <font>
      <i/>
      <sz val="10"/>
      <name val="Arial"/>
      <family val="2"/>
    </font>
    <font>
      <b/>
      <sz val="12"/>
      <color theme="1"/>
      <name val="Arial"/>
      <family val="2"/>
    </font>
    <font>
      <sz val="12"/>
      <color theme="0"/>
      <name val="Arial"/>
      <family val="2"/>
    </font>
    <font>
      <sz val="8"/>
      <name val="Arial"/>
      <family val="2"/>
    </font>
    <font>
      <b/>
      <sz val="14"/>
      <color theme="0"/>
      <name val="Arial"/>
      <family val="2"/>
    </font>
    <font>
      <sz val="9"/>
      <name val="Microsoft Sans Serif"/>
      <family val="2"/>
      <charset val="204"/>
    </font>
    <font>
      <sz val="9"/>
      <name val="Microsoft Sans Serif"/>
      <family val="2"/>
    </font>
    <font>
      <sz val="10"/>
      <color indexed="8"/>
      <name val="Arial"/>
      <family val="2"/>
    </font>
    <font>
      <sz val="10"/>
      <color indexed="9"/>
      <name val="Arial"/>
      <family val="2"/>
    </font>
    <font>
      <sz val="11"/>
      <color indexed="9"/>
      <name val="Calibri"/>
      <family val="2"/>
    </font>
    <font>
      <sz val="12"/>
      <name val="Helv"/>
    </font>
    <font>
      <sz val="12"/>
      <name val="Arial MT"/>
    </font>
    <font>
      <sz val="8"/>
      <name val="Times New Roman"/>
      <family val="1"/>
    </font>
    <font>
      <sz val="10"/>
      <color indexed="20"/>
      <name val="Arial"/>
      <family val="2"/>
    </font>
    <font>
      <sz val="11"/>
      <color indexed="20"/>
      <name val="Calibri"/>
      <family val="2"/>
    </font>
    <font>
      <sz val="10"/>
      <color indexed="56"/>
      <name val="Arial"/>
      <family val="2"/>
    </font>
    <font>
      <b/>
      <sz val="10"/>
      <color indexed="52"/>
      <name val="Arial"/>
      <family val="2"/>
    </font>
    <font>
      <b/>
      <sz val="11"/>
      <color indexed="52"/>
      <name val="Calibri"/>
      <family val="2"/>
    </font>
    <font>
      <sz val="8"/>
      <name val="cg times"/>
    </font>
    <font>
      <b/>
      <sz val="11"/>
      <color indexed="9"/>
      <name val="Calibri"/>
      <family val="2"/>
    </font>
    <font>
      <sz val="11"/>
      <name val="Tms Rmn"/>
      <family val="1"/>
    </font>
    <font>
      <sz val="10"/>
      <name val="Times New Roman"/>
      <family val="1"/>
    </font>
    <font>
      <sz val="12"/>
      <color indexed="8"/>
      <name val="Arial"/>
      <family val="2"/>
    </font>
    <font>
      <b/>
      <sz val="10"/>
      <color indexed="18"/>
      <name val="Arial"/>
      <family val="2"/>
    </font>
    <font>
      <sz val="10"/>
      <name val="MS Serif"/>
      <family val="1"/>
    </font>
    <font>
      <sz val="11"/>
      <color indexed="8"/>
      <name val="Palatino Linotype"/>
      <family val="2"/>
    </font>
    <font>
      <sz val="10"/>
      <color indexed="16"/>
      <name val="MS Serif"/>
      <family val="1"/>
    </font>
    <font>
      <i/>
      <sz val="10"/>
      <color indexed="23"/>
      <name val="Arial"/>
      <family val="2"/>
    </font>
    <font>
      <i/>
      <sz val="11"/>
      <color indexed="23"/>
      <name val="Calibri"/>
      <family val="2"/>
    </font>
    <font>
      <sz val="10"/>
      <color indexed="17"/>
      <name val="Arial"/>
      <family val="2"/>
    </font>
    <font>
      <sz val="11"/>
      <color indexed="17"/>
      <name val="Calibri"/>
      <family val="2"/>
    </font>
    <font>
      <b/>
      <u/>
      <sz val="11"/>
      <color indexed="37"/>
      <name val="Arial"/>
      <family val="2"/>
    </font>
    <font>
      <b/>
      <sz val="12"/>
      <color indexed="9"/>
      <name val="Arial"/>
      <family val="2"/>
    </font>
    <font>
      <b/>
      <sz val="18"/>
      <color indexed="9"/>
      <name val="Arial"/>
      <family val="2"/>
    </font>
    <font>
      <b/>
      <sz val="15"/>
      <color indexed="56"/>
      <name val="Arial"/>
      <family val="2"/>
    </font>
    <font>
      <b/>
      <sz val="15"/>
      <color indexed="56"/>
      <name val="Calibri"/>
      <family val="2"/>
    </font>
    <font>
      <b/>
      <sz val="13"/>
      <color indexed="56"/>
      <name val="Arial"/>
      <family val="2"/>
    </font>
    <font>
      <b/>
      <sz val="13"/>
      <color indexed="56"/>
      <name val="Calibri"/>
      <family val="2"/>
    </font>
    <font>
      <b/>
      <sz val="11"/>
      <color indexed="56"/>
      <name val="Arial"/>
      <family val="2"/>
    </font>
    <font>
      <b/>
      <sz val="11"/>
      <color indexed="56"/>
      <name val="Calibri"/>
      <family val="2"/>
    </font>
    <font>
      <sz val="10"/>
      <color indexed="62"/>
      <name val="Arial"/>
      <family val="2"/>
    </font>
    <font>
      <sz val="11"/>
      <color indexed="62"/>
      <name val="Calibri"/>
      <family val="2"/>
    </font>
    <font>
      <sz val="10"/>
      <color indexed="37"/>
      <name val="Arial"/>
      <family val="2"/>
    </font>
    <font>
      <sz val="10"/>
      <color indexed="52"/>
      <name val="Arial"/>
      <family val="2"/>
    </font>
    <font>
      <sz val="11"/>
      <color indexed="52"/>
      <name val="Calibri"/>
      <family val="2"/>
    </font>
    <font>
      <sz val="10"/>
      <color indexed="60"/>
      <name val="Arial"/>
      <family val="2"/>
    </font>
    <font>
      <sz val="11"/>
      <color indexed="60"/>
      <name val="Calibri"/>
      <family val="2"/>
    </font>
    <font>
      <sz val="7"/>
      <name val="Small Fonts"/>
      <family val="2"/>
    </font>
    <font>
      <b/>
      <i/>
      <sz val="16"/>
      <name val="Helv"/>
    </font>
    <font>
      <sz val="10"/>
      <name val="Arial Unicode MS"/>
      <family val="2"/>
    </font>
    <font>
      <sz val="9"/>
      <color theme="1"/>
      <name val="Arial"/>
      <family val="2"/>
    </font>
    <font>
      <b/>
      <sz val="10"/>
      <color indexed="63"/>
      <name val="Arial"/>
      <family val="2"/>
    </font>
    <font>
      <b/>
      <sz val="11"/>
      <color indexed="63"/>
      <name val="Calibri"/>
      <family val="2"/>
    </font>
    <font>
      <i/>
      <sz val="10"/>
      <color indexed="14"/>
      <name val="Arial"/>
      <family val="2"/>
    </font>
    <font>
      <i/>
      <sz val="10"/>
      <color indexed="10"/>
      <name val="Arial"/>
      <family val="2"/>
    </font>
    <font>
      <sz val="8"/>
      <name val="Helv"/>
    </font>
    <font>
      <b/>
      <sz val="12"/>
      <color indexed="8"/>
      <name val="Arial"/>
      <family val="2"/>
    </font>
    <font>
      <b/>
      <i/>
      <sz val="12"/>
      <color indexed="8"/>
      <name val="Arial"/>
      <family val="2"/>
    </font>
    <font>
      <b/>
      <sz val="11"/>
      <color indexed="9"/>
      <name val="Arial"/>
      <family val="2"/>
    </font>
    <font>
      <b/>
      <i/>
      <sz val="11"/>
      <color indexed="9"/>
      <name val="Arial"/>
      <family val="2"/>
    </font>
    <font>
      <b/>
      <i/>
      <sz val="22"/>
      <color indexed="15"/>
      <name val="Arial"/>
      <family val="2"/>
    </font>
    <font>
      <i/>
      <sz val="12"/>
      <color indexed="8"/>
      <name val="Arial"/>
      <family val="2"/>
    </font>
    <font>
      <sz val="12"/>
      <color indexed="9"/>
      <name val="Arial"/>
      <family val="2"/>
    </font>
    <font>
      <i/>
      <sz val="12"/>
      <color indexed="9"/>
      <name val="Arial"/>
      <family val="2"/>
    </font>
    <font>
      <sz val="11"/>
      <color indexed="9"/>
      <name val="Arial"/>
      <family val="2"/>
    </font>
    <font>
      <i/>
      <sz val="11"/>
      <color indexed="9"/>
      <name val="Arial"/>
      <family val="2"/>
    </font>
    <font>
      <b/>
      <i/>
      <sz val="18"/>
      <color indexed="15"/>
      <name val="Arial"/>
      <family val="2"/>
    </font>
    <font>
      <sz val="12"/>
      <color indexed="14"/>
      <name val="Arial"/>
      <family val="2"/>
    </font>
    <font>
      <b/>
      <sz val="8"/>
      <color indexed="8"/>
      <name val="Helv"/>
    </font>
    <font>
      <b/>
      <sz val="18"/>
      <color indexed="56"/>
      <name val="Cambria"/>
      <family val="2"/>
    </font>
    <font>
      <b/>
      <sz val="10"/>
      <color indexed="8"/>
      <name val="Arial"/>
      <family val="2"/>
    </font>
    <font>
      <b/>
      <sz val="11"/>
      <color indexed="8"/>
      <name val="Calibri"/>
      <family val="2"/>
    </font>
    <font>
      <sz val="8"/>
      <color indexed="12"/>
      <name val="Arial"/>
      <family val="2"/>
    </font>
    <font>
      <sz val="11"/>
      <color indexed="10"/>
      <name val="Calibri"/>
      <family val="2"/>
    </font>
    <font>
      <b/>
      <sz val="10"/>
      <color rgb="FF2F4F4F"/>
      <name val="Verdana"/>
      <family val="2"/>
    </font>
    <font>
      <sz val="10"/>
      <color indexed="8"/>
      <name val="Verdana"/>
      <family val="2"/>
    </font>
    <font>
      <b/>
      <sz val="11"/>
      <color indexed="10"/>
      <name val="Calibri"/>
      <family val="2"/>
    </font>
    <font>
      <b/>
      <sz val="11"/>
      <color indexed="62"/>
      <name val="Calibri"/>
      <family val="2"/>
    </font>
    <font>
      <u/>
      <sz val="7.5"/>
      <color indexed="12"/>
      <name val="Courier"/>
      <family val="3"/>
    </font>
    <font>
      <sz val="11"/>
      <color indexed="19"/>
      <name val="Calibri"/>
      <family val="2"/>
    </font>
    <font>
      <b/>
      <sz val="18"/>
      <color indexed="62"/>
      <name val="Cambria"/>
      <family val="2"/>
    </font>
    <font>
      <sz val="8"/>
      <name val="Microsoft Sans Serif"/>
      <family val="2"/>
    </font>
    <font>
      <sz val="11"/>
      <color theme="1"/>
      <name val="Calibri"/>
      <family val="2"/>
    </font>
    <font>
      <sz val="11"/>
      <color theme="1"/>
      <name val="Calibri"/>
      <family val="2"/>
    </font>
    <font>
      <b/>
      <sz val="10"/>
      <color rgb="FF0000FF"/>
      <name val="Arial"/>
      <family val="2"/>
    </font>
    <font>
      <strike/>
      <sz val="10"/>
      <color rgb="FFFF0000"/>
      <name val="Arial"/>
      <family val="2"/>
    </font>
    <font>
      <b/>
      <sz val="14"/>
      <color rgb="FFFFFF00"/>
      <name val="Arial"/>
      <family val="2"/>
    </font>
    <font>
      <sz val="10"/>
      <color rgb="FFFFFF00"/>
      <name val="Arial"/>
      <family val="2"/>
    </font>
    <font>
      <sz val="12"/>
      <color rgb="FFFF0000"/>
      <name val="Arial"/>
      <family val="2"/>
    </font>
    <font>
      <u/>
      <sz val="10"/>
      <color theme="1"/>
      <name val="Arial"/>
      <family val="2"/>
    </font>
    <font>
      <i/>
      <sz val="10"/>
      <color theme="1"/>
      <name val="Arial"/>
      <family val="2"/>
    </font>
    <font>
      <b/>
      <sz val="12"/>
      <color rgb="FFFFFF00"/>
      <name val="Arial"/>
      <family val="2"/>
    </font>
    <font>
      <sz val="10"/>
      <color indexed="14"/>
      <name val="Arial"/>
      <family val="2"/>
    </font>
    <font>
      <b/>
      <sz val="9"/>
      <color indexed="9"/>
      <name val="Arial"/>
      <family val="2"/>
    </font>
    <font>
      <b/>
      <sz val="9"/>
      <color indexed="12"/>
      <name val="Arial"/>
      <family val="2"/>
    </font>
    <font>
      <sz val="9"/>
      <color indexed="51"/>
      <name val="Arial"/>
      <family val="2"/>
    </font>
    <font>
      <b/>
      <u val="singleAccounting"/>
      <sz val="10"/>
      <name val="Arial"/>
      <family val="2"/>
    </font>
  </fonts>
  <fills count="79">
    <fill>
      <patternFill patternType="none"/>
    </fill>
    <fill>
      <patternFill patternType="gray125"/>
    </fill>
    <fill>
      <patternFill patternType="mediumGray">
        <fgColor indexed="22"/>
      </patternFill>
    </fill>
    <fill>
      <patternFill patternType="solid">
        <fgColor indexed="8"/>
        <bgColor indexed="64"/>
      </patternFill>
    </fill>
    <fill>
      <patternFill patternType="solid">
        <fgColor indexed="43"/>
        <bgColor indexed="64"/>
      </patternFill>
    </fill>
    <fill>
      <patternFill patternType="solid">
        <fgColor indexed="41"/>
        <bgColor indexed="64"/>
      </patternFill>
    </fill>
    <fill>
      <patternFill patternType="solid">
        <fgColor indexed="9"/>
        <bgColor indexed="64"/>
      </patternFill>
    </fill>
    <fill>
      <patternFill patternType="solid">
        <fgColor indexed="10"/>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42"/>
        <bgColor indexed="64"/>
      </patternFill>
    </fill>
    <fill>
      <patternFill patternType="solid">
        <fgColor indexed="13"/>
        <bgColor indexed="64"/>
      </patternFill>
    </fill>
    <fill>
      <patternFill patternType="solid">
        <fgColor indexed="51"/>
        <bgColor indexed="64"/>
      </patternFill>
    </fill>
    <fill>
      <patternFill patternType="solid">
        <fgColor indexed="50"/>
        <bgColor indexed="64"/>
      </patternFill>
    </fill>
    <fill>
      <patternFill patternType="solid">
        <fgColor indexed="57"/>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15"/>
      </patternFill>
    </fill>
    <fill>
      <patternFill patternType="solid">
        <fgColor indexed="55"/>
      </patternFill>
    </fill>
    <fill>
      <patternFill patternType="solid">
        <fgColor indexed="18"/>
      </patternFill>
    </fill>
    <fill>
      <patternFill patternType="solid">
        <fgColor indexed="26"/>
        <bgColor indexed="64"/>
      </patternFill>
    </fill>
    <fill>
      <patternFill patternType="solid">
        <fgColor indexed="43"/>
      </patternFill>
    </fill>
    <fill>
      <patternFill patternType="solid">
        <fgColor indexed="38"/>
        <bgColor indexed="64"/>
      </patternFill>
    </fill>
    <fill>
      <patternFill patternType="solid">
        <fgColor indexed="26"/>
      </patternFill>
    </fill>
    <fill>
      <patternFill patternType="solid">
        <fgColor indexed="49"/>
        <bgColor indexed="64"/>
      </patternFill>
    </fill>
    <fill>
      <patternFill patternType="solid">
        <fgColor indexed="31"/>
        <bgColor indexed="64"/>
      </patternFill>
    </fill>
    <fill>
      <patternFill patternType="solid">
        <fgColor indexed="24"/>
        <bgColor indexed="64"/>
      </patternFill>
    </fill>
    <fill>
      <patternFill patternType="solid">
        <fgColor indexed="21"/>
        <bgColor indexed="64"/>
      </patternFill>
    </fill>
    <fill>
      <patternFill patternType="solid">
        <fgColor indexed="37"/>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7"/>
        <bgColor indexed="64"/>
      </patternFill>
    </fill>
    <fill>
      <patternFill patternType="lightUp">
        <fgColor indexed="48"/>
        <bgColor indexed="44"/>
      </patternFill>
    </fill>
    <fill>
      <patternFill patternType="solid">
        <fgColor indexed="62"/>
        <bgColor indexed="64"/>
      </patternFill>
    </fill>
    <fill>
      <patternFill patternType="solid">
        <fgColor indexed="27"/>
        <bgColor indexed="64"/>
      </patternFill>
    </fill>
    <fill>
      <patternFill patternType="solid">
        <fgColor indexed="30"/>
        <bgColor indexed="64"/>
      </patternFill>
    </fill>
    <fill>
      <patternFill patternType="solid">
        <fgColor indexed="55"/>
        <bgColor indexed="64"/>
      </patternFill>
    </fill>
    <fill>
      <patternFill patternType="solid">
        <fgColor indexed="56"/>
      </patternFill>
    </fill>
    <fill>
      <patternFill patternType="solid">
        <fgColor indexed="54"/>
      </patternFill>
    </fill>
    <fill>
      <patternFill patternType="solid">
        <fgColor indexed="9"/>
      </patternFill>
    </fill>
    <fill>
      <patternFill patternType="solid">
        <fgColor indexed="9"/>
        <bgColor indexed="9"/>
      </patternFill>
    </fill>
    <fill>
      <patternFill patternType="solid">
        <fgColor theme="1"/>
        <bgColor indexed="64"/>
      </patternFill>
    </fill>
    <fill>
      <patternFill patternType="solid">
        <fgColor theme="0" tint="-0.14999847407452621"/>
        <bgColor indexed="64"/>
      </patternFill>
    </fill>
  </fills>
  <borders count="76">
    <border>
      <left/>
      <right/>
      <top/>
      <bottom/>
      <diagonal/>
    </border>
    <border>
      <left/>
      <right/>
      <top/>
      <bottom style="medium">
        <color auto="1"/>
      </bottom>
      <diagonal/>
    </border>
    <border>
      <left/>
      <right/>
      <top style="thin">
        <color auto="1"/>
      </top>
      <bottom/>
      <diagonal/>
    </border>
    <border>
      <left/>
      <right/>
      <top/>
      <bottom style="thin">
        <color auto="1"/>
      </bottom>
      <diagonal/>
    </border>
    <border>
      <left/>
      <right/>
      <top style="medium">
        <color auto="1"/>
      </top>
      <bottom style="medium">
        <color auto="1"/>
      </bottom>
      <diagonal/>
    </border>
    <border>
      <left/>
      <right style="medium">
        <color auto="1"/>
      </right>
      <top/>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top/>
      <bottom style="medium">
        <color auto="1"/>
      </bottom>
      <diagonal/>
    </border>
    <border>
      <left/>
      <right/>
      <top style="medium">
        <color auto="1"/>
      </top>
      <bottom style="thin">
        <color auto="1"/>
      </bottom>
      <diagonal/>
    </border>
    <border>
      <left/>
      <right/>
      <top/>
      <bottom style="double">
        <color auto="1"/>
      </bottom>
      <diagonal/>
    </border>
    <border>
      <left style="medium">
        <color auto="1"/>
      </left>
      <right/>
      <top/>
      <bottom style="thin">
        <color auto="1"/>
      </bottom>
      <diagonal/>
    </border>
    <border>
      <left/>
      <right style="medium">
        <color auto="1"/>
      </right>
      <top style="thin">
        <color auto="1"/>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ck">
        <color indexed="9"/>
      </top>
      <bottom style="medium">
        <color indexed="48"/>
      </bottom>
      <diagonal/>
    </border>
    <border>
      <left/>
      <right/>
      <top/>
      <bottom style="medium">
        <color indexed="22"/>
      </bottom>
      <diagonal/>
    </border>
    <border>
      <left/>
      <right/>
      <top style="thin">
        <color indexed="48"/>
      </top>
      <bottom style="thin">
        <color indexed="48"/>
      </bottom>
      <diagonal/>
    </border>
    <border>
      <left/>
      <right/>
      <top style="medium">
        <color indexed="22"/>
      </top>
      <bottom style="medium">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medium">
        <color indexed="27"/>
      </bottom>
      <diagonal/>
    </border>
    <border>
      <left/>
      <right/>
      <top/>
      <bottom style="double">
        <color indexed="10"/>
      </bottom>
      <diagonal/>
    </border>
    <border>
      <left/>
      <right/>
      <top style="double">
        <color indexed="8"/>
      </top>
      <bottom/>
      <diagonal/>
    </border>
    <border>
      <left/>
      <right/>
      <top style="thin">
        <color auto="1"/>
      </top>
      <bottom style="double">
        <color auto="1"/>
      </bottom>
      <diagonal/>
    </border>
    <border>
      <left style="medium">
        <color auto="1"/>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auto="1"/>
      </left>
      <right/>
      <top/>
      <bottom style="medium">
        <color indexed="64"/>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right style="thin">
        <color indexed="64"/>
      </right>
      <top/>
      <bottom/>
      <diagonal/>
    </border>
    <border>
      <left/>
      <right style="thin">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thin">
        <color indexed="64"/>
      </right>
      <top style="thin">
        <color indexed="64"/>
      </top>
      <bottom style="thin">
        <color indexed="64"/>
      </bottom>
      <diagonal/>
    </border>
    <border>
      <left style="medium">
        <color auto="1"/>
      </left>
      <right/>
      <top style="medium">
        <color auto="1"/>
      </top>
      <bottom style="thin">
        <color auto="1"/>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47326">
    <xf numFmtId="0" fontId="0" fillId="0" borderId="0"/>
    <xf numFmtId="9" fontId="79" fillId="0" borderId="0" applyFont="0" applyFill="0" applyBorder="0" applyAlignment="0" applyProtection="0"/>
    <xf numFmtId="44" fontId="79" fillId="0" borderId="0" applyFont="0" applyFill="0" applyBorder="0" applyAlignment="0" applyProtection="0"/>
    <xf numFmtId="42" fontId="79" fillId="0" borderId="0" applyFont="0" applyFill="0" applyBorder="0" applyAlignment="0" applyProtection="0"/>
    <xf numFmtId="43" fontId="79" fillId="0" borderId="0" applyFont="0" applyFill="0" applyBorder="0" applyAlignment="0" applyProtection="0"/>
    <xf numFmtId="41" fontId="79" fillId="0" borderId="0" applyFont="0" applyFill="0" applyBorder="0" applyAlignment="0" applyProtection="0"/>
    <xf numFmtId="165" fontId="13" fillId="0" borderId="0"/>
    <xf numFmtId="0" fontId="79" fillId="0" borderId="0"/>
    <xf numFmtId="0" fontId="51" fillId="0" borderId="0" applyNumberFormat="0" applyFont="0" applyFill="0" applyBorder="0" applyProtection="0"/>
    <xf numFmtId="15" fontId="51" fillId="0" borderId="0" applyFont="0" applyFill="0" applyBorder="0" applyAlignment="0" applyProtection="0"/>
    <xf numFmtId="4" fontId="51" fillId="0" borderId="0" applyFont="0" applyFill="0" applyBorder="0" applyAlignment="0" applyProtection="0"/>
    <xf numFmtId="0" fontId="52" fillId="0" borderId="1">
      <alignment horizontal="center"/>
    </xf>
    <xf numFmtId="3" fontId="51" fillId="0" borderId="0" applyFont="0" applyFill="0" applyBorder="0" applyAlignment="0" applyProtection="0"/>
    <xf numFmtId="0" fontId="51" fillId="2" borderId="0" applyNumberFormat="0" applyFont="0" applyBorder="0" applyAlignment="0" applyProtection="0"/>
    <xf numFmtId="43" fontId="77" fillId="0" borderId="0" applyFont="0" applyFill="0" applyBorder="0" applyAlignment="0" applyProtection="0"/>
    <xf numFmtId="0" fontId="83" fillId="0" borderId="0"/>
    <xf numFmtId="0" fontId="79" fillId="0" borderId="0"/>
    <xf numFmtId="0" fontId="89" fillId="0" borderId="0" applyNumberFormat="0" applyFill="0" applyBorder="0" applyAlignment="0" applyProtection="0"/>
    <xf numFmtId="0" fontId="83" fillId="0" borderId="0"/>
    <xf numFmtId="0" fontId="83" fillId="0" borderId="0"/>
    <xf numFmtId="43" fontId="83"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9" fontId="79" fillId="0" borderId="0" applyFont="0" applyFill="0" applyBorder="0" applyAlignment="0" applyProtection="0"/>
    <xf numFmtId="0" fontId="79" fillId="0" borderId="0"/>
    <xf numFmtId="0" fontId="79" fillId="0" borderId="0"/>
    <xf numFmtId="43" fontId="8" fillId="0" borderId="0" applyFont="0" applyFill="0" applyBorder="0" applyAlignment="0" applyProtection="0"/>
    <xf numFmtId="0" fontId="8" fillId="0" borderId="0"/>
    <xf numFmtId="0" fontId="79" fillId="0" borderId="0"/>
    <xf numFmtId="0" fontId="8" fillId="0" borderId="0"/>
    <xf numFmtId="0" fontId="79" fillId="0" borderId="0"/>
    <xf numFmtId="43" fontId="79" fillId="0" borderId="0" applyFont="0" applyFill="0" applyBorder="0" applyAlignment="0" applyProtection="0"/>
    <xf numFmtId="0" fontId="79" fillId="0" borderId="0"/>
    <xf numFmtId="0" fontId="79" fillId="0" borderId="0"/>
    <xf numFmtId="43" fontId="7" fillId="0" borderId="0" applyFont="0" applyFill="0" applyBorder="0" applyAlignment="0" applyProtection="0"/>
    <xf numFmtId="0" fontId="7" fillId="0" borderId="0"/>
    <xf numFmtId="0" fontId="7" fillId="0" borderId="0"/>
    <xf numFmtId="0" fontId="79" fillId="0" borderId="0"/>
    <xf numFmtId="43" fontId="79" fillId="0" borderId="0" applyFont="0" applyFill="0" applyBorder="0" applyAlignment="0" applyProtection="0"/>
    <xf numFmtId="0" fontId="6" fillId="0" borderId="0"/>
    <xf numFmtId="43" fontId="6" fillId="0" borderId="0" applyFont="0" applyFill="0" applyBorder="0" applyAlignment="0" applyProtection="0"/>
    <xf numFmtId="43" fontId="79" fillId="0" borderId="0" applyFont="0" applyFill="0" applyBorder="0" applyAlignment="0" applyProtection="0"/>
    <xf numFmtId="43" fontId="83" fillId="0" borderId="0" applyFont="0" applyFill="0" applyBorder="0" applyAlignment="0" applyProtection="0"/>
    <xf numFmtId="44" fontId="79" fillId="0" borderId="0" applyFont="0" applyFill="0" applyBorder="0" applyAlignment="0" applyProtection="0"/>
    <xf numFmtId="179" fontId="79" fillId="0" borderId="0">
      <alignment horizontal="left" wrapText="1"/>
    </xf>
    <xf numFmtId="0" fontId="79" fillId="0" borderId="0"/>
    <xf numFmtId="0" fontId="83"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0" fontId="102"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9" fontId="5" fillId="0" borderId="0" applyFont="0" applyFill="0" applyBorder="0" applyAlignment="0" applyProtection="0"/>
    <xf numFmtId="0" fontId="79" fillId="0" borderId="0"/>
    <xf numFmtId="0" fontId="5" fillId="0" borderId="0"/>
    <xf numFmtId="44" fontId="5" fillId="0" borderId="0" applyFont="0" applyFill="0" applyBorder="0" applyAlignment="0" applyProtection="0"/>
    <xf numFmtId="0" fontId="100" fillId="31" borderId="0"/>
    <xf numFmtId="0" fontId="102" fillId="0" borderId="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79" fillId="0" borderId="0" applyFont="0" applyFill="0" applyBorder="0" applyAlignment="0" applyProtection="0"/>
    <xf numFmtId="9" fontId="5" fillId="0" borderId="0" applyFont="0" applyFill="0" applyBorder="0" applyAlignment="0" applyProtection="0"/>
    <xf numFmtId="0" fontId="79" fillId="0" borderId="0"/>
    <xf numFmtId="0" fontId="77" fillId="0" borderId="0"/>
    <xf numFmtId="37" fontId="100" fillId="4" borderId="0" applyNumberFormat="0" applyBorder="0" applyAlignment="0" applyProtection="0"/>
    <xf numFmtId="0" fontId="79" fillId="0" borderId="0"/>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0" fontId="104" fillId="32" borderId="0" applyNumberFormat="0" applyBorder="0" applyAlignment="0" applyProtection="0"/>
    <xf numFmtId="0" fontId="104" fillId="32" borderId="0" applyNumberFormat="0" applyBorder="0" applyAlignment="0" applyProtection="0"/>
    <xf numFmtId="0" fontId="77" fillId="32" borderId="0" applyNumberFormat="0" applyBorder="0" applyAlignment="0" applyProtection="0"/>
    <xf numFmtId="0" fontId="77"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3"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4"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7"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77" fillId="39" borderId="0" applyNumberFormat="0" applyBorder="0" applyAlignment="0" applyProtection="0"/>
    <xf numFmtId="0" fontId="77"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77" fillId="40" borderId="0" applyNumberFormat="0" applyBorder="0" applyAlignment="0" applyProtection="0"/>
    <xf numFmtId="0" fontId="77"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40"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38"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4" fillId="41"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6" fillId="42" borderId="0" applyNumberFormat="0" applyBorder="0" applyAlignment="0" applyProtection="0"/>
    <xf numFmtId="0" fontId="106"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42"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6" fillId="39" borderId="0" applyNumberFormat="0" applyBorder="0" applyAlignment="0" applyProtection="0"/>
    <xf numFmtId="0" fontId="106"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6" fillId="40" borderId="0" applyNumberFormat="0" applyBorder="0" applyAlignment="0" applyProtection="0"/>
    <xf numFmtId="0" fontId="106"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0"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6" fillId="45" borderId="0" applyNumberFormat="0" applyBorder="0" applyAlignment="0" applyProtection="0"/>
    <xf numFmtId="0" fontId="106"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5" fillId="45" borderId="0" applyNumberFormat="0" applyBorder="0" applyAlignment="0" applyProtection="0"/>
    <xf numFmtId="0" fontId="107" fillId="0" borderId="3" applyBorder="0"/>
    <xf numFmtId="0" fontId="105" fillId="46" borderId="0" applyNumberFormat="0" applyBorder="0" applyAlignment="0" applyProtection="0"/>
    <xf numFmtId="0" fontId="105" fillId="46" borderId="0" applyNumberFormat="0" applyBorder="0" applyAlignment="0" applyProtection="0"/>
    <xf numFmtId="0" fontId="106" fillId="46" borderId="0" applyNumberFormat="0" applyBorder="0" applyAlignment="0" applyProtection="0"/>
    <xf numFmtId="0" fontId="106"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6"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6" fillId="47" borderId="0" applyNumberFormat="0" applyBorder="0" applyAlignment="0" applyProtection="0"/>
    <xf numFmtId="0" fontId="106"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7"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6" fillId="48" borderId="0" applyNumberFormat="0" applyBorder="0" applyAlignment="0" applyProtection="0"/>
    <xf numFmtId="0" fontId="106"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8"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4"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6" fillId="49" borderId="0" applyNumberFormat="0" applyBorder="0" applyAlignment="0" applyProtection="0"/>
    <xf numFmtId="0" fontId="106"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0" fontId="105" fillId="49" borderId="0" applyNumberFormat="0" applyBorder="0" applyAlignment="0" applyProtection="0"/>
    <xf numFmtId="181" fontId="108" fillId="50" borderId="27">
      <alignment horizontal="center" vertical="center"/>
    </xf>
    <xf numFmtId="0" fontId="109" fillId="0" borderId="0">
      <alignment horizontal="center" wrapText="1"/>
      <protection locked="0"/>
    </xf>
    <xf numFmtId="0" fontId="110" fillId="33" borderId="0" applyNumberFormat="0" applyBorder="0" applyAlignment="0" applyProtection="0"/>
    <xf numFmtId="0" fontId="110" fillId="33" borderId="0" applyNumberFormat="0" applyBorder="0" applyAlignment="0" applyProtection="0"/>
    <xf numFmtId="0" fontId="111" fillId="33" borderId="0" applyNumberFormat="0" applyBorder="0" applyAlignment="0" applyProtection="0"/>
    <xf numFmtId="0" fontId="111"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110" fillId="33" borderId="0" applyNumberFormat="0" applyBorder="0" applyAlignment="0" applyProtection="0"/>
    <xf numFmtId="0" fontId="79" fillId="0" borderId="0" applyNumberFormat="0" applyBorder="0" applyAlignment="0" applyProtection="0"/>
    <xf numFmtId="182" fontId="79" fillId="0" borderId="0" applyFill="0" applyBorder="0" applyAlignment="0"/>
    <xf numFmtId="182" fontId="79" fillId="0" borderId="0" applyFill="0" applyBorder="0" applyAlignment="0"/>
    <xf numFmtId="0" fontId="112" fillId="0" borderId="0" applyAlignment="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79" fillId="40" borderId="0" applyNumberFormat="0" applyBorder="0" applyAlignment="0" applyProtection="0"/>
    <xf numFmtId="0" fontId="79" fillId="52" borderId="0" applyNumberFormat="0" applyBorder="0" applyAlignment="0" applyProtection="0"/>
    <xf numFmtId="0" fontId="115" fillId="0" borderId="0" applyNumberFormat="0" applyAlignment="0"/>
    <xf numFmtId="0" fontId="71" fillId="53" borderId="29" applyNumberFormat="0" applyAlignment="0" applyProtection="0"/>
    <xf numFmtId="0" fontId="71" fillId="53" borderId="29" applyNumberFormat="0" applyAlignment="0" applyProtection="0"/>
    <xf numFmtId="0" fontId="116" fillId="53" borderId="29" applyNumberFormat="0" applyAlignment="0" applyProtection="0"/>
    <xf numFmtId="0" fontId="116"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0" fontId="71" fillId="53" borderId="29" applyNumberFormat="0" applyAlignment="0" applyProtection="0"/>
    <xf numFmtId="183" fontId="117" fillId="0" borderId="0"/>
    <xf numFmtId="183" fontId="117" fillId="0" borderId="0"/>
    <xf numFmtId="183" fontId="117" fillId="0" borderId="0"/>
    <xf numFmtId="183" fontId="117" fillId="0" borderId="0"/>
    <xf numFmtId="183" fontId="117" fillId="0" borderId="0"/>
    <xf numFmtId="183" fontId="117" fillId="0" borderId="0"/>
    <xf numFmtId="183" fontId="117" fillId="0" borderId="0"/>
    <xf numFmtId="183" fontId="117" fillId="0" borderId="0"/>
    <xf numFmtId="43" fontId="77"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79" fillId="0" borderId="0" applyFont="0" applyFill="0" applyBorder="0" applyAlignment="0" applyProtection="0"/>
    <xf numFmtId="43" fontId="118" fillId="0" borderId="0" applyFont="0" applyFill="0" applyBorder="0" applyAlignment="0" applyProtection="0"/>
    <xf numFmtId="43" fontId="11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79" fillId="0" borderId="0" applyFont="0" applyFill="0" applyBorder="0" applyAlignment="0" applyProtection="0"/>
    <xf numFmtId="3" fontId="79" fillId="0" borderId="0" applyFont="0" applyFill="0" applyBorder="0" applyAlignment="0" applyProtection="0"/>
    <xf numFmtId="0" fontId="12" fillId="7" borderId="0" applyNumberFormat="0" applyFont="0"/>
    <xf numFmtId="0" fontId="120" fillId="4" borderId="24">
      <alignment horizontal="center"/>
    </xf>
    <xf numFmtId="0" fontId="120" fillId="4" borderId="24">
      <alignment horizontal="center"/>
    </xf>
    <xf numFmtId="0" fontId="120" fillId="4" borderId="24">
      <alignment horizontal="center"/>
    </xf>
    <xf numFmtId="0" fontId="121" fillId="0" borderId="0" applyNumberFormat="0" applyAlignment="0">
      <alignment horizontal="left"/>
    </xf>
    <xf numFmtId="44" fontId="79" fillId="0" borderId="0" applyFont="0" applyFill="0" applyBorder="0" applyAlignment="0" applyProtection="0"/>
    <xf numFmtId="44" fontId="79" fillId="0" borderId="0" applyFont="0" applyFill="0" applyBorder="0" applyAlignment="0" applyProtection="0"/>
    <xf numFmtId="44" fontId="122" fillId="0" borderId="0" applyFont="0" applyFill="0" applyBorder="0" applyAlignment="0" applyProtection="0"/>
    <xf numFmtId="44" fontId="118" fillId="0" borderId="0" applyFont="0" applyFill="0" applyBorder="0" applyAlignment="0" applyProtection="0"/>
    <xf numFmtId="44" fontId="79"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118" fillId="0" borderId="0" applyFont="0" applyFill="0" applyBorder="0" applyAlignment="0" applyProtection="0"/>
    <xf numFmtId="44" fontId="79" fillId="0" borderId="0" applyFont="0" applyFill="0" applyBorder="0" applyAlignment="0" applyProtection="0"/>
    <xf numFmtId="184" fontId="79" fillId="0" borderId="0" applyFont="0" applyFill="0" applyBorder="0" applyAlignment="0" applyProtection="0"/>
    <xf numFmtId="184" fontId="79" fillId="0" borderId="0" applyFont="0" applyFill="0" applyBorder="0" applyAlignment="0" applyProtection="0"/>
    <xf numFmtId="0" fontId="79" fillId="0" borderId="0" applyFont="0" applyFill="0" applyBorder="0" applyAlignment="0" applyProtection="0"/>
    <xf numFmtId="0" fontId="79" fillId="0" borderId="0" applyFont="0" applyFill="0" applyBorder="0" applyAlignment="0" applyProtection="0"/>
    <xf numFmtId="0" fontId="123" fillId="0" borderId="0" applyNumberFormat="0" applyAlignment="0">
      <alignment horizontal="left"/>
    </xf>
    <xf numFmtId="0" fontId="124" fillId="0" borderId="0" applyNumberForma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38" fontId="79" fillId="0" borderId="0">
      <alignment horizontal="right"/>
    </xf>
    <xf numFmtId="2" fontId="79" fillId="0" borderId="0" applyFont="0" applyFill="0" applyBorder="0" applyAlignment="0" applyProtection="0"/>
    <xf numFmtId="2" fontId="79" fillId="0" borderId="0" applyFont="0" applyFill="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7" fillId="34" borderId="0" applyNumberFormat="0" applyBorder="0" applyAlignment="0" applyProtection="0"/>
    <xf numFmtId="0" fontId="127"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0" fontId="126" fillId="34" borderId="0" applyNumberFormat="0" applyBorder="0" applyAlignment="0" applyProtection="0"/>
    <xf numFmtId="38" fontId="100" fillId="31" borderId="0" applyNumberFormat="0" applyBorder="0" applyAlignment="0" applyProtection="0"/>
    <xf numFmtId="0" fontId="128" fillId="0" borderId="0" applyNumberFormat="0" applyFill="0" applyBorder="0" applyAlignment="0" applyProtection="0"/>
    <xf numFmtId="0" fontId="9" fillId="0" borderId="0" applyNumberFormat="0" applyFill="0" applyAlignment="0" applyProtection="0"/>
    <xf numFmtId="0" fontId="10" fillId="0" borderId="4" applyNumberFormat="0" applyAlignment="0" applyProtection="0">
      <alignment horizontal="left" vertical="center"/>
    </xf>
    <xf numFmtId="0" fontId="129" fillId="54" borderId="0" applyNumberFormat="0" applyBorder="0" applyAlignment="0" applyProtection="0"/>
    <xf numFmtId="0" fontId="20" fillId="0" borderId="21" applyNumberFormat="0" applyFill="0" applyBorder="0" applyAlignment="0" applyProtection="0">
      <alignment horizontal="left"/>
    </xf>
    <xf numFmtId="0" fontId="130" fillId="54" borderId="0" applyNumberFormat="0" applyBorder="0" applyAlignment="0" applyProtection="0"/>
    <xf numFmtId="0" fontId="10" fillId="0" borderId="18">
      <alignment horizontal="left" vertical="center"/>
    </xf>
    <xf numFmtId="0" fontId="10" fillId="0" borderId="18">
      <alignment horizontal="left" vertical="center"/>
    </xf>
    <xf numFmtId="0" fontId="131" fillId="0" borderId="30" applyNumberFormat="0" applyFill="0" applyAlignment="0" applyProtection="0"/>
    <xf numFmtId="0" fontId="131" fillId="0" borderId="30" applyNumberFormat="0" applyFill="0" applyAlignment="0" applyProtection="0"/>
    <xf numFmtId="0" fontId="132" fillId="0" borderId="30" applyNumberFormat="0" applyFill="0" applyAlignment="0" applyProtection="0"/>
    <xf numFmtId="0" fontId="132"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1" fillId="0" borderId="30"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4" fillId="0" borderId="31" applyNumberFormat="0" applyFill="0" applyAlignment="0" applyProtection="0"/>
    <xf numFmtId="0" fontId="134"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3" fillId="0" borderId="31"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6" fillId="0" borderId="32" applyNumberFormat="0" applyFill="0" applyAlignment="0" applyProtection="0"/>
    <xf numFmtId="0" fontId="136"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185" fontId="79" fillId="0" borderId="0">
      <protection locked="0"/>
    </xf>
    <xf numFmtId="185" fontId="79" fillId="0" borderId="0">
      <protection locked="0"/>
    </xf>
    <xf numFmtId="185" fontId="79" fillId="0" borderId="0">
      <protection locked="0"/>
    </xf>
    <xf numFmtId="185" fontId="79" fillId="0" borderId="0">
      <protection locked="0"/>
    </xf>
    <xf numFmtId="0" fontId="19" fillId="0" borderId="33" applyNumberFormat="0" applyFill="0" applyAlignment="0" applyProtection="0"/>
    <xf numFmtId="10" fontId="100" fillId="55" borderId="24" applyNumberFormat="0" applyBorder="0" applyAlignment="0" applyProtection="0"/>
    <xf numFmtId="10" fontId="100" fillId="55" borderId="24" applyNumberFormat="0" applyBorder="0" applyAlignment="0" applyProtection="0"/>
    <xf numFmtId="10" fontId="100" fillId="55" borderId="24" applyNumberFormat="0" applyBorder="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9" fillId="0" borderId="0" applyAlignment="0"/>
    <xf numFmtId="0" fontId="104" fillId="0" borderId="0" applyAlignment="0"/>
    <xf numFmtId="0" fontId="100" fillId="31" borderId="0"/>
    <xf numFmtId="0" fontId="97" fillId="56" borderId="0" applyNumberFormat="0" applyBorder="0" applyAlignment="0" applyProtection="0"/>
    <xf numFmtId="0" fontId="140" fillId="0" borderId="34" applyNumberFormat="0" applyFill="0" applyAlignment="0" applyProtection="0"/>
    <xf numFmtId="0" fontId="140" fillId="0" borderId="34" applyNumberFormat="0" applyFill="0" applyAlignment="0" applyProtection="0"/>
    <xf numFmtId="0" fontId="141" fillId="0" borderId="34" applyNumberFormat="0" applyFill="0" applyAlignment="0" applyProtection="0"/>
    <xf numFmtId="0" fontId="141"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0" fontId="140" fillId="0" borderId="34" applyNumberFormat="0" applyFill="0" applyAlignment="0" applyProtection="0"/>
    <xf numFmtId="186" fontId="79" fillId="0" borderId="0" applyFont="0" applyFill="0" applyBorder="0" applyAlignment="0" applyProtection="0"/>
    <xf numFmtId="187" fontId="79" fillId="0" borderId="0" applyFont="0" applyFill="0" applyBorder="0" applyAlignment="0" applyProtection="0"/>
    <xf numFmtId="188" fontId="79" fillId="0" borderId="0" applyFont="0" applyFill="0" applyBorder="0" applyAlignment="0" applyProtection="0"/>
    <xf numFmtId="189" fontId="79" fillId="0" borderId="0" applyFont="0" applyFill="0" applyBorder="0" applyAlignment="0" applyProtection="0"/>
    <xf numFmtId="0" fontId="100" fillId="0"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3" fillId="56" borderId="0" applyNumberFormat="0" applyBorder="0" applyAlignment="0" applyProtection="0"/>
    <xf numFmtId="0" fontId="143"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142" fillId="56" borderId="0" applyNumberFormat="0" applyBorder="0" applyAlignment="0" applyProtection="0"/>
    <xf numFmtId="0" fontId="79" fillId="57" borderId="0" applyNumberFormat="0" applyFont="0" applyBorder="0" applyAlignment="0" applyProtection="0"/>
    <xf numFmtId="0" fontId="79" fillId="57" borderId="0" applyNumberFormat="0" applyFont="0" applyBorder="0" applyAlignment="0" applyProtection="0"/>
    <xf numFmtId="37" fontId="144" fillId="0" borderId="0"/>
    <xf numFmtId="0" fontId="145" fillId="0" borderId="0"/>
    <xf numFmtId="0" fontId="79" fillId="0" borderId="0"/>
    <xf numFmtId="0" fontId="79" fillId="0" borderId="0"/>
    <xf numFmtId="0" fontId="118" fillId="0" borderId="0"/>
    <xf numFmtId="0" fontId="118" fillId="0" borderId="0"/>
    <xf numFmtId="0" fontId="118" fillId="0" borderId="0"/>
    <xf numFmtId="0" fontId="79" fillId="0" borderId="0"/>
    <xf numFmtId="0" fontId="118" fillId="0" borderId="0"/>
    <xf numFmtId="0" fontId="79" fillId="0" borderId="0"/>
    <xf numFmtId="0" fontId="118" fillId="0" borderId="0"/>
    <xf numFmtId="0" fontId="82" fillId="0" borderId="0"/>
    <xf numFmtId="0" fontId="79" fillId="0" borderId="0"/>
    <xf numFmtId="0" fontId="82"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7" fillId="0" borderId="0"/>
    <xf numFmtId="0" fontId="146" fillId="0" borderId="0"/>
    <xf numFmtId="0" fontId="77" fillId="0" borderId="0"/>
    <xf numFmtId="0" fontId="1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7" fillId="0" borderId="0"/>
    <xf numFmtId="0" fontId="79" fillId="0" borderId="0"/>
    <xf numFmtId="0" fontId="79" fillId="0" borderId="0"/>
    <xf numFmtId="0" fontId="79" fillId="0" borderId="0"/>
    <xf numFmtId="0" fontId="147" fillId="0" borderId="0"/>
    <xf numFmtId="0" fontId="79" fillId="0" borderId="0"/>
    <xf numFmtId="0" fontId="12" fillId="0" borderId="0"/>
    <xf numFmtId="0" fontId="77" fillId="0" borderId="0"/>
    <xf numFmtId="0" fontId="77" fillId="0" borderId="0"/>
    <xf numFmtId="0" fontId="79" fillId="0" borderId="0"/>
    <xf numFmtId="0" fontId="51" fillId="0" borderId="0"/>
    <xf numFmtId="0" fontId="103" fillId="0" borderId="0"/>
    <xf numFmtId="0" fontId="77" fillId="0" borderId="0"/>
    <xf numFmtId="0" fontId="118" fillId="0" borderId="0"/>
    <xf numFmtId="0" fontId="79" fillId="0" borderId="0"/>
    <xf numFmtId="0" fontId="79" fillId="0" borderId="0"/>
    <xf numFmtId="0" fontId="79" fillId="51" borderId="0" applyNumberFormat="0" applyBorder="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43" fontId="79" fillId="0" borderId="0" applyFont="0" applyFill="0" applyBorder="0" applyAlignment="0" applyProtection="0"/>
    <xf numFmtId="41" fontId="79" fillId="0" borderId="0" applyFont="0" applyFill="0" applyBorder="0" applyAlignment="0" applyProtection="0"/>
    <xf numFmtId="0" fontId="12" fillId="59" borderId="0" applyNumberFormat="0" applyFont="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50" fillId="0" borderId="0" applyNumberFormat="0" applyBorder="0" applyAlignment="0" applyProtection="0"/>
    <xf numFmtId="0" fontId="12" fillId="60" borderId="0" applyNumberFormat="0" applyFont="0"/>
    <xf numFmtId="14" fontId="109" fillId="0" borderId="0">
      <alignment horizontal="center" wrapText="1"/>
      <protection locked="0"/>
    </xf>
    <xf numFmtId="10" fontId="79" fillId="0" borderId="0" applyFont="0" applyFill="0" applyBorder="0" applyAlignment="0" applyProtection="0"/>
    <xf numFmtId="10" fontId="79" fillId="0" borderId="0" applyFont="0" applyFill="0" applyBorder="0" applyAlignment="0" applyProtection="0"/>
    <xf numFmtId="9" fontId="79" fillId="0" borderId="0" applyFont="0" applyFill="0" applyBorder="0" applyAlignment="0" applyProtection="0"/>
    <xf numFmtId="9" fontId="118"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79"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18" fillId="0" borderId="0" applyFont="0" applyFill="0" applyBorder="0" applyAlignment="0" applyProtection="0"/>
    <xf numFmtId="9" fontId="77"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9" fillId="0" borderId="0" applyFont="0" applyFill="0" applyBorder="0" applyAlignment="0" applyProtection="0"/>
    <xf numFmtId="9" fontId="118"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151" fillId="0" borderId="0" applyNumberFormat="0" applyBorder="0" applyAlignment="0" applyProtection="0"/>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0" fontId="51" fillId="0" borderId="0" applyNumberFormat="0" applyFont="0" applyFill="0" applyBorder="0" applyAlignment="0" applyProtection="0">
      <alignment horizontal="left"/>
    </xf>
    <xf numFmtId="15" fontId="51" fillId="0" borderId="0" applyFont="0" applyFill="0" applyBorder="0" applyAlignment="0" applyProtection="0"/>
    <xf numFmtId="15" fontId="51" fillId="0" borderId="0" applyFont="0" applyFill="0" applyBorder="0" applyAlignment="0" applyProtection="0"/>
    <xf numFmtId="15" fontId="51" fillId="0" borderId="0" applyFont="0" applyFill="0" applyBorder="0" applyAlignment="0" applyProtection="0"/>
    <xf numFmtId="15"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4" fontId="51" fillId="0" borderId="0" applyFont="0" applyFill="0" applyBorder="0" applyAlignment="0" applyProtection="0"/>
    <xf numFmtId="0" fontId="52" fillId="0" borderId="37">
      <alignment horizontal="center"/>
    </xf>
    <xf numFmtId="0" fontId="52" fillId="0" borderId="37">
      <alignment horizontal="center"/>
    </xf>
    <xf numFmtId="0" fontId="52" fillId="0" borderId="37">
      <alignment horizontal="center"/>
    </xf>
    <xf numFmtId="0" fontId="52" fillId="0" borderId="37">
      <alignment horizontal="center"/>
    </xf>
    <xf numFmtId="0" fontId="52" fillId="0" borderId="37">
      <alignment horizontal="center"/>
    </xf>
    <xf numFmtId="3" fontId="51" fillId="0" borderId="0" applyFont="0" applyFill="0" applyBorder="0" applyAlignment="0" applyProtection="0"/>
    <xf numFmtId="3" fontId="51" fillId="0" borderId="0" applyFont="0" applyFill="0" applyBorder="0" applyAlignment="0" applyProtection="0"/>
    <xf numFmtId="3" fontId="51" fillId="0" borderId="0" applyFont="0" applyFill="0" applyBorder="0" applyAlignment="0" applyProtection="0"/>
    <xf numFmtId="3" fontId="51" fillId="0" borderId="0" applyFont="0" applyFill="0" applyBorder="0" applyAlignment="0" applyProtection="0"/>
    <xf numFmtId="0" fontId="51" fillId="2" borderId="0" applyNumberFormat="0" applyFont="0" applyBorder="0" applyAlignment="0" applyProtection="0"/>
    <xf numFmtId="0" fontId="51" fillId="2" borderId="0" applyNumberFormat="0" applyFont="0" applyBorder="0" applyAlignment="0" applyProtection="0"/>
    <xf numFmtId="0" fontId="51" fillId="2" borderId="0" applyNumberFormat="0" applyFont="0" applyBorder="0" applyAlignment="0" applyProtection="0"/>
    <xf numFmtId="0" fontId="51" fillId="2" borderId="0" applyNumberFormat="0" applyFont="0" applyBorder="0" applyAlignment="0" applyProtection="0"/>
    <xf numFmtId="0" fontId="79" fillId="61" borderId="0" applyNumberFormat="0" applyFont="0" applyBorder="0" applyAlignment="0" applyProtection="0"/>
    <xf numFmtId="0" fontId="79" fillId="61" borderId="0" applyNumberFormat="0" applyFont="0" applyBorder="0" applyAlignment="0" applyProtection="0"/>
    <xf numFmtId="190" fontId="152" fillId="0" borderId="0" applyNumberFormat="0" applyFill="0" applyBorder="0" applyAlignment="0" applyProtection="0">
      <alignment horizontal="left"/>
    </xf>
    <xf numFmtId="4" fontId="153" fillId="27" borderId="38">
      <alignment vertical="center"/>
    </xf>
    <xf numFmtId="4" fontId="153" fillId="27" borderId="38">
      <alignment vertical="center"/>
    </xf>
    <xf numFmtId="4" fontId="154" fillId="27" borderId="38">
      <alignment vertical="center"/>
    </xf>
    <xf numFmtId="4" fontId="154" fillId="27" borderId="38">
      <alignment vertical="center"/>
    </xf>
    <xf numFmtId="4" fontId="155" fillId="62" borderId="31">
      <alignment vertical="center"/>
    </xf>
    <xf numFmtId="4" fontId="156" fillId="62" borderId="31">
      <alignment vertical="center"/>
    </xf>
    <xf numFmtId="4" fontId="155" fillId="63" borderId="31">
      <alignment vertical="center"/>
    </xf>
    <xf numFmtId="4" fontId="156" fillId="63" borderId="31">
      <alignment vertical="center"/>
    </xf>
    <xf numFmtId="4" fontId="119" fillId="27" borderId="38">
      <alignment horizontal="left" vertical="center" indent="1"/>
    </xf>
    <xf numFmtId="4" fontId="119" fillId="27" borderId="38">
      <alignment horizontal="left" vertical="center" indent="1"/>
    </xf>
    <xf numFmtId="0" fontId="79" fillId="0" borderId="0">
      <protection locked="0"/>
    </xf>
    <xf numFmtId="0" fontId="79" fillId="0" borderId="0">
      <protection locked="0"/>
    </xf>
    <xf numFmtId="0" fontId="79" fillId="0" borderId="0">
      <protection locked="0"/>
    </xf>
    <xf numFmtId="0" fontId="79" fillId="0" borderId="0">
      <protection locked="0"/>
    </xf>
    <xf numFmtId="4" fontId="119" fillId="64" borderId="0">
      <alignment horizontal="left" vertical="center" indent="1"/>
    </xf>
    <xf numFmtId="4" fontId="119" fillId="7" borderId="38" applyNumberFormat="0" applyProtection="0">
      <alignment horizontal="right" vertical="center"/>
    </xf>
    <xf numFmtId="4" fontId="119" fillId="7"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53" fillId="68" borderId="39">
      <alignment horizontal="left" vertical="center" indent="1"/>
    </xf>
    <xf numFmtId="4" fontId="153" fillId="50" borderId="0">
      <alignment horizontal="left" vertical="center" indent="1"/>
    </xf>
    <xf numFmtId="4" fontId="153" fillId="64" borderId="0">
      <alignment horizontal="left" vertical="center" indent="1"/>
    </xf>
    <xf numFmtId="4" fontId="119" fillId="50" borderId="38">
      <alignment horizontal="right" vertical="center"/>
    </xf>
    <xf numFmtId="4" fontId="119" fillId="50" borderId="38">
      <alignment horizontal="right" vertical="center"/>
    </xf>
    <xf numFmtId="4" fontId="119" fillId="50" borderId="0">
      <alignment horizontal="left" vertical="center" indent="1"/>
    </xf>
    <xf numFmtId="4" fontId="104" fillId="50" borderId="0">
      <alignment horizontal="left" vertical="center" indent="1"/>
    </xf>
    <xf numFmtId="0" fontId="79" fillId="0" borderId="0"/>
    <xf numFmtId="0" fontId="79" fillId="0" borderId="0"/>
    <xf numFmtId="0" fontId="79" fillId="0" borderId="0"/>
    <xf numFmtId="0" fontId="79" fillId="0" borderId="0"/>
    <xf numFmtId="0" fontId="79" fillId="0" borderId="0" applyNumberFormat="0" applyFont="0" applyFill="0" applyBorder="0" applyAlignment="0" applyProtection="0">
      <protection locked="0"/>
    </xf>
    <xf numFmtId="0" fontId="79" fillId="0" borderId="0" applyNumberFormat="0" applyFont="0" applyFill="0" applyBorder="0" applyAlignment="0" applyProtection="0">
      <protection locked="0"/>
    </xf>
    <xf numFmtId="0" fontId="79" fillId="0" borderId="0" applyNumberFormat="0" applyFont="0" applyFill="0" applyBorder="0" applyAlignment="0" applyProtection="0">
      <protection locked="0"/>
    </xf>
    <xf numFmtId="0" fontId="79" fillId="0" borderId="0" applyNumberFormat="0" applyFont="0" applyFill="0" applyBorder="0" applyAlignment="0" applyProtection="0">
      <protection locked="0"/>
    </xf>
    <xf numFmtId="0" fontId="157" fillId="0" borderId="0">
      <alignment horizontal="left" vertical="center"/>
      <protection locked="0"/>
    </xf>
    <xf numFmtId="0" fontId="79" fillId="69" borderId="40" applyNumberFormat="0" applyFont="0" applyAlignment="0"/>
    <xf numFmtId="0" fontId="79" fillId="69" borderId="40" applyNumberFormat="0" applyFont="0" applyAlignment="0"/>
    <xf numFmtId="0" fontId="79" fillId="69" borderId="40" applyNumberFormat="0" applyFont="0" applyAlignment="0"/>
    <xf numFmtId="0" fontId="79" fillId="69" borderId="40" applyNumberFormat="0" applyFont="0" applyAlignment="0"/>
    <xf numFmtId="4" fontId="104" fillId="64" borderId="0">
      <alignment horizontal="left" vertical="center" indent="1"/>
    </xf>
    <xf numFmtId="4" fontId="119" fillId="5" borderId="38">
      <alignment vertical="center"/>
    </xf>
    <xf numFmtId="4" fontId="119" fillId="5" borderId="38">
      <alignment vertical="center"/>
    </xf>
    <xf numFmtId="4" fontId="158" fillId="5" borderId="38">
      <alignment vertical="center"/>
    </xf>
    <xf numFmtId="4" fontId="158" fillId="5" borderId="38">
      <alignment vertical="center"/>
    </xf>
    <xf numFmtId="4" fontId="159" fillId="62" borderId="41">
      <alignment vertical="center"/>
    </xf>
    <xf numFmtId="4" fontId="160" fillId="62" borderId="41">
      <alignment vertical="center"/>
    </xf>
    <xf numFmtId="4" fontId="159" fillId="63" borderId="41">
      <alignment vertical="center"/>
    </xf>
    <xf numFmtId="4" fontId="160" fillId="63" borderId="41">
      <alignment vertical="center"/>
    </xf>
    <xf numFmtId="4" fontId="153" fillId="50" borderId="42">
      <alignment horizontal="left" vertical="center" indent="1"/>
    </xf>
    <xf numFmtId="4" fontId="153" fillId="50" borderId="42">
      <alignment horizontal="left" vertical="center" indent="1"/>
    </xf>
    <xf numFmtId="4" fontId="119" fillId="70" borderId="38">
      <alignment horizontal="right" vertical="center"/>
    </xf>
    <xf numFmtId="4" fontId="119" fillId="70" borderId="38">
      <alignment horizontal="right" vertical="center"/>
    </xf>
    <xf numFmtId="4" fontId="158" fillId="5" borderId="38">
      <alignment horizontal="right" vertical="center"/>
    </xf>
    <xf numFmtId="4" fontId="158" fillId="5" borderId="38">
      <alignment horizontal="right" vertical="center"/>
    </xf>
    <xf numFmtId="4" fontId="161" fillId="62" borderId="41">
      <alignment vertical="center"/>
    </xf>
    <xf numFmtId="4" fontId="162" fillId="62" borderId="41">
      <alignment vertical="center"/>
    </xf>
    <xf numFmtId="4" fontId="161" fillId="63" borderId="41">
      <alignment vertical="center"/>
    </xf>
    <xf numFmtId="4" fontId="162" fillId="7" borderId="41">
      <alignment vertical="center"/>
    </xf>
    <xf numFmtId="4" fontId="153" fillId="0" borderId="38">
      <alignment horizontal="left" vertical="center" indent="1"/>
    </xf>
    <xf numFmtId="4" fontId="153" fillId="0" borderId="38">
      <alignment horizontal="left" vertical="center" indent="1"/>
    </xf>
    <xf numFmtId="4" fontId="153" fillId="50" borderId="38">
      <alignment horizontal="right" vertical="center"/>
    </xf>
    <xf numFmtId="4" fontId="153" fillId="50" borderId="38">
      <alignment horizontal="right" vertical="center"/>
    </xf>
    <xf numFmtId="4" fontId="153" fillId="50" borderId="38">
      <alignment horizontal="left" vertical="center" indent="1"/>
    </xf>
    <xf numFmtId="4" fontId="153" fillId="50"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vertical="center"/>
    </xf>
    <xf numFmtId="4" fontId="153" fillId="5" borderId="38">
      <alignment vertical="center"/>
    </xf>
    <xf numFmtId="4" fontId="154" fillId="5" borderId="38">
      <alignment vertical="center"/>
    </xf>
    <xf numFmtId="4" fontId="154" fillId="5" borderId="38">
      <alignment vertical="center"/>
    </xf>
    <xf numFmtId="4" fontId="155" fillId="62" borderId="43">
      <alignment vertical="center"/>
    </xf>
    <xf numFmtId="4" fontId="156" fillId="62" borderId="43">
      <alignment vertical="center"/>
    </xf>
    <xf numFmtId="4" fontId="155" fillId="63" borderId="41">
      <alignment vertical="center"/>
    </xf>
    <xf numFmtId="4" fontId="156" fillId="63" borderId="41">
      <alignment vertical="center"/>
    </xf>
    <xf numFmtId="4" fontId="153" fillId="55" borderId="38">
      <alignment horizontal="left" vertical="center" indent="1"/>
    </xf>
    <xf numFmtId="4" fontId="153" fillId="55" borderId="38">
      <alignment horizontal="left" vertical="center" indent="1"/>
    </xf>
    <xf numFmtId="4" fontId="163" fillId="6" borderId="0">
      <alignment horizontal="left" vertical="center" indent="1"/>
    </xf>
    <xf numFmtId="4" fontId="164" fillId="5" borderId="38">
      <alignment horizontal="right" vertical="center"/>
    </xf>
    <xf numFmtId="4" fontId="164" fillId="5" borderId="38">
      <alignment horizontal="right" vertical="center"/>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179" fontId="79" fillId="0" borderId="0">
      <alignment horizontal="left" wrapText="1"/>
    </xf>
    <xf numFmtId="40" fontId="165" fillId="0" borderId="0" applyBorder="0">
      <alignment horizontal="right"/>
    </xf>
    <xf numFmtId="0" fontId="66" fillId="47" borderId="0" applyNumberFormat="0" applyBorder="0" applyAlignment="0" applyProtection="0"/>
    <xf numFmtId="49" fontId="79" fillId="0" borderId="0"/>
    <xf numFmtId="49" fontId="79" fillId="0" borderId="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66" fillId="0" borderId="0" applyNumberFormat="0" applyFill="0" applyBorder="0" applyAlignment="0" applyProtection="0"/>
    <xf numFmtId="0" fontId="12" fillId="71" borderId="0" applyNumberFormat="0" applyFont="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37" fontId="100" fillId="0" borderId="0"/>
    <xf numFmtId="37" fontId="100" fillId="0" borderId="0"/>
    <xf numFmtId="3" fontId="169" fillId="0" borderId="33" applyProtection="0"/>
    <xf numFmtId="0" fontId="11" fillId="0" borderId="0" applyNumberFormat="0" applyFill="0" applyBorder="0" applyAlignment="0" applyProtection="0"/>
    <xf numFmtId="0" fontId="11" fillId="0" borderId="0" applyNumberForma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71" fillId="31" borderId="28" applyNumberFormat="0">
      <alignment readingOrder="1"/>
      <protection locked="0"/>
    </xf>
    <xf numFmtId="0" fontId="171" fillId="31" borderId="28" applyNumberFormat="0">
      <alignment readingOrder="1"/>
      <protection locked="0"/>
    </xf>
    <xf numFmtId="191" fontId="172" fillId="6" borderId="28">
      <alignment readingOrder="1"/>
      <protection locked="0"/>
    </xf>
    <xf numFmtId="191" fontId="172" fillId="6" borderId="28">
      <alignment readingOrder="1"/>
      <protection locked="0"/>
    </xf>
    <xf numFmtId="191" fontId="172" fillId="72" borderId="28">
      <alignment readingOrder="1"/>
      <protection locked="0"/>
    </xf>
    <xf numFmtId="191" fontId="172" fillId="72" borderId="28">
      <alignment readingOrder="1"/>
      <protection locked="0"/>
    </xf>
    <xf numFmtId="0" fontId="172" fillId="6" borderId="28" applyNumberFormat="0">
      <alignment horizontal="center" readingOrder="1"/>
      <protection locked="0"/>
    </xf>
    <xf numFmtId="0" fontId="172" fillId="6" borderId="28" applyNumberFormat="0">
      <alignment horizontal="center" readingOrder="1"/>
      <protection locked="0"/>
    </xf>
    <xf numFmtId="0" fontId="5" fillId="14" borderId="0" applyNumberFormat="0" applyBorder="0" applyAlignment="0" applyProtection="0"/>
    <xf numFmtId="0" fontId="77" fillId="38" borderId="0" applyNumberFormat="0" applyBorder="0" applyAlignment="0" applyProtection="0"/>
    <xf numFmtId="0" fontId="104" fillId="32" borderId="0" applyNumberFormat="0" applyBorder="0" applyAlignment="0" applyProtection="0"/>
    <xf numFmtId="0" fontId="77" fillId="32" borderId="0" applyNumberFormat="0" applyBorder="0" applyAlignment="0" applyProtection="0"/>
    <xf numFmtId="0" fontId="5" fillId="16" borderId="0" applyNumberFormat="0" applyBorder="0" applyAlignment="0" applyProtection="0"/>
    <xf numFmtId="0" fontId="77" fillId="39" borderId="0" applyNumberFormat="0" applyBorder="0" applyAlignment="0" applyProtection="0"/>
    <xf numFmtId="0" fontId="104" fillId="33" borderId="0" applyNumberFormat="0" applyBorder="0" applyAlignment="0" applyProtection="0"/>
    <xf numFmtId="0" fontId="77" fillId="33" borderId="0" applyNumberFormat="0" applyBorder="0" applyAlignment="0" applyProtection="0"/>
    <xf numFmtId="0" fontId="5" fillId="18" borderId="0" applyNumberFormat="0" applyBorder="0" applyAlignment="0" applyProtection="0"/>
    <xf numFmtId="0" fontId="77" fillId="58" borderId="0" applyNumberFormat="0" applyBorder="0" applyAlignment="0" applyProtection="0"/>
    <xf numFmtId="0" fontId="104" fillId="34" borderId="0" applyNumberFormat="0" applyBorder="0" applyAlignment="0" applyProtection="0"/>
    <xf numFmtId="0" fontId="77" fillId="34" borderId="0" applyNumberFormat="0" applyBorder="0" applyAlignment="0" applyProtection="0"/>
    <xf numFmtId="0" fontId="5" fillId="20" borderId="0" applyNumberFormat="0" applyBorder="0" applyAlignment="0" applyProtection="0"/>
    <xf numFmtId="0" fontId="77" fillId="37"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5" fillId="22" borderId="0" applyNumberFormat="0" applyBorder="0" applyAlignment="0" applyProtection="0"/>
    <xf numFmtId="0" fontId="104" fillId="36" borderId="0" applyNumberFormat="0" applyBorder="0" applyAlignment="0" applyProtection="0"/>
    <xf numFmtId="0" fontId="77" fillId="36" borderId="0" applyNumberFormat="0" applyBorder="0" applyAlignment="0" applyProtection="0"/>
    <xf numFmtId="0" fontId="5" fillId="24" borderId="0" applyNumberFormat="0" applyBorder="0" applyAlignment="0" applyProtection="0"/>
    <xf numFmtId="0" fontId="77" fillId="58" borderId="0" applyNumberFormat="0" applyBorder="0" applyAlignment="0" applyProtection="0"/>
    <xf numFmtId="0" fontId="104" fillId="37" borderId="0" applyNumberFormat="0" applyBorder="0" applyAlignment="0" applyProtection="0"/>
    <xf numFmtId="0" fontId="77" fillId="37"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104" fillId="38"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77" fillId="3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104" fillId="38"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104" fillId="39" borderId="0" applyNumberFormat="0" applyBorder="0" applyAlignment="0" applyProtection="0"/>
    <xf numFmtId="0" fontId="77" fillId="39" borderId="0" applyNumberFormat="0" applyBorder="0" applyAlignment="0" applyProtection="0"/>
    <xf numFmtId="0" fontId="5" fillId="19" borderId="0" applyNumberFormat="0" applyBorder="0" applyAlignment="0" applyProtection="0"/>
    <xf numFmtId="0" fontId="77" fillId="56" borderId="0" applyNumberFormat="0" applyBorder="0" applyAlignment="0" applyProtection="0"/>
    <xf numFmtId="0" fontId="104" fillId="40" borderId="0" applyNumberFormat="0" applyBorder="0" applyAlignment="0" applyProtection="0"/>
    <xf numFmtId="0" fontId="77" fillId="4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04" fillId="40"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77" fillId="33" borderId="0" applyNumberFormat="0" applyBorder="0" applyAlignment="0" applyProtection="0"/>
    <xf numFmtId="0" fontId="104" fillId="35" borderId="0" applyNumberFormat="0" applyBorder="0" applyAlignment="0" applyProtection="0"/>
    <xf numFmtId="0" fontId="77" fillId="35" borderId="0" applyNumberFormat="0" applyBorder="0" applyAlignment="0" applyProtection="0"/>
    <xf numFmtId="0" fontId="5" fillId="23" borderId="0" applyNumberFormat="0" applyBorder="0" applyAlignment="0" applyProtection="0"/>
    <xf numFmtId="0" fontId="77" fillId="36" borderId="0" applyNumberFormat="0" applyBorder="0" applyAlignment="0" applyProtection="0"/>
    <xf numFmtId="0" fontId="104" fillId="38" borderId="0" applyNumberFormat="0" applyBorder="0" applyAlignment="0" applyProtection="0"/>
    <xf numFmtId="0" fontId="77" fillId="38" borderId="0" applyNumberFormat="0" applyBorder="0" applyAlignment="0" applyProtection="0"/>
    <xf numFmtId="0" fontId="5" fillId="25" borderId="0" applyNumberFormat="0" applyBorder="0" applyAlignment="0" applyProtection="0"/>
    <xf numFmtId="0" fontId="77" fillId="58" borderId="0" applyNumberFormat="0" applyBorder="0" applyAlignment="0" applyProtection="0"/>
    <xf numFmtId="0" fontId="104" fillId="41" borderId="0" applyNumberFormat="0" applyBorder="0" applyAlignment="0" applyProtection="0"/>
    <xf numFmtId="0" fontId="77" fillId="41" borderId="0" applyNumberFormat="0" applyBorder="0" applyAlignment="0" applyProtection="0"/>
    <xf numFmtId="0" fontId="106" fillId="36" borderId="0" applyNumberFormat="0" applyBorder="0" applyAlignment="0" applyProtection="0"/>
    <xf numFmtId="0" fontId="105" fillId="42" borderId="0" applyNumberFormat="0" applyBorder="0" applyAlignment="0" applyProtection="0"/>
    <xf numFmtId="0" fontId="106" fillId="42" borderId="0" applyNumberFormat="0" applyBorder="0" applyAlignment="0" applyProtection="0"/>
    <xf numFmtId="0" fontId="106" fillId="49" borderId="0" applyNumberFormat="0" applyBorder="0" applyAlignment="0" applyProtection="0"/>
    <xf numFmtId="0" fontId="105" fillId="39" borderId="0" applyNumberFormat="0" applyBorder="0" applyAlignment="0" applyProtection="0"/>
    <xf numFmtId="0" fontId="106" fillId="39" borderId="0" applyNumberFormat="0" applyBorder="0" applyAlignment="0" applyProtection="0"/>
    <xf numFmtId="0" fontId="106" fillId="41" borderId="0" applyNumberFormat="0" applyBorder="0" applyAlignment="0" applyProtection="0"/>
    <xf numFmtId="0" fontId="105" fillId="40" borderId="0" applyNumberFormat="0" applyBorder="0" applyAlignment="0" applyProtection="0"/>
    <xf numFmtId="0" fontId="106" fillId="40" borderId="0" applyNumberFormat="0" applyBorder="0" applyAlignment="0" applyProtection="0"/>
    <xf numFmtId="0" fontId="106" fillId="33"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6" fillId="36"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39" borderId="0" applyNumberFormat="0" applyBorder="0" applyAlignment="0" applyProtection="0"/>
    <xf numFmtId="0" fontId="105" fillId="45" borderId="0" applyNumberFormat="0" applyBorder="0" applyAlignment="0" applyProtection="0"/>
    <xf numFmtId="0" fontId="106" fillId="45" borderId="0" applyNumberFormat="0" applyBorder="0" applyAlignment="0" applyProtection="0"/>
    <xf numFmtId="0" fontId="106" fillId="73" borderId="0" applyNumberFormat="0" applyBorder="0" applyAlignment="0" applyProtection="0"/>
    <xf numFmtId="0" fontId="105" fillId="46" borderId="0" applyNumberFormat="0" applyBorder="0" applyAlignment="0" applyProtection="0"/>
    <xf numFmtId="0" fontId="106" fillId="46" borderId="0" applyNumberFormat="0" applyBorder="0" applyAlignment="0" applyProtection="0"/>
    <xf numFmtId="0" fontId="106" fillId="49" borderId="0" applyNumberFormat="0" applyBorder="0" applyAlignment="0" applyProtection="0"/>
    <xf numFmtId="0" fontId="105" fillId="47" borderId="0" applyNumberFormat="0" applyBorder="0" applyAlignment="0" applyProtection="0"/>
    <xf numFmtId="0" fontId="106" fillId="47" borderId="0" applyNumberFormat="0" applyBorder="0" applyAlignment="0" applyProtection="0"/>
    <xf numFmtId="0" fontId="106" fillId="41" borderId="0" applyNumberFormat="0" applyBorder="0" applyAlignment="0" applyProtection="0"/>
    <xf numFmtId="0" fontId="105" fillId="48" borderId="0" applyNumberFormat="0" applyBorder="0" applyAlignment="0" applyProtection="0"/>
    <xf numFmtId="0" fontId="106" fillId="48" borderId="0" applyNumberFormat="0" applyBorder="0" applyAlignment="0" applyProtection="0"/>
    <xf numFmtId="0" fontId="106" fillId="74" borderId="0" applyNumberFormat="0" applyBorder="0" applyAlignment="0" applyProtection="0"/>
    <xf numFmtId="0" fontId="105" fillId="43" borderId="0" applyNumberFormat="0" applyBorder="0" applyAlignment="0" applyProtection="0"/>
    <xf numFmtId="0" fontId="106" fillId="43" borderId="0" applyNumberFormat="0" applyBorder="0" applyAlignment="0" applyProtection="0"/>
    <xf numFmtId="0" fontId="105" fillId="44" borderId="0" applyNumberFormat="0" applyBorder="0" applyAlignment="0" applyProtection="0"/>
    <xf numFmtId="0" fontId="106" fillId="44" borderId="0" applyNumberFormat="0" applyBorder="0" applyAlignment="0" applyProtection="0"/>
    <xf numFmtId="0" fontId="106" fillId="47" borderId="0" applyNumberFormat="0" applyBorder="0" applyAlignment="0" applyProtection="0"/>
    <xf numFmtId="0" fontId="105" fillId="49" borderId="0" applyNumberFormat="0" applyBorder="0" applyAlignment="0" applyProtection="0"/>
    <xf numFmtId="0" fontId="106" fillId="49" borderId="0" applyNumberFormat="0" applyBorder="0" applyAlignment="0" applyProtection="0"/>
    <xf numFmtId="0" fontId="111" fillId="35" borderId="0" applyNumberFormat="0" applyBorder="0" applyAlignment="0" applyProtection="0"/>
    <xf numFmtId="0" fontId="110" fillId="33" borderId="0" applyNumberFormat="0" applyBorder="0" applyAlignment="0" applyProtection="0"/>
    <xf numFmtId="0" fontId="111" fillId="33" borderId="0" applyNumberFormat="0" applyBorder="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4"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73" fillId="75"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4"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113" fillId="51" borderId="28" applyNumberFormat="0" applyAlignment="0" applyProtection="0"/>
    <xf numFmtId="0" fontId="71" fillId="53" borderId="29" applyNumberFormat="0" applyAlignment="0" applyProtection="0"/>
    <xf numFmtId="0" fontId="116" fillId="53" borderId="29" applyNumberFormat="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118"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104"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7"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79" fillId="0" borderId="0" applyFont="0" applyFill="0" applyBorder="0" applyAlignment="0" applyProtection="0"/>
    <xf numFmtId="3" fontId="79" fillId="76" borderId="0" applyFont="0" applyFill="0" applyBorder="0" applyAlignment="0" applyProtection="0"/>
    <xf numFmtId="3" fontId="79" fillId="0" borderId="0" applyFont="0" applyFill="0" applyBorder="0" applyAlignment="0" applyProtection="0"/>
    <xf numFmtId="3" fontId="79" fillId="76" borderId="0" applyFont="0" applyFill="0" applyBorder="0" applyAlignment="0" applyProtection="0"/>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0" fontId="120" fillId="4" borderId="45">
      <alignment horizontal="center"/>
    </xf>
    <xf numFmtId="44" fontId="5" fillId="0" borderId="0" applyFont="0" applyFill="0" applyBorder="0" applyAlignment="0" applyProtection="0"/>
    <xf numFmtId="44" fontId="79" fillId="0" borderId="0" applyFont="0" applyFill="0" applyBorder="0" applyAlignment="0" applyProtection="0"/>
    <xf numFmtId="44" fontId="104" fillId="0" borderId="0" applyFont="0" applyFill="0" applyBorder="0" applyAlignment="0" applyProtection="0"/>
    <xf numFmtId="44" fontId="79" fillId="0" borderId="0" applyFont="0" applyFill="0" applyBorder="0" applyAlignment="0" applyProtection="0"/>
    <xf numFmtId="170" fontId="79" fillId="0" borderId="0" applyFont="0" applyFill="0" applyBorder="0" applyAlignment="0" applyProtection="0"/>
    <xf numFmtId="44" fontId="77" fillId="0" borderId="0" applyFont="0" applyFill="0" applyBorder="0" applyAlignment="0" applyProtection="0"/>
    <xf numFmtId="170" fontId="79"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44" fontId="77" fillId="0" borderId="0" applyFont="0" applyFill="0" applyBorder="0" applyAlignment="0" applyProtection="0"/>
    <xf numFmtId="44" fontId="79" fillId="0" borderId="0" applyFont="0" applyFill="0" applyBorder="0" applyAlignment="0" applyProtection="0"/>
    <xf numFmtId="184" fontId="79" fillId="0" borderId="0" applyFont="0" applyFill="0" applyBorder="0" applyAlignment="0" applyProtection="0"/>
    <xf numFmtId="5" fontId="79" fillId="76" borderId="0" applyFont="0" applyFill="0" applyBorder="0" applyAlignment="0" applyProtection="0"/>
    <xf numFmtId="184" fontId="79" fillId="0" borderId="0" applyFont="0" applyFill="0" applyBorder="0" applyAlignment="0" applyProtection="0"/>
    <xf numFmtId="5" fontId="79" fillId="76" borderId="0" applyFont="0" applyFill="0" applyBorder="0" applyAlignment="0" applyProtection="0"/>
    <xf numFmtId="0" fontId="79" fillId="0" borderId="0" applyFont="0" applyFill="0" applyBorder="0" applyAlignment="0" applyProtection="0"/>
    <xf numFmtId="0" fontId="79" fillId="76" borderId="0" applyFont="0" applyFill="0" applyBorder="0" applyAlignment="0" applyProtection="0"/>
    <xf numFmtId="0" fontId="79" fillId="0" borderId="0" applyFont="0" applyFill="0" applyBorder="0" applyAlignment="0" applyProtection="0"/>
    <xf numFmtId="0" fontId="79" fillId="76" borderId="0" applyFon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xf numFmtId="2" fontId="79" fillId="0" borderId="0" applyFont="0" applyFill="0" applyBorder="0" applyAlignment="0" applyProtection="0"/>
    <xf numFmtId="2" fontId="79" fillId="76" borderId="0" applyFont="0" applyFill="0" applyBorder="0" applyAlignment="0" applyProtection="0"/>
    <xf numFmtId="2" fontId="79" fillId="0" borderId="0" applyFont="0" applyFill="0" applyBorder="0" applyAlignment="0" applyProtection="0"/>
    <xf numFmtId="2" fontId="79" fillId="76" borderId="0" applyFont="0" applyFill="0" applyBorder="0" applyAlignment="0" applyProtection="0"/>
    <xf numFmtId="0" fontId="127" fillId="36" borderId="0" applyNumberFormat="0" applyBorder="0" applyAlignment="0" applyProtection="0"/>
    <xf numFmtId="0" fontId="126" fillId="34" borderId="0" applyNumberFormat="0" applyBorder="0" applyAlignment="0" applyProtection="0"/>
    <xf numFmtId="0" fontId="127" fillId="34" borderId="0" applyNumberFormat="0" applyBorder="0" applyAlignment="0" applyProtection="0"/>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10" fillId="0" borderId="46">
      <alignment horizontal="left" vertical="center"/>
    </xf>
    <xf numFmtId="0" fontId="31" fillId="76" borderId="0" applyNumberFormat="0" applyFill="0" applyBorder="0" applyAlignment="0" applyProtection="0"/>
    <xf numFmtId="0" fontId="131" fillId="0" borderId="30" applyNumberFormat="0" applyFill="0" applyAlignment="0" applyProtection="0"/>
    <xf numFmtId="0" fontId="132" fillId="0" borderId="30" applyNumberFormat="0" applyFill="0" applyAlignment="0" applyProtection="0"/>
    <xf numFmtId="0" fontId="10" fillId="76" borderId="0" applyNumberFormat="0" applyFill="0" applyBorder="0" applyAlignment="0" applyProtection="0"/>
    <xf numFmtId="0" fontId="133" fillId="0" borderId="31" applyNumberFormat="0" applyFill="0" applyAlignment="0" applyProtection="0"/>
    <xf numFmtId="0" fontId="134" fillId="0" borderId="31" applyNumberFormat="0" applyFill="0" applyAlignment="0" applyProtection="0"/>
    <xf numFmtId="0" fontId="174" fillId="0" borderId="47" applyNumberFormat="0" applyFill="0" applyAlignment="0" applyProtection="0"/>
    <xf numFmtId="0" fontId="135" fillId="0" borderId="32" applyNumberFormat="0" applyFill="0" applyAlignment="0" applyProtection="0"/>
    <xf numFmtId="0" fontId="136" fillId="0" borderId="32" applyNumberFormat="0" applyFill="0" applyAlignment="0" applyProtection="0"/>
    <xf numFmtId="0" fontId="17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75" fillId="0" borderId="0" applyNumberFormat="0" applyFill="0" applyBorder="0" applyAlignment="0" applyProtection="0">
      <alignment vertical="top"/>
      <protection locked="0"/>
    </xf>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10" fontId="100" fillId="55" borderId="45" applyNumberFormat="0" applyBorder="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8"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56"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8"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37" fillId="37" borderId="28" applyNumberFormat="0" applyAlignment="0" applyProtection="0"/>
    <xf numFmtId="0" fontId="170" fillId="0" borderId="48" applyNumberFormat="0" applyFill="0" applyAlignment="0" applyProtection="0"/>
    <xf numFmtId="0" fontId="140" fillId="0" borderId="34" applyNumberFormat="0" applyFill="0" applyAlignment="0" applyProtection="0"/>
    <xf numFmtId="0" fontId="141" fillId="0" borderId="34" applyNumberFormat="0" applyFill="0" applyAlignment="0" applyProtection="0"/>
    <xf numFmtId="0" fontId="176" fillId="56" borderId="0" applyNumberFormat="0" applyBorder="0" applyAlignment="0" applyProtection="0"/>
    <xf numFmtId="0" fontId="142" fillId="56" borderId="0" applyNumberFormat="0" applyBorder="0" applyAlignment="0" applyProtection="0"/>
    <xf numFmtId="0" fontId="143" fillId="56" borderId="0" applyNumberFormat="0" applyBorder="0" applyAlignment="0" applyProtection="0"/>
    <xf numFmtId="0" fontId="79" fillId="57" borderId="0" applyNumberFormat="0" applyFon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11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79" fillId="0" borderId="0"/>
    <xf numFmtId="0" fontId="79" fillId="0" borderId="0"/>
    <xf numFmtId="0" fontId="119"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7" fillId="0" borderId="0"/>
    <xf numFmtId="0" fontId="5" fillId="0" borderId="0"/>
    <xf numFmtId="0" fontId="77" fillId="0" borderId="0"/>
    <xf numFmtId="0" fontId="5" fillId="0" borderId="0"/>
    <xf numFmtId="0" fontId="79" fillId="0" borderId="0"/>
    <xf numFmtId="0" fontId="5" fillId="0" borderId="0"/>
    <xf numFmtId="0" fontId="5" fillId="0" borderId="0"/>
    <xf numFmtId="0" fontId="146"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6"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77"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03"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5" fillId="0" borderId="0"/>
    <xf numFmtId="0" fontId="7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77" fillId="58" borderId="35" applyNumberFormat="0" applyFont="0" applyAlignment="0" applyProtection="0"/>
    <xf numFmtId="0" fontId="5" fillId="13" borderId="26" applyNumberFormat="0" applyFont="0" applyAlignment="0" applyProtection="0"/>
    <xf numFmtId="0" fontId="5" fillId="13" borderId="26"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58" borderId="35" applyNumberFormat="0" applyFont="0" applyAlignment="0" applyProtection="0"/>
    <xf numFmtId="0" fontId="79" fillId="0" borderId="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75" borderId="36" applyNumberFormat="0" applyAlignment="0" applyProtection="0"/>
    <xf numFmtId="0" fontId="149" fillId="75"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9" fillId="51" borderId="36" applyNumberFormat="0" applyAlignment="0" applyProtection="0"/>
    <xf numFmtId="0" fontId="149"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148" fillId="51" borderId="36" applyNumberFormat="0" applyAlignment="0" applyProtection="0"/>
    <xf numFmtId="0" fontId="79" fillId="0" borderId="0"/>
    <xf numFmtId="9" fontId="5" fillId="0" borderId="0" applyFont="0" applyFill="0" applyBorder="0" applyAlignment="0" applyProtection="0"/>
    <xf numFmtId="9" fontId="79" fillId="0" borderId="0" applyFont="0" applyFill="0" applyBorder="0" applyAlignment="0" applyProtection="0"/>
    <xf numFmtId="9" fontId="5"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04" fillId="0" borderId="0" applyFont="0" applyFill="0" applyBorder="0" applyAlignment="0" applyProtection="0"/>
    <xf numFmtId="0" fontId="79" fillId="0" borderId="0"/>
    <xf numFmtId="9" fontId="79" fillId="0" borderId="0" applyFont="0" applyFill="0" applyBorder="0" applyAlignment="0" applyProtection="0"/>
    <xf numFmtId="0" fontId="79" fillId="0" borderId="0"/>
    <xf numFmtId="9" fontId="104" fillId="0" borderId="0" applyFont="0" applyFill="0" applyBorder="0" applyAlignment="0" applyProtection="0"/>
    <xf numFmtId="0" fontId="79" fillId="0" borderId="0"/>
    <xf numFmtId="9" fontId="79" fillId="0" borderId="0" applyFont="0" applyFill="0" applyBorder="0" applyAlignment="0" applyProtection="0"/>
    <xf numFmtId="0" fontId="79" fillId="0" borderId="0"/>
    <xf numFmtId="9" fontId="7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9" fillId="0" borderId="0"/>
    <xf numFmtId="9" fontId="5" fillId="0" borderId="0" applyFont="0" applyFill="0" applyBorder="0" applyAlignment="0" applyProtection="0"/>
    <xf numFmtId="9" fontId="118" fillId="0" borderId="0" applyFont="0" applyFill="0" applyBorder="0" applyAlignment="0" applyProtection="0"/>
    <xf numFmtId="0" fontId="79" fillId="0" borderId="0"/>
    <xf numFmtId="9" fontId="104" fillId="0" borderId="0" applyFont="0" applyFill="0" applyBorder="0" applyAlignment="0" applyProtection="0"/>
    <xf numFmtId="9" fontId="79" fillId="0" borderId="0" applyFont="0" applyFill="0" applyBorder="0" applyAlignment="0" applyProtection="0"/>
    <xf numFmtId="0" fontId="79" fillId="0" borderId="0"/>
    <xf numFmtId="9" fontId="77" fillId="0" borderId="0" applyFont="0" applyFill="0" applyBorder="0" applyAlignment="0" applyProtection="0"/>
    <xf numFmtId="0" fontId="79" fillId="0" borderId="0"/>
    <xf numFmtId="9" fontId="79" fillId="0" borderId="0" applyFont="0" applyFill="0" applyBorder="0" applyAlignment="0" applyProtection="0"/>
    <xf numFmtId="9" fontId="77" fillId="0" borderId="0" applyFont="0" applyFill="0" applyBorder="0" applyAlignment="0" applyProtection="0"/>
    <xf numFmtId="9" fontId="79" fillId="0" borderId="0" applyFont="0" applyFill="0" applyBorder="0" applyAlignment="0" applyProtection="0"/>
    <xf numFmtId="0" fontId="79" fillId="0" borderId="0"/>
    <xf numFmtId="0" fontId="79" fillId="0" borderId="0"/>
    <xf numFmtId="0" fontId="79" fillId="0" borderId="0"/>
    <xf numFmtId="0" fontId="79" fillId="0" borderId="0"/>
    <xf numFmtId="0" fontId="79" fillId="0" borderId="0"/>
    <xf numFmtId="0" fontId="79" fillId="0" borderId="0"/>
    <xf numFmtId="0" fontId="79" fillId="61" borderId="0" applyNumberFormat="0" applyFont="0" applyBorder="0" applyAlignment="0" applyProtection="0"/>
    <xf numFmtId="0" fontId="79" fillId="0" borderId="0"/>
    <xf numFmtId="0" fontId="79" fillId="0" borderId="0"/>
    <xf numFmtId="0" fontId="79" fillId="0" borderId="0"/>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3"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54" fillId="27" borderId="38">
      <alignment vertical="center"/>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27" borderId="38">
      <alignment horizontal="left" vertical="center" indent="1"/>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7"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5"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6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6"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28"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67"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29"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30"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62" borderId="38" applyNumberFormat="0" applyProtection="0">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0" borderId="38">
      <alignment horizontal="righ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19"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8" fillId="5" borderId="38">
      <alignment vertical="center"/>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53" fillId="50" borderId="42">
      <alignment horizontal="left" vertical="center" indent="1"/>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19" fillId="70"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8" fillId="5" borderId="38">
      <alignment horizontal="right" vertical="center"/>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0" borderId="38">
      <alignment horizontal="left" vertical="center" indent="1"/>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right" vertical="center"/>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0"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horizontal="left" vertical="center" indent="1"/>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3"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4" fillId="5" borderId="38">
      <alignment vertical="center"/>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53" fillId="55" borderId="38">
      <alignment horizontal="left" vertical="center" indent="1"/>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4" fontId="164" fillId="5" borderId="38">
      <alignment horizontal="right" vertical="center"/>
    </xf>
    <xf numFmtId="179" fontId="79" fillId="0" borderId="0">
      <alignment horizontal="left" wrapText="1"/>
    </xf>
    <xf numFmtId="0" fontId="79" fillId="0" borderId="0"/>
    <xf numFmtId="0" fontId="79" fillId="0" borderId="0"/>
    <xf numFmtId="0" fontId="79" fillId="0" borderId="0"/>
    <xf numFmtId="0" fontId="177" fillId="0" borderId="0" applyNumberFormat="0" applyFill="0" applyBorder="0" applyAlignment="0" applyProtection="0"/>
    <xf numFmtId="0" fontId="79" fillId="0" borderId="0"/>
    <xf numFmtId="0" fontId="79" fillId="0" borderId="0"/>
    <xf numFmtId="0" fontId="79" fillId="0" borderId="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79" fillId="76" borderId="49" applyNumberFormat="0" applyFont="0" applyFill="0" applyAlignment="0" applyProtection="0"/>
    <xf numFmtId="0" fontId="79" fillId="0" borderId="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79" fillId="76" borderId="49" applyNumberFormat="0" applyFon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8" fillId="0" borderId="44" applyNumberFormat="0" applyFill="0" applyAlignment="0" applyProtection="0"/>
    <xf numFmtId="0" fontId="168"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67" fillId="0" borderId="44" applyNumberFormat="0" applyFill="0" applyAlignment="0" applyProtection="0"/>
    <xf numFmtId="0" fontId="11" fillId="0" borderId="0" applyNumberFormat="0" applyFill="0" applyBorder="0" applyAlignment="0" applyProtection="0"/>
    <xf numFmtId="0" fontId="79" fillId="0" borderId="0"/>
    <xf numFmtId="0" fontId="170" fillId="0" borderId="0" applyNumberForma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178" fillId="0" borderId="0"/>
    <xf numFmtId="44" fontId="178"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5" fillId="0" borderId="0"/>
    <xf numFmtId="0" fontId="179" fillId="0" borderId="0"/>
    <xf numFmtId="43" fontId="179" fillId="0" borderId="0" applyFont="0" applyFill="0" applyBorder="0" applyAlignment="0" applyProtection="0"/>
    <xf numFmtId="0" fontId="4" fillId="0" borderId="0"/>
    <xf numFmtId="43" fontId="4" fillId="0" borderId="0" applyFont="0" applyFill="0" applyBorder="0" applyAlignment="0" applyProtection="0"/>
    <xf numFmtId="0" fontId="18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79"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9" fontId="79" fillId="0" borderId="0" applyFont="0" applyFill="0" applyBorder="0" applyAlignment="0" applyProtection="0"/>
    <xf numFmtId="0" fontId="146" fillId="0" borderId="0"/>
    <xf numFmtId="0" fontId="146" fillId="0" borderId="0"/>
    <xf numFmtId="9" fontId="79"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3" fillId="0" borderId="0" applyFont="0" applyFill="0" applyBorder="0" applyAlignment="0" applyProtection="0"/>
    <xf numFmtId="9" fontId="79" fillId="0" borderId="0" applyFont="0" applyFill="0" applyBorder="0" applyAlignment="0" applyProtection="0"/>
    <xf numFmtId="43" fontId="3" fillId="0" borderId="0" applyFont="0" applyFill="0" applyBorder="0" applyAlignment="0" applyProtection="0"/>
    <xf numFmtId="44" fontId="79" fillId="0" borderId="0" applyFont="0" applyFill="0" applyBorder="0" applyAlignment="0" applyProtection="0"/>
    <xf numFmtId="0" fontId="3" fillId="0" borderId="0"/>
    <xf numFmtId="44" fontId="3" fillId="0" borderId="0" applyFont="0" applyFill="0" applyBorder="0" applyAlignment="0" applyProtection="0"/>
    <xf numFmtId="0" fontId="88" fillId="0" borderId="0"/>
    <xf numFmtId="0" fontId="79" fillId="0" borderId="0"/>
    <xf numFmtId="44"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43" fontId="79" fillId="0" borderId="0" applyFont="0" applyFill="0" applyBorder="0" applyAlignment="0" applyProtection="0"/>
    <xf numFmtId="44" fontId="3"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44" fontId="79"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9" fillId="0" borderId="0"/>
    <xf numFmtId="0" fontId="2" fillId="0" borderId="0"/>
    <xf numFmtId="0" fontId="1" fillId="0" borderId="0"/>
    <xf numFmtId="43" fontId="1" fillId="0" borderId="0" applyFont="0" applyFill="0" applyBorder="0" applyAlignment="0" applyProtection="0"/>
  </cellStyleXfs>
  <cellXfs count="1141">
    <xf numFmtId="0" fontId="0" fillId="0" borderId="0" xfId="0"/>
    <xf numFmtId="0" fontId="10" fillId="0" borderId="0" xfId="0" applyFont="1"/>
    <xf numFmtId="0" fontId="12" fillId="0" borderId="0" xfId="0" applyFont="1"/>
    <xf numFmtId="0" fontId="12" fillId="0" borderId="0" xfId="0" applyFont="1" applyAlignment="1">
      <alignment horizontal="left"/>
    </xf>
    <xf numFmtId="3" fontId="12" fillId="0" borderId="0" xfId="0" applyNumberFormat="1" applyFont="1"/>
    <xf numFmtId="0" fontId="12" fillId="0" borderId="0" xfId="0" applyFont="1" applyAlignment="1">
      <alignment horizontal="center"/>
    </xf>
    <xf numFmtId="168" fontId="12" fillId="0" borderId="0" xfId="0" applyNumberFormat="1" applyFont="1" applyAlignment="1">
      <alignment horizontal="left"/>
    </xf>
    <xf numFmtId="169" fontId="12" fillId="0" borderId="0" xfId="0" applyNumberFormat="1" applyFont="1" applyAlignment="1">
      <alignment horizontal="center"/>
    </xf>
    <xf numFmtId="3" fontId="12" fillId="0" borderId="0" xfId="0" applyNumberFormat="1" applyFont="1" applyAlignment="1">
      <alignment horizontal="center"/>
    </xf>
    <xf numFmtId="166" fontId="12" fillId="0" borderId="0" xfId="0" applyNumberFormat="1" applyFont="1"/>
    <xf numFmtId="170" fontId="12" fillId="0" borderId="0" xfId="0" applyNumberFormat="1" applyFont="1"/>
    <xf numFmtId="3" fontId="12" fillId="0" borderId="0" xfId="0" quotePrefix="1" applyNumberFormat="1" applyFont="1" applyAlignment="1">
      <alignment horizontal="right"/>
    </xf>
    <xf numFmtId="0" fontId="18" fillId="0" borderId="0" xfId="0" applyFont="1"/>
    <xf numFmtId="0" fontId="16" fillId="0" borderId="0" xfId="0" applyFont="1"/>
    <xf numFmtId="3" fontId="12" fillId="0" borderId="2" xfId="0" applyNumberFormat="1" applyFont="1" applyBorder="1"/>
    <xf numFmtId="172" fontId="10" fillId="0" borderId="0" xfId="1" applyNumberFormat="1" applyFont="1" applyAlignment="1"/>
    <xf numFmtId="0" fontId="10" fillId="0" borderId="0" xfId="0" applyFont="1" applyAlignment="1">
      <alignment horizontal="center"/>
    </xf>
    <xf numFmtId="0" fontId="12" fillId="0" borderId="2" xfId="0" applyFont="1" applyBorder="1"/>
    <xf numFmtId="0" fontId="12" fillId="0" borderId="0" xfId="0" applyFont="1" applyAlignment="1">
      <alignment horizontal="right"/>
    </xf>
    <xf numFmtId="3" fontId="12" fillId="0" borderId="2" xfId="0" applyNumberFormat="1" applyFont="1" applyBorder="1" applyAlignment="1">
      <alignment horizontal="right"/>
    </xf>
    <xf numFmtId="0" fontId="10" fillId="0" borderId="2" xfId="0" applyFont="1" applyBorder="1" applyAlignment="1">
      <alignment horizontal="left"/>
    </xf>
    <xf numFmtId="166" fontId="10" fillId="0" borderId="0" xfId="0" applyNumberFormat="1" applyFont="1"/>
    <xf numFmtId="3" fontId="21" fillId="0" borderId="0" xfId="0" applyNumberFormat="1" applyFont="1" applyAlignment="1">
      <alignment horizontal="right"/>
    </xf>
    <xf numFmtId="3" fontId="21" fillId="0" borderId="2" xfId="0" applyNumberFormat="1" applyFont="1" applyBorder="1" applyAlignment="1">
      <alignment horizontal="right"/>
    </xf>
    <xf numFmtId="3" fontId="10" fillId="0" borderId="0" xfId="0" applyNumberFormat="1" applyFont="1"/>
    <xf numFmtId="3" fontId="10" fillId="0" borderId="0" xfId="0" quotePrefix="1" applyNumberFormat="1" applyFont="1" applyAlignment="1">
      <alignment horizontal="right"/>
    </xf>
    <xf numFmtId="0" fontId="10" fillId="0" borderId="2" xfId="0" applyFont="1" applyBorder="1"/>
    <xf numFmtId="0" fontId="12" fillId="0" borderId="3" xfId="0" applyFont="1" applyBorder="1" applyAlignment="1">
      <alignment horizontal="left"/>
    </xf>
    <xf numFmtId="0" fontId="12" fillId="0" borderId="3" xfId="0" applyFont="1" applyBorder="1"/>
    <xf numFmtId="0" fontId="10" fillId="0" borderId="0" xfId="0" applyFont="1" applyAlignment="1">
      <alignment horizontal="left"/>
    </xf>
    <xf numFmtId="0" fontId="16" fillId="0" borderId="0" xfId="0" applyFont="1" applyAlignment="1">
      <alignment horizontal="center"/>
    </xf>
    <xf numFmtId="3" fontId="12" fillId="0" borderId="3" xfId="0" applyNumberFormat="1" applyFont="1" applyBorder="1"/>
    <xf numFmtId="3" fontId="12" fillId="0" borderId="3" xfId="0" applyNumberFormat="1" applyFont="1" applyBorder="1" applyAlignment="1">
      <alignment horizontal="right"/>
    </xf>
    <xf numFmtId="0" fontId="12" fillId="0" borderId="0" xfId="0" applyFont="1" applyAlignment="1">
      <alignment horizontal="center" wrapText="1"/>
    </xf>
    <xf numFmtId="0" fontId="12" fillId="3" borderId="0" xfId="0" applyFont="1" applyFill="1"/>
    <xf numFmtId="0" fontId="26" fillId="0" borderId="0" xfId="0" applyFont="1" applyAlignment="1">
      <alignment horizontal="center"/>
    </xf>
    <xf numFmtId="0" fontId="27" fillId="0" borderId="0" xfId="0" applyFont="1"/>
    <xf numFmtId="0" fontId="28" fillId="3" borderId="0" xfId="0" applyFont="1" applyFill="1" applyAlignment="1">
      <alignment horizontal="left"/>
    </xf>
    <xf numFmtId="0" fontId="28" fillId="3" borderId="0" xfId="0" applyFont="1" applyFill="1"/>
    <xf numFmtId="0" fontId="23" fillId="3" borderId="0" xfId="0" applyFont="1" applyFill="1" applyAlignment="1">
      <alignment horizontal="left"/>
    </xf>
    <xf numFmtId="0" fontId="12" fillId="3" borderId="0" xfId="0" applyFont="1" applyFill="1" applyAlignment="1">
      <alignment horizontal="center" wrapText="1"/>
    </xf>
    <xf numFmtId="0" fontId="22" fillId="0" borderId="0" xfId="0" applyFont="1"/>
    <xf numFmtId="168" fontId="10" fillId="0" borderId="0" xfId="0" applyNumberFormat="1" applyFont="1" applyAlignment="1">
      <alignment horizontal="left"/>
    </xf>
    <xf numFmtId="173" fontId="12" fillId="0" borderId="0" xfId="1" applyNumberFormat="1" applyFont="1" applyFill="1" applyAlignment="1">
      <alignment horizontal="right"/>
    </xf>
    <xf numFmtId="3" fontId="10" fillId="0" borderId="2" xfId="0" applyNumberFormat="1" applyFont="1" applyBorder="1"/>
    <xf numFmtId="37" fontId="22" fillId="0" borderId="0" xfId="0" applyNumberFormat="1" applyFont="1" applyAlignment="1">
      <alignment horizontal="left"/>
    </xf>
    <xf numFmtId="0" fontId="11" fillId="0" borderId="0" xfId="0" applyFont="1"/>
    <xf numFmtId="164" fontId="12" fillId="0" borderId="0" xfId="4" applyNumberFormat="1" applyFont="1"/>
    <xf numFmtId="3" fontId="12" fillId="0" borderId="0" xfId="0" applyNumberFormat="1" applyFont="1" applyAlignment="1">
      <alignment horizontal="left"/>
    </xf>
    <xf numFmtId="164" fontId="12" fillId="0" borderId="0" xfId="4" applyNumberFormat="1" applyFont="1" applyFill="1" applyAlignment="1"/>
    <xf numFmtId="0" fontId="12" fillId="0" borderId="3" xfId="0" applyFont="1" applyBorder="1" applyAlignment="1">
      <alignment horizontal="center"/>
    </xf>
    <xf numFmtId="0" fontId="14" fillId="0" borderId="0" xfId="0" applyFont="1" applyAlignment="1">
      <alignment horizontal="center"/>
    </xf>
    <xf numFmtId="0" fontId="23" fillId="3" borderId="0" xfId="0" applyFont="1" applyFill="1" applyAlignment="1">
      <alignment horizontal="center"/>
    </xf>
    <xf numFmtId="0" fontId="24" fillId="0" borderId="0" xfId="0" applyFont="1" applyAlignment="1">
      <alignment horizontal="center"/>
    </xf>
    <xf numFmtId="0" fontId="14" fillId="0" borderId="2" xfId="0" applyFont="1" applyBorder="1"/>
    <xf numFmtId="0" fontId="14" fillId="0" borderId="3" xfId="0" applyFont="1" applyBorder="1"/>
    <xf numFmtId="0" fontId="14" fillId="0" borderId="0" xfId="0" applyFont="1" applyAlignment="1">
      <alignment horizontal="left"/>
    </xf>
    <xf numFmtId="10" fontId="12" fillId="0" borderId="0" xfId="1" applyNumberFormat="1" applyFont="1" applyFill="1" applyAlignment="1"/>
    <xf numFmtId="0" fontId="0" fillId="4" borderId="0" xfId="0" applyFill="1"/>
    <xf numFmtId="0" fontId="32" fillId="0" borderId="0" xfId="0" applyFont="1"/>
    <xf numFmtId="0" fontId="0" fillId="0" borderId="0" xfId="0" applyAlignment="1">
      <alignment horizontal="center"/>
    </xf>
    <xf numFmtId="0" fontId="0" fillId="0" borderId="0" xfId="0" applyAlignment="1">
      <alignment horizontal="left" wrapText="1"/>
    </xf>
    <xf numFmtId="0" fontId="35" fillId="0" borderId="0" xfId="0" applyFont="1" applyAlignment="1">
      <alignment horizontal="left"/>
    </xf>
    <xf numFmtId="0" fontId="35" fillId="0" borderId="0" xfId="0" applyFont="1"/>
    <xf numFmtId="0" fontId="36" fillId="0" borderId="0" xfId="0" applyFont="1"/>
    <xf numFmtId="0" fontId="17" fillId="0" borderId="0" xfId="0" applyFont="1"/>
    <xf numFmtId="0" fontId="37" fillId="0" borderId="0" xfId="0" applyFont="1" applyAlignment="1">
      <alignment horizontal="center"/>
    </xf>
    <xf numFmtId="0" fontId="10" fillId="0" borderId="0" xfId="0" applyFont="1" applyAlignment="1">
      <alignment horizontal="center" wrapText="1"/>
    </xf>
    <xf numFmtId="0" fontId="12" fillId="0" borderId="0" xfId="0" applyFont="1" applyAlignment="1">
      <alignment wrapText="1"/>
    </xf>
    <xf numFmtId="10" fontId="12" fillId="0" borderId="0" xfId="1" applyNumberFormat="1" applyFont="1" applyFill="1"/>
    <xf numFmtId="43" fontId="0" fillId="0" borderId="0" xfId="0" applyNumberFormat="1"/>
    <xf numFmtId="0" fontId="9" fillId="0" borderId="0" xfId="0" applyFont="1" applyAlignment="1">
      <alignment horizontal="left"/>
    </xf>
    <xf numFmtId="164" fontId="10" fillId="0" borderId="0" xfId="4" applyNumberFormat="1" applyFont="1" applyFill="1" applyAlignment="1"/>
    <xf numFmtId="0" fontId="0" fillId="0" borderId="0" xfId="0" applyAlignment="1">
      <alignment horizontal="left"/>
    </xf>
    <xf numFmtId="0" fontId="36" fillId="0" borderId="5" xfId="0" applyFont="1" applyBorder="1"/>
    <xf numFmtId="0" fontId="36" fillId="0" borderId="6" xfId="0" applyFont="1" applyBorder="1"/>
    <xf numFmtId="0" fontId="36" fillId="0" borderId="0" xfId="0" applyFont="1" applyAlignment="1">
      <alignment horizontal="center"/>
    </xf>
    <xf numFmtId="0" fontId="36" fillId="0" borderId="5" xfId="0" applyFont="1" applyBorder="1" applyAlignment="1">
      <alignment horizontal="center"/>
    </xf>
    <xf numFmtId="3" fontId="10" fillId="0" borderId="0" xfId="0" applyNumberFormat="1" applyFont="1" applyAlignment="1">
      <alignment horizontal="left"/>
    </xf>
    <xf numFmtId="0" fontId="12" fillId="0" borderId="2" xfId="0" applyFont="1" applyBorder="1" applyAlignment="1">
      <alignment horizontal="left"/>
    </xf>
    <xf numFmtId="0" fontId="36" fillId="0" borderId="7" xfId="0" applyFont="1" applyBorder="1"/>
    <xf numFmtId="0" fontId="36" fillId="0" borderId="8" xfId="0" applyFont="1" applyBorder="1" applyAlignment="1">
      <alignment horizontal="center"/>
    </xf>
    <xf numFmtId="0" fontId="39" fillId="0" borderId="7" xfId="0" applyFont="1" applyBorder="1" applyAlignment="1">
      <alignment horizontal="center"/>
    </xf>
    <xf numFmtId="0" fontId="39" fillId="0" borderId="8" xfId="0" applyFont="1" applyBorder="1" applyAlignment="1">
      <alignment horizontal="center"/>
    </xf>
    <xf numFmtId="0" fontId="39" fillId="0" borderId="9" xfId="0" applyFont="1" applyBorder="1" applyAlignment="1">
      <alignment horizontal="center"/>
    </xf>
    <xf numFmtId="164" fontId="36" fillId="0" borderId="5" xfId="4" applyNumberFormat="1" applyFont="1" applyBorder="1" applyAlignment="1">
      <alignment horizontal="center"/>
    </xf>
    <xf numFmtId="164" fontId="36" fillId="0" borderId="5" xfId="4" applyNumberFormat="1" applyFont="1" applyBorder="1"/>
    <xf numFmtId="164" fontId="36" fillId="0" borderId="6" xfId="4" applyNumberFormat="1" applyFont="1" applyBorder="1"/>
    <xf numFmtId="164" fontId="36" fillId="0" borderId="0" xfId="4" applyNumberFormat="1" applyFont="1" applyBorder="1"/>
    <xf numFmtId="0" fontId="39" fillId="0" borderId="10" xfId="0" applyFont="1" applyBorder="1" applyAlignment="1">
      <alignment horizontal="center"/>
    </xf>
    <xf numFmtId="0" fontId="36" fillId="0" borderId="11" xfId="0" applyFont="1" applyBorder="1" applyAlignment="1">
      <alignment horizontal="center"/>
    </xf>
    <xf numFmtId="164" fontId="36" fillId="0" borderId="0" xfId="0" applyNumberFormat="1" applyFont="1"/>
    <xf numFmtId="167" fontId="36" fillId="0" borderId="5" xfId="0" applyNumberFormat="1" applyFont="1" applyBorder="1"/>
    <xf numFmtId="164" fontId="36" fillId="0" borderId="6" xfId="0" applyNumberFormat="1" applyFont="1" applyBorder="1"/>
    <xf numFmtId="164" fontId="39" fillId="0" borderId="0" xfId="0" applyNumberFormat="1" applyFont="1"/>
    <xf numFmtId="164" fontId="39" fillId="0" borderId="5" xfId="4" applyNumberFormat="1" applyFont="1" applyBorder="1"/>
    <xf numFmtId="164" fontId="39" fillId="0" borderId="1" xfId="0" applyNumberFormat="1" applyFont="1" applyBorder="1"/>
    <xf numFmtId="164" fontId="39" fillId="0" borderId="12" xfId="4" applyNumberFormat="1" applyFont="1" applyBorder="1"/>
    <xf numFmtId="164" fontId="36" fillId="0" borderId="0" xfId="4" applyNumberFormat="1" applyFont="1"/>
    <xf numFmtId="167" fontId="36" fillId="0" borderId="0" xfId="2" applyNumberFormat="1" applyFont="1"/>
    <xf numFmtId="167" fontId="36" fillId="0" borderId="11" xfId="2" applyNumberFormat="1" applyFont="1" applyBorder="1"/>
    <xf numFmtId="164" fontId="36" fillId="0" borderId="0" xfId="4" applyNumberFormat="1" applyFont="1" applyFill="1" applyBorder="1"/>
    <xf numFmtId="164" fontId="36" fillId="0" borderId="5" xfId="4" applyNumberFormat="1" applyFont="1" applyFill="1" applyBorder="1"/>
    <xf numFmtId="0" fontId="36" fillId="0" borderId="9" xfId="0" applyFont="1" applyBorder="1"/>
    <xf numFmtId="0" fontId="42" fillId="3" borderId="0" xfId="0" applyFont="1" applyFill="1"/>
    <xf numFmtId="0" fontId="29" fillId="0" borderId="0" xfId="0" applyFont="1" applyAlignment="1">
      <alignment horizontal="center"/>
    </xf>
    <xf numFmtId="0" fontId="0" fillId="0" borderId="0" xfId="0" applyAlignment="1">
      <alignment wrapText="1"/>
    </xf>
    <xf numFmtId="0" fontId="9" fillId="0" borderId="0" xfId="0" applyFont="1"/>
    <xf numFmtId="164" fontId="0" fillId="0" borderId="0" xfId="4" applyNumberFormat="1" applyFont="1"/>
    <xf numFmtId="172" fontId="0" fillId="0" borderId="0" xfId="1" applyNumberFormat="1" applyFont="1"/>
    <xf numFmtId="3" fontId="38" fillId="0" borderId="0" xfId="0" applyNumberFormat="1" applyFont="1"/>
    <xf numFmtId="0" fontId="36" fillId="4" borderId="6" xfId="0" applyFont="1" applyFill="1" applyBorder="1" applyAlignment="1">
      <alignment horizontal="center"/>
    </xf>
    <xf numFmtId="164" fontId="36" fillId="4" borderId="6" xfId="4" applyNumberFormat="1" applyFont="1" applyFill="1" applyBorder="1"/>
    <xf numFmtId="164" fontId="0" fillId="0" borderId="0" xfId="4" applyNumberFormat="1" applyFont="1" applyFill="1" applyBorder="1" applyAlignment="1"/>
    <xf numFmtId="0" fontId="9" fillId="0" borderId="0" xfId="0" applyFont="1" applyAlignment="1">
      <alignment horizontal="center"/>
    </xf>
    <xf numFmtId="0" fontId="36" fillId="0" borderId="8" xfId="0" applyFont="1" applyBorder="1"/>
    <xf numFmtId="0" fontId="43" fillId="0" borderId="0" xfId="0" applyFont="1"/>
    <xf numFmtId="0" fontId="0" fillId="0" borderId="5" xfId="0" applyBorder="1" applyAlignment="1">
      <alignment horizontal="center"/>
    </xf>
    <xf numFmtId="164" fontId="0" fillId="0" borderId="0" xfId="4" applyNumberFormat="1" applyFont="1" applyFill="1" applyAlignment="1"/>
    <xf numFmtId="164" fontId="12" fillId="0" borderId="0" xfId="4" applyNumberFormat="1" applyFont="1" applyFill="1"/>
    <xf numFmtId="0" fontId="30" fillId="0" borderId="0" xfId="0" applyFont="1"/>
    <xf numFmtId="0" fontId="42" fillId="0" borderId="0" xfId="0" applyFont="1"/>
    <xf numFmtId="0" fontId="20" fillId="0" borderId="0" xfId="0" applyFont="1" applyAlignment="1">
      <alignment horizontal="center"/>
    </xf>
    <xf numFmtId="0" fontId="46" fillId="0" borderId="0" xfId="0" applyFont="1"/>
    <xf numFmtId="43" fontId="36" fillId="4" borderId="6" xfId="4" applyFont="1" applyFill="1" applyBorder="1"/>
    <xf numFmtId="164" fontId="39" fillId="0" borderId="8" xfId="4" applyNumberFormat="1" applyFont="1" applyBorder="1" applyAlignment="1">
      <alignment horizontal="center"/>
    </xf>
    <xf numFmtId="164" fontId="39" fillId="0" borderId="6" xfId="0" applyNumberFormat="1" applyFont="1" applyBorder="1"/>
    <xf numFmtId="0" fontId="48" fillId="0" borderId="0" xfId="0" applyFont="1" applyAlignment="1">
      <alignment horizontal="left"/>
    </xf>
    <xf numFmtId="0" fontId="48" fillId="0" borderId="0" xfId="0" applyFont="1" applyAlignment="1">
      <alignment horizontal="center"/>
    </xf>
    <xf numFmtId="0" fontId="48" fillId="0" borderId="5" xfId="0" applyFont="1" applyBorder="1" applyAlignment="1">
      <alignment horizontal="center"/>
    </xf>
    <xf numFmtId="0" fontId="49" fillId="0" borderId="0" xfId="0" applyFont="1" applyAlignment="1">
      <alignment horizontal="left"/>
    </xf>
    <xf numFmtId="37" fontId="10" fillId="0" borderId="0" xfId="0" applyNumberFormat="1" applyFont="1" applyAlignment="1">
      <alignment horizontal="right"/>
    </xf>
    <xf numFmtId="3" fontId="14" fillId="0" borderId="0" xfId="0" applyNumberFormat="1" applyFont="1" applyAlignment="1">
      <alignment horizontal="right"/>
    </xf>
    <xf numFmtId="164" fontId="0" fillId="0" borderId="0" xfId="0" applyNumberFormat="1"/>
    <xf numFmtId="0" fontId="44" fillId="0" borderId="0" xfId="0" applyFont="1"/>
    <xf numFmtId="0" fontId="0" fillId="0" borderId="0" xfId="0" applyAlignment="1">
      <alignment horizontal="center" vertical="top"/>
    </xf>
    <xf numFmtId="0" fontId="36" fillId="0" borderId="0" xfId="0" applyFont="1" applyAlignment="1">
      <alignment vertical="center" wrapText="1"/>
    </xf>
    <xf numFmtId="0" fontId="14" fillId="0" borderId="0" xfId="0" applyFont="1"/>
    <xf numFmtId="0" fontId="0" fillId="0" borderId="8" xfId="0" applyBorder="1" applyAlignment="1">
      <alignment horizontal="center"/>
    </xf>
    <xf numFmtId="0" fontId="0" fillId="0" borderId="8" xfId="0" applyBorder="1"/>
    <xf numFmtId="0" fontId="0" fillId="0" borderId="9" xfId="0" applyBorder="1" applyAlignment="1">
      <alignment horizontal="center"/>
    </xf>
    <xf numFmtId="0" fontId="36" fillId="0" borderId="10" xfId="0" applyFont="1" applyBorder="1"/>
    <xf numFmtId="0" fontId="36" fillId="0" borderId="11" xfId="0" applyFont="1" applyBorder="1"/>
    <xf numFmtId="2" fontId="36" fillId="4" borderId="6" xfId="0" applyNumberFormat="1" applyFont="1" applyFill="1" applyBorder="1" applyAlignment="1">
      <alignment horizontal="center"/>
    </xf>
    <xf numFmtId="0" fontId="36" fillId="0" borderId="12" xfId="0" applyFont="1" applyBorder="1"/>
    <xf numFmtId="0" fontId="50" fillId="0" borderId="0" xfId="0" applyFont="1" applyAlignment="1">
      <alignment horizontal="center"/>
    </xf>
    <xf numFmtId="0" fontId="50" fillId="0" borderId="0" xfId="0" applyFont="1" applyAlignment="1">
      <alignment horizontal="left"/>
    </xf>
    <xf numFmtId="0" fontId="53" fillId="0" borderId="0" xfId="0" applyFont="1"/>
    <xf numFmtId="0" fontId="54" fillId="0" borderId="0" xfId="0" applyFont="1" applyAlignment="1">
      <alignment horizontal="center"/>
    </xf>
    <xf numFmtId="37" fontId="55" fillId="0" borderId="0" xfId="0" applyNumberFormat="1" applyFont="1" applyAlignment="1">
      <alignment horizontal="left"/>
    </xf>
    <xf numFmtId="0" fontId="56" fillId="0" borderId="0" xfId="0" applyFont="1" applyAlignment="1">
      <alignment horizontal="center"/>
    </xf>
    <xf numFmtId="0" fontId="57" fillId="0" borderId="0" xfId="0" applyFont="1" applyAlignment="1">
      <alignment horizontal="center"/>
    </xf>
    <xf numFmtId="0" fontId="58" fillId="0" borderId="0" xfId="0" applyFont="1" applyAlignment="1">
      <alignment horizontal="left"/>
    </xf>
    <xf numFmtId="0" fontId="53" fillId="0" borderId="0" xfId="0" applyFont="1" applyAlignment="1">
      <alignment horizontal="center"/>
    </xf>
    <xf numFmtId="0" fontId="53" fillId="0" borderId="0" xfId="0" applyFont="1" applyAlignment="1">
      <alignment horizontal="left"/>
    </xf>
    <xf numFmtId="0" fontId="59" fillId="0" borderId="0" xfId="0" applyFont="1" applyAlignment="1">
      <alignment horizontal="left"/>
    </xf>
    <xf numFmtId="37" fontId="20" fillId="0" borderId="0" xfId="0" applyNumberFormat="1" applyFont="1" applyAlignment="1">
      <alignment horizontal="right"/>
    </xf>
    <xf numFmtId="0" fontId="29" fillId="0" borderId="0" xfId="0" applyFont="1"/>
    <xf numFmtId="37" fontId="29" fillId="0" borderId="0" xfId="0" applyNumberFormat="1" applyFont="1" applyAlignment="1">
      <alignment horizontal="left"/>
    </xf>
    <xf numFmtId="0" fontId="29" fillId="0" borderId="0" xfId="0" applyFont="1" applyAlignment="1">
      <alignment horizontal="left"/>
    </xf>
    <xf numFmtId="0" fontId="36" fillId="0" borderId="13" xfId="0" applyFont="1" applyBorder="1"/>
    <xf numFmtId="0" fontId="39" fillId="0" borderId="7" xfId="0" applyFont="1" applyBorder="1" applyAlignment="1">
      <alignment horizontal="center" wrapText="1"/>
    </xf>
    <xf numFmtId="0" fontId="39" fillId="0" borderId="9" xfId="0" applyFont="1" applyBorder="1" applyAlignment="1">
      <alignment horizontal="center" wrapText="1"/>
    </xf>
    <xf numFmtId="167" fontId="36" fillId="0" borderId="6" xfId="0" applyNumberFormat="1" applyFont="1" applyBorder="1"/>
    <xf numFmtId="3" fontId="10" fillId="0" borderId="3" xfId="0" applyNumberFormat="1" applyFont="1" applyBorder="1"/>
    <xf numFmtId="10" fontId="12" fillId="0" borderId="0" xfId="1" applyNumberFormat="1" applyFont="1" applyFill="1" applyBorder="1"/>
    <xf numFmtId="0" fontId="47" fillId="0" borderId="0" xfId="0" applyFont="1" applyAlignment="1">
      <alignment horizontal="left"/>
    </xf>
    <xf numFmtId="164" fontId="36" fillId="0" borderId="5" xfId="4" applyNumberFormat="1" applyFont="1" applyFill="1" applyBorder="1" applyAlignment="1">
      <alignment horizontal="center"/>
    </xf>
    <xf numFmtId="0" fontId="15" fillId="0" borderId="0" xfId="0" applyFont="1"/>
    <xf numFmtId="0" fontId="61" fillId="0" borderId="0" xfId="0" applyFont="1"/>
    <xf numFmtId="0" fontId="41" fillId="0" borderId="0" xfId="0" applyFont="1"/>
    <xf numFmtId="0" fontId="0" fillId="0" borderId="3" xfId="0" applyBorder="1" applyAlignment="1">
      <alignment horizontal="center"/>
    </xf>
    <xf numFmtId="49" fontId="0" fillId="0" borderId="0" xfId="0" applyNumberFormat="1" applyAlignment="1">
      <alignment horizontal="left" indent="1"/>
    </xf>
    <xf numFmtId="0" fontId="45" fillId="0" borderId="0" xfId="0" applyFont="1"/>
    <xf numFmtId="0" fontId="9" fillId="0" borderId="0" xfId="0" applyFont="1" applyAlignment="1">
      <alignment horizontal="center" wrapText="1"/>
    </xf>
    <xf numFmtId="0" fontId="0" fillId="0" borderId="0" xfId="0" applyAlignment="1">
      <alignment horizontal="center" wrapText="1"/>
    </xf>
    <xf numFmtId="0" fontId="62" fillId="0" borderId="0" xfId="0" applyFont="1"/>
    <xf numFmtId="0" fontId="63" fillId="0" borderId="0" xfId="0" applyFont="1" applyAlignment="1">
      <alignment horizontal="center"/>
    </xf>
    <xf numFmtId="0" fontId="62" fillId="0" borderId="0" xfId="0" applyFont="1" applyAlignment="1">
      <alignment horizontal="center"/>
    </xf>
    <xf numFmtId="0" fontId="24" fillId="0" borderId="0" xfId="0" applyFont="1"/>
    <xf numFmtId="0" fontId="10" fillId="0" borderId="3" xfId="0" applyFont="1" applyBorder="1"/>
    <xf numFmtId="0" fontId="10" fillId="0" borderId="0" xfId="0" applyFont="1" applyAlignment="1">
      <alignment horizontal="right"/>
    </xf>
    <xf numFmtId="3" fontId="12" fillId="0" borderId="0" xfId="0" applyNumberFormat="1" applyFont="1" applyAlignment="1">
      <alignment horizontal="right"/>
    </xf>
    <xf numFmtId="10" fontId="12" fillId="0" borderId="0" xfId="0" applyNumberFormat="1" applyFont="1" applyAlignment="1">
      <alignment horizontal="right"/>
    </xf>
    <xf numFmtId="3" fontId="10" fillId="0" borderId="2" xfId="0" applyNumberFormat="1" applyFont="1" applyBorder="1" applyAlignment="1">
      <alignment horizontal="right"/>
    </xf>
    <xf numFmtId="3" fontId="10" fillId="0" borderId="0" xfId="0" applyNumberFormat="1" applyFont="1" applyAlignment="1">
      <alignment horizontal="right"/>
    </xf>
    <xf numFmtId="165" fontId="12" fillId="0" borderId="3" xfId="6" applyFont="1" applyBorder="1" applyAlignment="1">
      <alignment vertical="center"/>
    </xf>
    <xf numFmtId="10" fontId="12" fillId="0" borderId="0" xfId="1" applyNumberFormat="1" applyFont="1" applyAlignment="1"/>
    <xf numFmtId="0" fontId="64" fillId="0" borderId="3" xfId="0" applyFont="1" applyBorder="1" applyAlignment="1">
      <alignment horizontal="center"/>
    </xf>
    <xf numFmtId="0" fontId="65" fillId="0" borderId="0" xfId="0" applyFont="1" applyAlignment="1">
      <alignment horizontal="center"/>
    </xf>
    <xf numFmtId="0" fontId="65" fillId="3" borderId="0" xfId="0" applyFont="1" applyFill="1" applyAlignment="1">
      <alignment horizontal="center"/>
    </xf>
    <xf numFmtId="3" fontId="0" fillId="0" borderId="0" xfId="0" applyNumberFormat="1" applyAlignment="1">
      <alignment horizontal="center"/>
    </xf>
    <xf numFmtId="3" fontId="0" fillId="0" borderId="2" xfId="0" applyNumberFormat="1" applyBorder="1" applyAlignment="1">
      <alignment horizontal="center"/>
    </xf>
    <xf numFmtId="0" fontId="19" fillId="0" borderId="0" xfId="0" applyFont="1" applyAlignment="1">
      <alignment horizontal="center"/>
    </xf>
    <xf numFmtId="0" fontId="0" fillId="0" borderId="2" xfId="0" applyBorder="1" applyAlignment="1">
      <alignment horizontal="center"/>
    </xf>
    <xf numFmtId="3" fontId="0" fillId="0" borderId="3" xfId="0" applyNumberFormat="1" applyBorder="1" applyAlignment="1">
      <alignment horizontal="center"/>
    </xf>
    <xf numFmtId="0" fontId="11" fillId="0" borderId="0" xfId="0" applyFont="1" applyAlignment="1">
      <alignment horizontal="center"/>
    </xf>
    <xf numFmtId="0" fontId="9" fillId="0" borderId="2" xfId="0" applyFont="1" applyBorder="1" applyAlignment="1">
      <alignment horizontal="center"/>
    </xf>
    <xf numFmtId="0" fontId="66" fillId="3" borderId="0" xfId="0" applyFont="1" applyFill="1" applyAlignment="1">
      <alignment horizontal="center"/>
    </xf>
    <xf numFmtId="168" fontId="0" fillId="0" borderId="0" xfId="0" applyNumberFormat="1" applyAlignment="1">
      <alignment horizontal="center"/>
    </xf>
    <xf numFmtId="3" fontId="9" fillId="0" borderId="2" xfId="0" applyNumberFormat="1" applyFont="1" applyBorder="1" applyAlignment="1">
      <alignment horizontal="center"/>
    </xf>
    <xf numFmtId="3" fontId="9" fillId="0" borderId="0" xfId="0" applyNumberFormat="1" applyFont="1" applyAlignment="1">
      <alignment horizontal="center"/>
    </xf>
    <xf numFmtId="3" fontId="9" fillId="0" borderId="3" xfId="0" applyNumberFormat="1" applyFont="1" applyBorder="1" applyAlignment="1">
      <alignment horizontal="center"/>
    </xf>
    <xf numFmtId="0" fontId="33" fillId="0" borderId="0" xfId="0" applyFont="1" applyAlignment="1">
      <alignment horizontal="center"/>
    </xf>
    <xf numFmtId="0" fontId="0" fillId="0" borderId="6" xfId="0" applyBorder="1"/>
    <xf numFmtId="3" fontId="0" fillId="0" borderId="0" xfId="0" applyNumberFormat="1" applyAlignment="1">
      <alignment horizontal="right"/>
    </xf>
    <xf numFmtId="0" fontId="0" fillId="0" borderId="13" xfId="0" applyBorder="1"/>
    <xf numFmtId="0" fontId="0" fillId="0" borderId="1" xfId="0" applyBorder="1"/>
    <xf numFmtId="0" fontId="0" fillId="0" borderId="1" xfId="0" applyBorder="1" applyAlignment="1">
      <alignment horizontal="left"/>
    </xf>
    <xf numFmtId="0" fontId="0" fillId="0" borderId="1" xfId="0" applyBorder="1" applyAlignment="1">
      <alignment horizontal="center"/>
    </xf>
    <xf numFmtId="0" fontId="9" fillId="0" borderId="6" xfId="0" applyFont="1" applyBorder="1"/>
    <xf numFmtId="0" fontId="9" fillId="0" borderId="6" xfId="0" applyFont="1" applyBorder="1" applyAlignment="1">
      <alignment horizontal="center"/>
    </xf>
    <xf numFmtId="0" fontId="0" fillId="0" borderId="0" xfId="0" applyAlignment="1">
      <alignment horizontal="right"/>
    </xf>
    <xf numFmtId="164" fontId="0" fillId="0" borderId="0" xfId="4" applyNumberFormat="1" applyFont="1" applyFill="1" applyBorder="1"/>
    <xf numFmtId="0" fontId="0" fillId="0" borderId="5" xfId="0" applyBorder="1" applyAlignment="1">
      <alignment horizontal="left"/>
    </xf>
    <xf numFmtId="0" fontId="0" fillId="0" borderId="6" xfId="0" applyBorder="1" applyAlignment="1">
      <alignment horizontal="center"/>
    </xf>
    <xf numFmtId="2" fontId="0" fillId="0" borderId="0" xfId="0" applyNumberFormat="1" applyAlignment="1">
      <alignment horizontal="center"/>
    </xf>
    <xf numFmtId="0" fontId="0" fillId="6" borderId="0" xfId="0" applyFill="1"/>
    <xf numFmtId="0" fontId="20" fillId="6" borderId="0" xfId="0" applyFont="1" applyFill="1" applyAlignment="1">
      <alignment horizontal="center"/>
    </xf>
    <xf numFmtId="0" fontId="67" fillId="6" borderId="0" xfId="0" applyFont="1" applyFill="1" applyAlignment="1">
      <alignment horizontal="center"/>
    </xf>
    <xf numFmtId="0" fontId="9" fillId="6" borderId="0" xfId="0" applyFont="1" applyFill="1" applyAlignment="1">
      <alignment horizontal="center"/>
    </xf>
    <xf numFmtId="0" fontId="0" fillId="6" borderId="0" xfId="0" applyFill="1" applyAlignment="1">
      <alignment horizontal="center"/>
    </xf>
    <xf numFmtId="0" fontId="17" fillId="6" borderId="0" xfId="0" applyFont="1" applyFill="1" applyAlignment="1">
      <alignment horizontal="center"/>
    </xf>
    <xf numFmtId="37" fontId="0" fillId="6" borderId="0" xfId="0" applyNumberFormat="1" applyFill="1" applyAlignment="1">
      <alignment horizontal="left"/>
    </xf>
    <xf numFmtId="0" fontId="17" fillId="6" borderId="0" xfId="0" applyFont="1" applyFill="1"/>
    <xf numFmtId="3" fontId="0" fillId="0" borderId="6" xfId="0" applyNumberFormat="1" applyBorder="1" applyAlignment="1">
      <alignment horizontal="center"/>
    </xf>
    <xf numFmtId="3" fontId="19" fillId="0" borderId="0" xfId="0" applyNumberFormat="1" applyFont="1" applyAlignment="1">
      <alignment horizontal="center"/>
    </xf>
    <xf numFmtId="0" fontId="0" fillId="0" borderId="13" xfId="0" applyBorder="1" applyAlignment="1">
      <alignment horizontal="center"/>
    </xf>
    <xf numFmtId="0" fontId="0" fillId="0" borderId="1" xfId="0" applyBorder="1" applyAlignment="1">
      <alignment horizontal="right"/>
    </xf>
    <xf numFmtId="0" fontId="19" fillId="0" borderId="1" xfId="0" applyFont="1" applyBorder="1" applyAlignment="1">
      <alignment horizontal="center"/>
    </xf>
    <xf numFmtId="3" fontId="0" fillId="0" borderId="1" xfId="0" applyNumberFormat="1" applyBorder="1" applyAlignment="1">
      <alignment horizontal="center"/>
    </xf>
    <xf numFmtId="0" fontId="19" fillId="0" borderId="0" xfId="0" applyFont="1"/>
    <xf numFmtId="3" fontId="0" fillId="0" borderId="0" xfId="0" applyNumberFormat="1"/>
    <xf numFmtId="0" fontId="11" fillId="0" borderId="13" xfId="0" applyFont="1" applyBorder="1" applyAlignment="1">
      <alignment horizontal="left"/>
    </xf>
    <xf numFmtId="168" fontId="9" fillId="0" borderId="0" xfId="0" applyNumberFormat="1" applyFont="1" applyAlignment="1">
      <alignment horizontal="left"/>
    </xf>
    <xf numFmtId="170" fontId="0" fillId="0" borderId="1" xfId="0" applyNumberFormat="1" applyBorder="1"/>
    <xf numFmtId="168" fontId="0" fillId="0" borderId="1" xfId="1" applyNumberFormat="1" applyFont="1" applyBorder="1" applyAlignment="1">
      <alignment horizontal="center"/>
    </xf>
    <xf numFmtId="0" fontId="19" fillId="0" borderId="1" xfId="0" applyFont="1" applyBorder="1"/>
    <xf numFmtId="164" fontId="0" fillId="0" borderId="1" xfId="0" applyNumberFormat="1" applyBorder="1" applyAlignment="1">
      <alignment horizontal="center"/>
    </xf>
    <xf numFmtId="3" fontId="9" fillId="0" borderId="0" xfId="0" applyNumberFormat="1" applyFont="1"/>
    <xf numFmtId="3" fontId="9" fillId="0" borderId="5" xfId="0" applyNumberFormat="1" applyFont="1" applyBorder="1" applyAlignment="1">
      <alignment horizontal="center"/>
    </xf>
    <xf numFmtId="164" fontId="0" fillId="0" borderId="5" xfId="4" applyNumberFormat="1" applyFont="1" applyFill="1" applyBorder="1" applyAlignment="1">
      <alignment horizontal="left"/>
    </xf>
    <xf numFmtId="168" fontId="0" fillId="0" borderId="0" xfId="1" applyNumberFormat="1" applyFont="1" applyFill="1" applyBorder="1"/>
    <xf numFmtId="0" fontId="0" fillId="0" borderId="0" xfId="0" applyAlignment="1">
      <alignment vertical="top" wrapText="1"/>
    </xf>
    <xf numFmtId="164" fontId="9" fillId="0" borderId="5" xfId="4" applyNumberFormat="1" applyFont="1" applyFill="1" applyBorder="1"/>
    <xf numFmtId="164" fontId="0" fillId="0" borderId="12" xfId="4" applyNumberFormat="1" applyFont="1" applyFill="1" applyBorder="1" applyAlignment="1">
      <alignment horizontal="left"/>
    </xf>
    <xf numFmtId="3" fontId="0" fillId="0" borderId="0" xfId="0" applyNumberFormat="1" applyAlignment="1">
      <alignment horizontal="left"/>
    </xf>
    <xf numFmtId="2" fontId="9" fillId="0" borderId="6" xfId="0" applyNumberFormat="1" applyFont="1" applyBorder="1" applyAlignment="1">
      <alignment horizontal="center"/>
    </xf>
    <xf numFmtId="0" fontId="0" fillId="6" borderId="0" xfId="0" applyFill="1" applyAlignment="1">
      <alignment horizontal="left"/>
    </xf>
    <xf numFmtId="0" fontId="0" fillId="0" borderId="12" xfId="0" applyBorder="1" applyAlignment="1">
      <alignment horizontal="left"/>
    </xf>
    <xf numFmtId="0" fontId="17" fillId="0" borderId="1" xfId="0" applyFont="1" applyBorder="1" applyAlignment="1">
      <alignment horizontal="left"/>
    </xf>
    <xf numFmtId="0" fontId="11" fillId="0" borderId="13" xfId="0" applyFont="1" applyBorder="1"/>
    <xf numFmtId="9" fontId="0" fillId="0" borderId="0" xfId="1" applyFont="1" applyBorder="1" applyAlignment="1">
      <alignment horizontal="center"/>
    </xf>
    <xf numFmtId="0" fontId="64" fillId="0" borderId="0" xfId="0" applyFont="1" applyAlignment="1">
      <alignment horizontal="center"/>
    </xf>
    <xf numFmtId="0" fontId="17" fillId="6" borderId="0" xfId="0" applyFont="1" applyFill="1" applyAlignment="1">
      <alignment horizontal="left"/>
    </xf>
    <xf numFmtId="37" fontId="0" fillId="0" borderId="0" xfId="0" applyNumberFormat="1"/>
    <xf numFmtId="37" fontId="0" fillId="0" borderId="0" xfId="0" applyNumberFormat="1" applyAlignment="1">
      <alignment horizontal="right" wrapText="1"/>
    </xf>
    <xf numFmtId="37" fontId="0" fillId="0" borderId="0" xfId="0" applyNumberFormat="1" applyAlignment="1">
      <alignment horizontal="right"/>
    </xf>
    <xf numFmtId="41" fontId="0" fillId="0" borderId="0" xfId="0" applyNumberFormat="1" applyAlignment="1">
      <alignment horizontal="right"/>
    </xf>
    <xf numFmtId="164" fontId="0" fillId="0" borderId="0" xfId="4" applyNumberFormat="1" applyFont="1" applyFill="1" applyAlignment="1">
      <alignment horizontal="right"/>
    </xf>
    <xf numFmtId="0" fontId="0" fillId="0" borderId="0" xfId="0" applyAlignment="1">
      <alignment horizontal="right" wrapText="1"/>
    </xf>
    <xf numFmtId="0" fontId="38" fillId="0" borderId="0" xfId="0" applyFont="1"/>
    <xf numFmtId="0" fontId="38" fillId="0" borderId="0" xfId="0" applyFont="1" applyAlignment="1">
      <alignment horizontal="right"/>
    </xf>
    <xf numFmtId="0" fontId="38" fillId="0" borderId="0" xfId="0" applyFont="1" applyAlignment="1">
      <alignment horizontal="center"/>
    </xf>
    <xf numFmtId="0" fontId="45" fillId="0" borderId="0" xfId="0" applyFont="1" applyAlignment="1">
      <alignment horizontal="center"/>
    </xf>
    <xf numFmtId="0" fontId="45" fillId="0" borderId="0" xfId="0" applyFont="1" applyAlignment="1">
      <alignment horizontal="right"/>
    </xf>
    <xf numFmtId="0" fontId="38" fillId="0" borderId="0" xfId="0" applyFont="1" applyAlignment="1">
      <alignment horizontal="left" wrapText="1"/>
    </xf>
    <xf numFmtId="0" fontId="38" fillId="0" borderId="0" xfId="0" applyFont="1" applyAlignment="1">
      <alignment horizontal="right" wrapText="1"/>
    </xf>
    <xf numFmtId="37" fontId="38" fillId="0" borderId="0" xfId="0" applyNumberFormat="1" applyFont="1" applyAlignment="1">
      <alignment horizontal="right" wrapText="1"/>
    </xf>
    <xf numFmtId="37" fontId="38" fillId="0" borderId="0" xfId="0" applyNumberFormat="1" applyFont="1" applyAlignment="1">
      <alignment horizontal="right"/>
    </xf>
    <xf numFmtId="41" fontId="38" fillId="0" borderId="0" xfId="0" applyNumberFormat="1" applyFont="1" applyAlignment="1">
      <alignment horizontal="right"/>
    </xf>
    <xf numFmtId="16" fontId="0" fillId="0" borderId="0" xfId="0" applyNumberFormat="1" applyAlignment="1">
      <alignment horizontal="center"/>
    </xf>
    <xf numFmtId="167" fontId="0" fillId="0" borderId="0" xfId="0" applyNumberFormat="1"/>
    <xf numFmtId="167" fontId="0" fillId="0" borderId="0" xfId="2" applyNumberFormat="1" applyFont="1" applyFill="1" applyAlignment="1">
      <alignment horizontal="left"/>
    </xf>
    <xf numFmtId="0" fontId="11" fillId="0" borderId="0" xfId="0" applyFont="1" applyAlignment="1">
      <alignment horizontal="left"/>
    </xf>
    <xf numFmtId="3" fontId="0" fillId="0" borderId="6" xfId="0" applyNumberFormat="1" applyBorder="1"/>
    <xf numFmtId="0" fontId="68" fillId="6" borderId="0" xfId="0" applyFont="1" applyFill="1" applyAlignment="1">
      <alignment horizontal="left"/>
    </xf>
    <xf numFmtId="0" fontId="11" fillId="6" borderId="0" xfId="0" applyFont="1" applyFill="1" applyAlignment="1">
      <alignment horizontal="center"/>
    </xf>
    <xf numFmtId="0" fontId="11" fillId="6" borderId="0" xfId="0" applyFont="1" applyFill="1"/>
    <xf numFmtId="37" fontId="11" fillId="6" borderId="0" xfId="0" applyNumberFormat="1" applyFont="1" applyFill="1" applyAlignment="1">
      <alignment horizontal="left"/>
    </xf>
    <xf numFmtId="0" fontId="11" fillId="6" borderId="0" xfId="0" applyFont="1" applyFill="1" applyAlignment="1">
      <alignment horizontal="left"/>
    </xf>
    <xf numFmtId="0" fontId="17" fillId="4" borderId="14" xfId="0" applyFont="1" applyFill="1" applyBorder="1" applyAlignment="1">
      <alignment horizontal="center"/>
    </xf>
    <xf numFmtId="0" fontId="11" fillId="4" borderId="14" xfId="0" applyFont="1" applyFill="1" applyBorder="1" applyAlignment="1">
      <alignment horizontal="left"/>
    </xf>
    <xf numFmtId="3" fontId="22" fillId="0" borderId="0" xfId="0" applyNumberFormat="1" applyFont="1" applyAlignment="1">
      <alignment horizontal="right"/>
    </xf>
    <xf numFmtId="10" fontId="10" fillId="0" borderId="0" xfId="0" applyNumberFormat="1" applyFont="1" applyAlignment="1">
      <alignment horizontal="right"/>
    </xf>
    <xf numFmtId="164" fontId="0" fillId="0" borderId="0" xfId="4" applyNumberFormat="1" applyFont="1" applyAlignment="1"/>
    <xf numFmtId="9" fontId="0" fillId="0" borderId="0" xfId="1" applyFont="1" applyFill="1" applyBorder="1" applyAlignment="1">
      <alignment horizontal="center"/>
    </xf>
    <xf numFmtId="2" fontId="0" fillId="0" borderId="0" xfId="0" applyNumberFormat="1"/>
    <xf numFmtId="168" fontId="0" fillId="0" borderId="0" xfId="1" applyNumberFormat="1" applyFont="1"/>
    <xf numFmtId="164" fontId="9" fillId="0" borderId="0" xfId="4" applyNumberFormat="1" applyFont="1" applyFill="1" applyAlignment="1"/>
    <xf numFmtId="164" fontId="0" fillId="0" borderId="13" xfId="4" applyNumberFormat="1" applyFont="1" applyFill="1" applyBorder="1" applyAlignment="1"/>
    <xf numFmtId="2" fontId="11" fillId="0" borderId="0" xfId="0" applyNumberFormat="1" applyFont="1"/>
    <xf numFmtId="2" fontId="72" fillId="0" borderId="0" xfId="0" applyNumberFormat="1" applyFont="1"/>
    <xf numFmtId="168" fontId="0" fillId="0" borderId="0" xfId="1" applyNumberFormat="1" applyFont="1" applyFill="1" applyAlignment="1">
      <alignment horizontal="center" wrapText="1"/>
    </xf>
    <xf numFmtId="0" fontId="0" fillId="0" borderId="0" xfId="0" applyAlignment="1">
      <alignment horizontal="left" vertical="center" wrapText="1"/>
    </xf>
    <xf numFmtId="0" fontId="0" fillId="0" borderId="3" xfId="0" applyBorder="1"/>
    <xf numFmtId="0" fontId="50" fillId="0" borderId="0" xfId="0" applyFont="1"/>
    <xf numFmtId="0" fontId="9" fillId="0" borderId="0" xfId="0" applyFont="1" applyAlignment="1">
      <alignment horizontal="right"/>
    </xf>
    <xf numFmtId="0" fontId="0" fillId="7" borderId="0" xfId="0" applyFill="1"/>
    <xf numFmtId="0" fontId="0" fillId="0" borderId="0" xfId="0" applyAlignment="1">
      <alignment horizontal="left" vertical="center"/>
    </xf>
    <xf numFmtId="176" fontId="19" fillId="4" borderId="6" xfId="4" applyNumberFormat="1" applyFont="1" applyFill="1" applyBorder="1" applyAlignment="1">
      <alignment horizontal="center"/>
    </xf>
    <xf numFmtId="3" fontId="19" fillId="4" borderId="6" xfId="0" applyNumberFormat="1" applyFont="1" applyFill="1" applyBorder="1"/>
    <xf numFmtId="10" fontId="10" fillId="0" borderId="0" xfId="1" applyNumberFormat="1" applyFont="1" applyAlignment="1"/>
    <xf numFmtId="10" fontId="12" fillId="0" borderId="0" xfId="1" applyNumberFormat="1" applyFont="1" applyFill="1" applyBorder="1" applyAlignment="1"/>
    <xf numFmtId="10" fontId="12" fillId="0" borderId="3" xfId="1" applyNumberFormat="1" applyFont="1" applyBorder="1" applyAlignment="1"/>
    <xf numFmtId="10" fontId="0" fillId="0" borderId="0" xfId="1" applyNumberFormat="1" applyFont="1" applyBorder="1"/>
    <xf numFmtId="10" fontId="0" fillId="0" borderId="1" xfId="1" applyNumberFormat="1" applyFont="1" applyFill="1" applyBorder="1"/>
    <xf numFmtId="0" fontId="62" fillId="0" borderId="0" xfId="0" applyFont="1" applyAlignment="1">
      <alignment horizontal="left"/>
    </xf>
    <xf numFmtId="3" fontId="62" fillId="0" borderId="0" xfId="0" applyNumberFormat="1" applyFont="1"/>
    <xf numFmtId="172" fontId="20" fillId="0" borderId="0" xfId="1" applyNumberFormat="1" applyFont="1" applyFill="1" applyAlignment="1"/>
    <xf numFmtId="43" fontId="29" fillId="0" borderId="0" xfId="4" applyFont="1" applyFill="1"/>
    <xf numFmtId="174" fontId="29" fillId="0" borderId="0" xfId="1" applyNumberFormat="1" applyFont="1" applyFill="1"/>
    <xf numFmtId="43" fontId="29" fillId="0" borderId="0" xfId="0" applyNumberFormat="1" applyFont="1"/>
    <xf numFmtId="172" fontId="0" fillId="8" borderId="0" xfId="1" applyNumberFormat="1" applyFont="1" applyFill="1"/>
    <xf numFmtId="2" fontId="36" fillId="8" borderId="6" xfId="0" applyNumberFormat="1" applyFont="1" applyFill="1" applyBorder="1" applyAlignment="1">
      <alignment horizontal="center"/>
    </xf>
    <xf numFmtId="0" fontId="36" fillId="8" borderId="6" xfId="0" applyFont="1" applyFill="1" applyBorder="1" applyAlignment="1">
      <alignment horizontal="center"/>
    </xf>
    <xf numFmtId="9" fontId="74" fillId="0" borderId="0" xfId="1" applyFont="1" applyFill="1" applyBorder="1" applyAlignment="1">
      <alignment horizontal="center"/>
    </xf>
    <xf numFmtId="3" fontId="12" fillId="8" borderId="0" xfId="0" applyNumberFormat="1" applyFont="1" applyFill="1"/>
    <xf numFmtId="3" fontId="12" fillId="8" borderId="0" xfId="0" applyNumberFormat="1" applyFont="1" applyFill="1" applyAlignment="1">
      <alignment horizontal="right"/>
    </xf>
    <xf numFmtId="3" fontId="12" fillId="8" borderId="3" xfId="0" applyNumberFormat="1" applyFont="1" applyFill="1" applyBorder="1"/>
    <xf numFmtId="0" fontId="74" fillId="0" borderId="0" xfId="0" applyFont="1" applyAlignment="1">
      <alignment horizontal="center"/>
    </xf>
    <xf numFmtId="0" fontId="74" fillId="0" borderId="1" xfId="0" applyFont="1" applyBorder="1" applyAlignment="1">
      <alignment horizontal="center"/>
    </xf>
    <xf numFmtId="3" fontId="76" fillId="0" borderId="16" xfId="0" applyNumberFormat="1" applyFont="1" applyBorder="1" applyAlignment="1">
      <alignment horizontal="center"/>
    </xf>
    <xf numFmtId="164" fontId="0" fillId="8" borderId="0" xfId="4" applyNumberFormat="1" applyFont="1" applyFill="1" applyAlignment="1"/>
    <xf numFmtId="3" fontId="0" fillId="0" borderId="6" xfId="0" applyNumberFormat="1" applyBorder="1" applyAlignment="1">
      <alignment horizontal="right"/>
    </xf>
    <xf numFmtId="41" fontId="73" fillId="0" borderId="0" xfId="0" applyNumberFormat="1" applyFont="1" applyAlignment="1">
      <alignment horizontal="left"/>
    </xf>
    <xf numFmtId="3" fontId="12" fillId="8" borderId="3" xfId="0" applyNumberFormat="1" applyFont="1" applyFill="1" applyBorder="1" applyAlignment="1">
      <alignment horizontal="right"/>
    </xf>
    <xf numFmtId="164" fontId="78" fillId="0" borderId="6" xfId="0" applyNumberFormat="1" applyFont="1" applyBorder="1"/>
    <xf numFmtId="164" fontId="78" fillId="0" borderId="0" xfId="0" applyNumberFormat="1" applyFont="1"/>
    <xf numFmtId="164" fontId="78" fillId="0" borderId="5" xfId="4" applyNumberFormat="1" applyFont="1" applyFill="1" applyBorder="1"/>
    <xf numFmtId="164" fontId="78" fillId="0" borderId="0" xfId="4" applyNumberFormat="1" applyFont="1" applyFill="1" applyBorder="1"/>
    <xf numFmtId="0" fontId="78" fillId="0" borderId="6" xfId="0" applyFont="1" applyBorder="1"/>
    <xf numFmtId="167" fontId="78" fillId="0" borderId="5" xfId="0" applyNumberFormat="1" applyFont="1" applyBorder="1"/>
    <xf numFmtId="167" fontId="78" fillId="0" borderId="6" xfId="0" applyNumberFormat="1" applyFont="1" applyBorder="1"/>
    <xf numFmtId="0" fontId="78" fillId="0" borderId="5" xfId="0" applyFont="1" applyBorder="1"/>
    <xf numFmtId="0" fontId="36" fillId="8" borderId="7" xfId="0" applyFont="1" applyFill="1" applyBorder="1" applyAlignment="1">
      <alignment horizontal="center"/>
    </xf>
    <xf numFmtId="41" fontId="75" fillId="8" borderId="6" xfId="0" applyNumberFormat="1" applyFont="1" applyFill="1" applyBorder="1"/>
    <xf numFmtId="41" fontId="36" fillId="0" borderId="6" xfId="4" applyNumberFormat="1" applyFont="1" applyBorder="1"/>
    <xf numFmtId="41" fontId="36" fillId="8" borderId="6" xfId="4" applyNumberFormat="1" applyFont="1" applyFill="1" applyBorder="1"/>
    <xf numFmtId="41" fontId="75" fillId="8" borderId="6" xfId="4" applyNumberFormat="1" applyFont="1" applyFill="1" applyBorder="1"/>
    <xf numFmtId="41" fontId="70" fillId="8" borderId="6" xfId="4" applyNumberFormat="1" applyFont="1" applyFill="1" applyBorder="1"/>
    <xf numFmtId="41" fontId="36" fillId="4" borderId="6" xfId="4" applyNumberFormat="1" applyFont="1" applyFill="1" applyBorder="1"/>
    <xf numFmtId="41" fontId="60" fillId="4" borderId="6" xfId="4" applyNumberFormat="1" applyFont="1" applyFill="1" applyBorder="1"/>
    <xf numFmtId="164" fontId="36" fillId="0" borderId="1" xfId="0" applyNumberFormat="1" applyFont="1" applyBorder="1"/>
    <xf numFmtId="164" fontId="36" fillId="0" borderId="12" xfId="4" applyNumberFormat="1" applyFont="1" applyBorder="1"/>
    <xf numFmtId="0" fontId="20" fillId="0" borderId="0" xfId="0" applyFont="1" applyAlignment="1">
      <alignment horizontal="centerContinuous"/>
    </xf>
    <xf numFmtId="169" fontId="12" fillId="0" borderId="0" xfId="0" applyNumberFormat="1" applyFont="1"/>
    <xf numFmtId="0" fontId="0" fillId="0" borderId="0" xfId="0" applyAlignment="1">
      <alignment vertical="top"/>
    </xf>
    <xf numFmtId="0" fontId="14" fillId="0" borderId="0" xfId="0" applyFont="1" applyAlignment="1">
      <alignment horizontal="right"/>
    </xf>
    <xf numFmtId="0" fontId="12" fillId="0" borderId="2" xfId="0" applyFont="1" applyBorder="1" applyAlignment="1">
      <alignment horizontal="center"/>
    </xf>
    <xf numFmtId="3" fontId="12" fillId="0" borderId="0" xfId="4" applyNumberFormat="1" applyFont="1" applyFill="1" applyBorder="1" applyAlignment="1">
      <alignment horizontal="right"/>
    </xf>
    <xf numFmtId="177" fontId="12" fillId="0" borderId="0" xfId="4" applyNumberFormat="1" applyFont="1" applyFill="1"/>
    <xf numFmtId="3" fontId="16" fillId="0" borderId="0" xfId="0" applyNumberFormat="1" applyFont="1"/>
    <xf numFmtId="3" fontId="14" fillId="0" borderId="3" xfId="0" applyNumberFormat="1" applyFont="1" applyBorder="1" applyAlignment="1">
      <alignment horizontal="right"/>
    </xf>
    <xf numFmtId="0" fontId="16" fillId="0" borderId="3" xfId="0" applyFont="1" applyBorder="1" applyAlignment="1">
      <alignment horizontal="center"/>
    </xf>
    <xf numFmtId="0" fontId="84" fillId="0" borderId="0" xfId="0" applyFont="1" applyAlignment="1">
      <alignment horizontal="center"/>
    </xf>
    <xf numFmtId="164" fontId="87" fillId="0" borderId="0" xfId="4" applyNumberFormat="1" applyFont="1" applyFill="1"/>
    <xf numFmtId="0" fontId="84" fillId="0" borderId="0" xfId="0" applyFont="1"/>
    <xf numFmtId="42" fontId="84" fillId="0" borderId="2" xfId="4" applyNumberFormat="1" applyFont="1" applyFill="1" applyBorder="1"/>
    <xf numFmtId="42" fontId="84" fillId="0" borderId="0" xfId="4" applyNumberFormat="1" applyFont="1" applyFill="1" applyBorder="1"/>
    <xf numFmtId="164" fontId="80" fillId="0" borderId="0" xfId="4" applyNumberFormat="1" applyFont="1" applyFill="1"/>
    <xf numFmtId="0" fontId="81" fillId="0" borderId="0" xfId="17" applyFont="1" applyFill="1"/>
    <xf numFmtId="0" fontId="80" fillId="0" borderId="0" xfId="0" applyFont="1" applyAlignment="1">
      <alignment vertical="top" wrapText="1"/>
    </xf>
    <xf numFmtId="0" fontId="79" fillId="3" borderId="0" xfId="0" applyFont="1" applyFill="1"/>
    <xf numFmtId="3" fontId="79" fillId="3" borderId="0" xfId="0" applyNumberFormat="1" applyFont="1" applyFill="1" applyAlignment="1">
      <alignment horizontal="center"/>
    </xf>
    <xf numFmtId="0" fontId="95" fillId="0" borderId="0" xfId="0" applyFont="1"/>
    <xf numFmtId="0" fontId="88" fillId="9" borderId="0" xfId="0" applyFont="1" applyFill="1" applyAlignment="1">
      <alignment horizontal="center"/>
    </xf>
    <xf numFmtId="0" fontId="88" fillId="9" borderId="5" xfId="0" applyFont="1" applyFill="1" applyBorder="1" applyAlignment="1">
      <alignment horizontal="center"/>
    </xf>
    <xf numFmtId="0" fontId="88" fillId="0" borderId="0" xfId="0" applyFont="1"/>
    <xf numFmtId="0" fontId="88" fillId="9" borderId="0" xfId="0" applyFont="1" applyFill="1"/>
    <xf numFmtId="0" fontId="88" fillId="9" borderId="5" xfId="0" applyFont="1" applyFill="1" applyBorder="1"/>
    <xf numFmtId="0" fontId="38" fillId="9" borderId="0" xfId="21" applyNumberFormat="1" applyFont="1" applyFill="1" applyBorder="1" applyAlignment="1"/>
    <xf numFmtId="0" fontId="38" fillId="9" borderId="5" xfId="21" applyNumberFormat="1" applyFont="1" applyFill="1" applyBorder="1" applyAlignment="1"/>
    <xf numFmtId="0" fontId="38" fillId="9" borderId="0" xfId="22" applyNumberFormat="1" applyFont="1" applyFill="1" applyBorder="1" applyAlignment="1"/>
    <xf numFmtId="0" fontId="38" fillId="9" borderId="5" xfId="22" applyNumberFormat="1" applyFont="1" applyFill="1" applyBorder="1" applyAlignment="1"/>
    <xf numFmtId="0" fontId="88" fillId="9" borderId="1" xfId="0" applyFont="1" applyFill="1" applyBorder="1" applyAlignment="1">
      <alignment horizontal="center"/>
    </xf>
    <xf numFmtId="164" fontId="88" fillId="9" borderId="1" xfId="21" applyNumberFormat="1" applyFont="1" applyFill="1" applyBorder="1"/>
    <xf numFmtId="164" fontId="88" fillId="9" borderId="1" xfId="0" applyNumberFormat="1" applyFont="1" applyFill="1" applyBorder="1"/>
    <xf numFmtId="0" fontId="45" fillId="9" borderId="1" xfId="0" applyFont="1" applyFill="1" applyBorder="1" applyAlignment="1">
      <alignment horizontal="center"/>
    </xf>
    <xf numFmtId="0" fontId="88" fillId="9" borderId="12" xfId="0" applyFont="1" applyFill="1" applyBorder="1" applyAlignment="1">
      <alignment horizontal="center"/>
    </xf>
    <xf numFmtId="0" fontId="96" fillId="0" borderId="0" xfId="0" applyFont="1" applyAlignment="1">
      <alignment horizontal="center"/>
    </xf>
    <xf numFmtId="0" fontId="96" fillId="0" borderId="3" xfId="0" applyFont="1" applyBorder="1" applyAlignment="1">
      <alignment horizontal="center"/>
    </xf>
    <xf numFmtId="0" fontId="79" fillId="0" borderId="0" xfId="25"/>
    <xf numFmtId="0" fontId="79" fillId="0" borderId="0" xfId="27" applyFont="1"/>
    <xf numFmtId="0" fontId="79" fillId="0" borderId="0" xfId="24"/>
    <xf numFmtId="0" fontId="9" fillId="0" borderId="0" xfId="27" applyFont="1"/>
    <xf numFmtId="0" fontId="79" fillId="0" borderId="0" xfId="29" applyFont="1"/>
    <xf numFmtId="0" fontId="38" fillId="0" borderId="0" xfId="0" applyFont="1" applyAlignment="1">
      <alignment horizontal="left"/>
    </xf>
    <xf numFmtId="0" fontId="79" fillId="0" borderId="0" xfId="0" applyFont="1"/>
    <xf numFmtId="3" fontId="12" fillId="4" borderId="0" xfId="4" applyNumberFormat="1" applyFont="1" applyFill="1" applyAlignment="1"/>
    <xf numFmtId="3" fontId="12" fillId="0" borderId="2" xfId="4" applyNumberFormat="1" applyFont="1" applyFill="1" applyBorder="1" applyAlignment="1">
      <alignment horizontal="right"/>
    </xf>
    <xf numFmtId="3" fontId="12" fillId="4" borderId="3" xfId="4" applyNumberFormat="1" applyFont="1" applyFill="1" applyBorder="1" applyAlignment="1"/>
    <xf numFmtId="0" fontId="88" fillId="9" borderId="13" xfId="0" applyFont="1" applyFill="1" applyBorder="1" applyAlignment="1">
      <alignment horizontal="left" vertical="center"/>
    </xf>
    <xf numFmtId="0" fontId="101" fillId="12" borderId="0" xfId="0" applyFont="1" applyFill="1"/>
    <xf numFmtId="3" fontId="12" fillId="0" borderId="0" xfId="0" applyNumberFormat="1" applyFont="1" applyAlignment="1">
      <alignment horizontal="center" wrapText="1"/>
    </xf>
    <xf numFmtId="0" fontId="27" fillId="3" borderId="0" xfId="0" applyFont="1" applyFill="1" applyAlignment="1">
      <alignment horizontal="left"/>
    </xf>
    <xf numFmtId="0" fontId="12" fillId="3" borderId="0" xfId="0" applyFont="1" applyFill="1" applyAlignment="1">
      <alignment horizontal="center"/>
    </xf>
    <xf numFmtId="3" fontId="12" fillId="3" borderId="0" xfId="0" applyNumberFormat="1" applyFont="1" applyFill="1" applyAlignment="1">
      <alignment horizontal="center"/>
    </xf>
    <xf numFmtId="0" fontId="79" fillId="0" borderId="0" xfId="25" applyAlignment="1">
      <alignment horizontal="left"/>
    </xf>
    <xf numFmtId="0" fontId="32" fillId="0" borderId="0" xfId="25" applyFont="1"/>
    <xf numFmtId="0" fontId="9" fillId="0" borderId="3" xfId="25" applyFont="1" applyBorder="1" applyAlignment="1">
      <alignment horizontal="left"/>
    </xf>
    <xf numFmtId="0" fontId="9" fillId="0" borderId="3" xfId="25" applyFont="1" applyBorder="1" applyAlignment="1">
      <alignment horizontal="center"/>
    </xf>
    <xf numFmtId="0" fontId="79" fillId="0" borderId="0" xfId="25" applyAlignment="1">
      <alignment horizontal="left" indent="1"/>
    </xf>
    <xf numFmtId="164" fontId="79" fillId="8" borderId="0" xfId="4" applyNumberFormat="1" applyFont="1" applyFill="1"/>
    <xf numFmtId="164" fontId="79" fillId="0" borderId="3" xfId="4" applyNumberFormat="1" applyFont="1" applyBorder="1"/>
    <xf numFmtId="164" fontId="79" fillId="0" borderId="3" xfId="4" applyNumberFormat="1" applyFont="1" applyFill="1" applyBorder="1"/>
    <xf numFmtId="41" fontId="79" fillId="0" borderId="0" xfId="25" applyNumberFormat="1"/>
    <xf numFmtId="164" fontId="79" fillId="0" borderId="0" xfId="25" applyNumberFormat="1"/>
    <xf numFmtId="43" fontId="79" fillId="0" borderId="0" xfId="25" applyNumberFormat="1"/>
    <xf numFmtId="164" fontId="79" fillId="0" borderId="0" xfId="34" applyNumberFormat="1" applyFont="1" applyFill="1"/>
    <xf numFmtId="0" fontId="9" fillId="0" borderId="3" xfId="24" applyFont="1" applyBorder="1"/>
    <xf numFmtId="0" fontId="9" fillId="0" borderId="3" xfId="24" applyFont="1" applyBorder="1" applyAlignment="1">
      <alignment horizontal="center"/>
    </xf>
    <xf numFmtId="0" fontId="79" fillId="0" borderId="0" xfId="24" applyAlignment="1">
      <alignment vertical="top" wrapText="1"/>
    </xf>
    <xf numFmtId="0" fontId="79" fillId="0" borderId="0" xfId="35" applyFont="1"/>
    <xf numFmtId="41" fontId="9" fillId="0" borderId="0" xfId="24" applyNumberFormat="1" applyFont="1" applyAlignment="1">
      <alignment horizontal="center"/>
    </xf>
    <xf numFmtId="0" fontId="9" fillId="0" borderId="0" xfId="35" applyFont="1" applyAlignment="1">
      <alignment horizontal="center"/>
    </xf>
    <xf numFmtId="0" fontId="84" fillId="0" borderId="19" xfId="24" applyFont="1" applyBorder="1"/>
    <xf numFmtId="0" fontId="79" fillId="0" borderId="20" xfId="0" applyFont="1" applyBorder="1"/>
    <xf numFmtId="0" fontId="79" fillId="8" borderId="20" xfId="24" applyFill="1" applyBorder="1"/>
    <xf numFmtId="0" fontId="17" fillId="0" borderId="0" xfId="25" applyFont="1"/>
    <xf numFmtId="0" fontId="79" fillId="0" borderId="0" xfId="25" applyAlignment="1">
      <alignment wrapText="1"/>
    </xf>
    <xf numFmtId="0" fontId="84" fillId="0" borderId="0" xfId="24" applyFont="1"/>
    <xf numFmtId="37" fontId="79" fillId="0" borderId="0" xfId="24" applyNumberFormat="1"/>
    <xf numFmtId="37" fontId="79" fillId="0" borderId="0" xfId="24" applyNumberFormat="1" applyAlignment="1">
      <alignment horizontal="center"/>
    </xf>
    <xf numFmtId="0" fontId="79" fillId="0" borderId="0" xfId="24" applyAlignment="1">
      <alignment horizontal="center"/>
    </xf>
    <xf numFmtId="0" fontId="79" fillId="0" borderId="0" xfId="24" applyAlignment="1">
      <alignment wrapText="1"/>
    </xf>
    <xf numFmtId="37" fontId="79" fillId="0" borderId="0" xfId="24" applyNumberFormat="1" applyAlignment="1">
      <alignment wrapText="1"/>
    </xf>
    <xf numFmtId="0" fontId="84" fillId="0" borderId="0" xfId="24" applyFont="1" applyAlignment="1">
      <alignment horizontal="left"/>
    </xf>
    <xf numFmtId="37" fontId="79" fillId="0" borderId="0" xfId="25" applyNumberFormat="1"/>
    <xf numFmtId="37" fontId="79" fillId="0" borderId="0" xfId="25" applyNumberFormat="1" applyAlignment="1">
      <alignment horizontal="center"/>
    </xf>
    <xf numFmtId="0" fontId="79" fillId="0" borderId="0" xfId="25" applyAlignment="1">
      <alignment horizontal="center"/>
    </xf>
    <xf numFmtId="0" fontId="9" fillId="0" borderId="0" xfId="28" applyFont="1" applyAlignment="1">
      <alignment horizontal="left"/>
    </xf>
    <xf numFmtId="41" fontId="9" fillId="0" borderId="0" xfId="28" applyNumberFormat="1" applyFont="1" applyAlignment="1">
      <alignment horizontal="center"/>
    </xf>
    <xf numFmtId="41" fontId="79" fillId="0" borderId="0" xfId="28" applyNumberFormat="1"/>
    <xf numFmtId="0" fontId="9" fillId="0" borderId="0" xfId="28" applyFont="1" applyAlignment="1">
      <alignment horizontal="center"/>
    </xf>
    <xf numFmtId="0" fontId="79" fillId="0" borderId="0" xfId="28"/>
    <xf numFmtId="0" fontId="9" fillId="0" borderId="0" xfId="28" applyFont="1"/>
    <xf numFmtId="0" fontId="17" fillId="0" borderId="0" xfId="28" applyFont="1"/>
    <xf numFmtId="0" fontId="97" fillId="0" borderId="20" xfId="24" applyFont="1" applyBorder="1" applyAlignment="1">
      <alignment horizontal="left" indent="1"/>
    </xf>
    <xf numFmtId="0" fontId="32" fillId="0" borderId="0" xfId="24" applyFont="1"/>
    <xf numFmtId="0" fontId="97" fillId="0" borderId="0" xfId="24" applyFont="1" applyAlignment="1">
      <alignment horizontal="left" indent="1"/>
    </xf>
    <xf numFmtId="0" fontId="9" fillId="0" borderId="0" xfId="24" applyFont="1"/>
    <xf numFmtId="41" fontId="79" fillId="0" borderId="0" xfId="24" applyNumberFormat="1"/>
    <xf numFmtId="0" fontId="79" fillId="0" borderId="0" xfId="36" applyFont="1"/>
    <xf numFmtId="41" fontId="17" fillId="0" borderId="0" xfId="36" applyNumberFormat="1" applyFont="1" applyAlignment="1">
      <alignment horizontal="left"/>
    </xf>
    <xf numFmtId="41" fontId="79" fillId="0" borderId="0" xfId="36" applyNumberFormat="1" applyFont="1"/>
    <xf numFmtId="41" fontId="79" fillId="0" borderId="0" xfId="28" applyNumberFormat="1" applyAlignment="1">
      <alignment horizontal="center"/>
    </xf>
    <xf numFmtId="9" fontId="79" fillId="0" borderId="0" xfId="25" applyNumberFormat="1"/>
    <xf numFmtId="41" fontId="73" fillId="0" borderId="0" xfId="36" applyNumberFormat="1" applyFont="1"/>
    <xf numFmtId="41" fontId="79" fillId="0" borderId="0" xfId="35" applyNumberFormat="1" applyFont="1"/>
    <xf numFmtId="0" fontId="9" fillId="0" borderId="0" xfId="30" applyFont="1"/>
    <xf numFmtId="0" fontId="79" fillId="0" borderId="0" xfId="30"/>
    <xf numFmtId="41" fontId="87" fillId="0" borderId="0" xfId="30" applyNumberFormat="1" applyFont="1" applyAlignment="1">
      <alignment horizontal="left"/>
    </xf>
    <xf numFmtId="41" fontId="9" fillId="0" borderId="0" xfId="30" applyNumberFormat="1" applyFont="1" applyAlignment="1">
      <alignment horizontal="center" wrapText="1"/>
    </xf>
    <xf numFmtId="41" fontId="9" fillId="0" borderId="0" xfId="0" applyNumberFormat="1" applyFont="1" applyAlignment="1">
      <alignment horizontal="center"/>
    </xf>
    <xf numFmtId="0" fontId="79" fillId="0" borderId="21" xfId="0" applyFont="1" applyBorder="1"/>
    <xf numFmtId="40" fontId="79" fillId="0" borderId="21" xfId="0" applyNumberFormat="1" applyFont="1" applyBorder="1" applyAlignment="1">
      <alignment vertical="top"/>
    </xf>
    <xf numFmtId="40" fontId="79" fillId="0" borderId="0" xfId="0" applyNumberFormat="1" applyFont="1" applyAlignment="1">
      <alignment vertical="top"/>
    </xf>
    <xf numFmtId="43" fontId="92" fillId="0" borderId="21" xfId="0" applyNumberFormat="1" applyFont="1" applyBorder="1"/>
    <xf numFmtId="0" fontId="79" fillId="0" borderId="22" xfId="0" applyFont="1" applyBorder="1" applyAlignment="1">
      <alignment horizontal="left"/>
    </xf>
    <xf numFmtId="0" fontId="79" fillId="0" borderId="23" xfId="0" applyFont="1" applyBorder="1"/>
    <xf numFmtId="164" fontId="79" fillId="0" borderId="23" xfId="0" applyNumberFormat="1" applyFont="1" applyBorder="1"/>
    <xf numFmtId="0" fontId="9" fillId="0" borderId="0" xfId="24" applyFont="1" applyAlignment="1">
      <alignment horizontal="center"/>
    </xf>
    <xf numFmtId="0" fontId="79" fillId="0" borderId="0" xfId="24" applyAlignment="1">
      <alignment horizontal="left" indent="1"/>
    </xf>
    <xf numFmtId="0" fontId="79" fillId="0" borderId="19" xfId="24" applyBorder="1" applyAlignment="1">
      <alignment horizontal="left" indent="1"/>
    </xf>
    <xf numFmtId="41" fontId="9" fillId="0" borderId="3" xfId="24" applyNumberFormat="1" applyFont="1" applyBorder="1" applyAlignment="1">
      <alignment horizontal="center"/>
    </xf>
    <xf numFmtId="0" fontId="0" fillId="0" borderId="0" xfId="25" applyFont="1"/>
    <xf numFmtId="37" fontId="36" fillId="0" borderId="6" xfId="0" applyNumberFormat="1" applyFont="1" applyBorder="1"/>
    <xf numFmtId="37" fontId="36" fillId="0" borderId="0" xfId="0" applyNumberFormat="1" applyFont="1"/>
    <xf numFmtId="37" fontId="36" fillId="0" borderId="5" xfId="4" applyNumberFormat="1" applyFont="1" applyBorder="1"/>
    <xf numFmtId="164" fontId="78" fillId="0" borderId="5" xfId="4" applyNumberFormat="1" applyFont="1" applyBorder="1"/>
    <xf numFmtId="168" fontId="12" fillId="0" borderId="0" xfId="0" applyNumberFormat="1" applyFont="1" applyAlignment="1">
      <alignment horizontal="center"/>
    </xf>
    <xf numFmtId="37" fontId="45" fillId="0" borderId="0" xfId="0" applyNumberFormat="1" applyFont="1"/>
    <xf numFmtId="0" fontId="29" fillId="5" borderId="8" xfId="0" applyFont="1" applyFill="1" applyBorder="1" applyAlignment="1">
      <alignment horizontal="center"/>
    </xf>
    <xf numFmtId="0" fontId="29" fillId="5" borderId="9" xfId="0" applyFont="1" applyFill="1" applyBorder="1" applyAlignment="1">
      <alignment horizontal="center"/>
    </xf>
    <xf numFmtId="0" fontId="31" fillId="0" borderId="8" xfId="0" applyFont="1" applyBorder="1" applyAlignment="1">
      <alignment horizontal="left"/>
    </xf>
    <xf numFmtId="0" fontId="31" fillId="5" borderId="7" xfId="0" applyFont="1" applyFill="1" applyBorder="1" applyAlignment="1">
      <alignment horizontal="left"/>
    </xf>
    <xf numFmtId="0" fontId="31" fillId="5" borderId="8" xfId="0" applyFont="1" applyFill="1" applyBorder="1" applyAlignment="1">
      <alignment horizontal="left"/>
    </xf>
    <xf numFmtId="0" fontId="12" fillId="0" borderId="0" xfId="0" applyFont="1" applyAlignment="1">
      <alignment horizontal="centerContinuous"/>
    </xf>
    <xf numFmtId="37" fontId="12" fillId="0" borderId="0" xfId="0" applyNumberFormat="1" applyFont="1"/>
    <xf numFmtId="37" fontId="12" fillId="3" borderId="0" xfId="0" applyNumberFormat="1" applyFont="1" applyFill="1" applyAlignment="1">
      <alignment horizontal="center" wrapText="1"/>
    </xf>
    <xf numFmtId="37" fontId="10" fillId="0" borderId="0" xfId="1" applyNumberFormat="1" applyFont="1" applyAlignment="1"/>
    <xf numFmtId="37" fontId="12" fillId="0" borderId="0" xfId="0" applyNumberFormat="1" applyFont="1" applyAlignment="1">
      <alignment horizontal="right"/>
    </xf>
    <xf numFmtId="37" fontId="10" fillId="0" borderId="2" xfId="0" applyNumberFormat="1" applyFont="1" applyBorder="1" applyAlignment="1">
      <alignment horizontal="right"/>
    </xf>
    <xf numFmtId="37" fontId="16" fillId="0" borderId="0" xfId="0" applyNumberFormat="1" applyFont="1" applyAlignment="1">
      <alignment horizontal="right"/>
    </xf>
    <xf numFmtId="3" fontId="12" fillId="8" borderId="0" xfId="4" applyNumberFormat="1" applyFont="1" applyFill="1"/>
    <xf numFmtId="3" fontId="12" fillId="3" borderId="0" xfId="0" applyNumberFormat="1" applyFont="1" applyFill="1"/>
    <xf numFmtId="3" fontId="12" fillId="3" borderId="0" xfId="0" applyNumberFormat="1" applyFont="1" applyFill="1" applyAlignment="1">
      <alignment horizontal="center" wrapText="1"/>
    </xf>
    <xf numFmtId="3" fontId="10" fillId="0" borderId="0" xfId="1" applyNumberFormat="1" applyFont="1" applyAlignment="1"/>
    <xf numFmtId="3" fontId="10" fillId="0" borderId="0" xfId="4" applyNumberFormat="1" applyFont="1" applyFill="1" applyAlignment="1"/>
    <xf numFmtId="3" fontId="10" fillId="0" borderId="0" xfId="4" applyNumberFormat="1" applyFont="1" applyAlignment="1"/>
    <xf numFmtId="3" fontId="10" fillId="8" borderId="0" xfId="4" applyNumberFormat="1" applyFont="1" applyFill="1" applyAlignment="1"/>
    <xf numFmtId="3" fontId="10" fillId="0" borderId="0" xfId="2" applyNumberFormat="1" applyFont="1" applyBorder="1" applyAlignment="1">
      <alignment horizontal="right"/>
    </xf>
    <xf numFmtId="164" fontId="12" fillId="8" borderId="0" xfId="4" applyNumberFormat="1" applyFont="1" applyFill="1"/>
    <xf numFmtId="178" fontId="12" fillId="0" borderId="0" xfId="4" applyNumberFormat="1" applyFont="1" applyFill="1"/>
    <xf numFmtId="3" fontId="74" fillId="0" borderId="0" xfId="0" applyNumberFormat="1" applyFont="1" applyAlignment="1">
      <alignment horizontal="left"/>
    </xf>
    <xf numFmtId="3" fontId="74" fillId="0" borderId="5" xfId="0" applyNumberFormat="1" applyFont="1" applyBorder="1" applyAlignment="1">
      <alignment horizontal="left"/>
    </xf>
    <xf numFmtId="3" fontId="0" fillId="0" borderId="1" xfId="0" applyNumberFormat="1" applyBorder="1" applyAlignment="1">
      <alignment horizontal="left"/>
    </xf>
    <xf numFmtId="164" fontId="0" fillId="0" borderId="1" xfId="0" applyNumberFormat="1" applyBorder="1" applyAlignment="1">
      <alignment horizontal="left"/>
    </xf>
    <xf numFmtId="164" fontId="0" fillId="0" borderId="12" xfId="0" applyNumberFormat="1" applyBorder="1" applyAlignment="1">
      <alignment horizontal="left"/>
    </xf>
    <xf numFmtId="0" fontId="9" fillId="0" borderId="2" xfId="0" applyFont="1" applyBorder="1" applyAlignment="1">
      <alignment horizontal="left"/>
    </xf>
    <xf numFmtId="0" fontId="9" fillId="0" borderId="17" xfId="0" applyFont="1" applyBorder="1" applyAlignment="1">
      <alignment horizontal="left"/>
    </xf>
    <xf numFmtId="0" fontId="9" fillId="0" borderId="5" xfId="0" applyFont="1" applyBorder="1" applyAlignment="1">
      <alignment horizontal="left"/>
    </xf>
    <xf numFmtId="0" fontId="9" fillId="0" borderId="1" xfId="0" applyFont="1" applyBorder="1" applyAlignment="1">
      <alignment horizontal="left"/>
    </xf>
    <xf numFmtId="0" fontId="9" fillId="0" borderId="12" xfId="0" applyFont="1" applyBorder="1" applyAlignment="1">
      <alignment horizontal="left"/>
    </xf>
    <xf numFmtId="42" fontId="0" fillId="8" borderId="0" xfId="38" applyNumberFormat="1" applyFont="1" applyFill="1"/>
    <xf numFmtId="164" fontId="0" fillId="0" borderId="0" xfId="38" applyNumberFormat="1" applyFont="1" applyAlignment="1"/>
    <xf numFmtId="164" fontId="0" fillId="8" borderId="0" xfId="38" applyNumberFormat="1" applyFont="1" applyFill="1" applyAlignment="1">
      <alignment wrapText="1"/>
    </xf>
    <xf numFmtId="164" fontId="0" fillId="0" borderId="0" xfId="38" applyNumberFormat="1" applyFont="1"/>
    <xf numFmtId="164" fontId="0" fillId="8" borderId="0" xfId="38" applyNumberFormat="1" applyFont="1" applyFill="1" applyAlignment="1">
      <alignment vertical="center" wrapText="1"/>
    </xf>
    <xf numFmtId="164" fontId="0" fillId="8" borderId="0" xfId="38" applyNumberFormat="1" applyFont="1" applyFill="1"/>
    <xf numFmtId="0" fontId="17" fillId="4" borderId="14" xfId="0" applyFont="1" applyFill="1" applyBorder="1" applyAlignment="1">
      <alignment horizontal="centerContinuous"/>
    </xf>
    <xf numFmtId="164" fontId="79" fillId="8" borderId="0" xfId="4" applyNumberFormat="1" applyFont="1" applyFill="1" applyAlignment="1">
      <alignment horizontal="right" wrapText="1"/>
    </xf>
    <xf numFmtId="37" fontId="79" fillId="0" borderId="2" xfId="0" applyNumberFormat="1" applyFont="1" applyBorder="1" applyAlignment="1">
      <alignment horizontal="right"/>
    </xf>
    <xf numFmtId="37" fontId="79" fillId="0" borderId="0" xfId="0" applyNumberFormat="1" applyFont="1" applyAlignment="1">
      <alignment horizontal="right" wrapText="1"/>
    </xf>
    <xf numFmtId="175" fontId="0" fillId="8" borderId="52" xfId="7" applyNumberFormat="1" applyFont="1" applyFill="1" applyBorder="1" applyAlignment="1" applyProtection="1">
      <alignment horizontal="left" vertical="top"/>
      <protection locked="0"/>
    </xf>
    <xf numFmtId="175" fontId="0" fillId="8" borderId="53" xfId="7" applyNumberFormat="1" applyFont="1" applyFill="1" applyBorder="1" applyAlignment="1" applyProtection="1">
      <alignment horizontal="left" vertical="top"/>
      <protection locked="0"/>
    </xf>
    <xf numFmtId="9" fontId="0" fillId="0" borderId="2" xfId="1" applyFont="1" applyFill="1" applyBorder="1" applyAlignment="1">
      <alignment horizontal="left" vertical="top"/>
    </xf>
    <xf numFmtId="9" fontId="0" fillId="0" borderId="17" xfId="1" applyFont="1" applyFill="1" applyBorder="1" applyAlignment="1">
      <alignment horizontal="left" vertical="top"/>
    </xf>
    <xf numFmtId="9" fontId="0" fillId="0" borderId="6" xfId="1" applyFont="1" applyFill="1" applyBorder="1" applyAlignment="1">
      <alignment horizontal="left" vertical="top"/>
    </xf>
    <xf numFmtId="9" fontId="0" fillId="0" borderId="0" xfId="1" applyFont="1" applyFill="1" applyBorder="1" applyAlignment="1">
      <alignment horizontal="left" vertical="top"/>
    </xf>
    <xf numFmtId="9" fontId="0" fillId="0" borderId="5" xfId="1" applyFont="1" applyFill="1" applyBorder="1" applyAlignment="1">
      <alignment horizontal="left" vertical="top"/>
    </xf>
    <xf numFmtId="9" fontId="0" fillId="0" borderId="13" xfId="1" applyFont="1" applyFill="1" applyBorder="1" applyAlignment="1">
      <alignment horizontal="left" vertical="top"/>
    </xf>
    <xf numFmtId="9" fontId="0" fillId="0" borderId="1" xfId="1" applyFont="1" applyFill="1" applyBorder="1" applyAlignment="1">
      <alignment horizontal="left" vertical="top"/>
    </xf>
    <xf numFmtId="9" fontId="0" fillId="0" borderId="12" xfId="1" applyFont="1" applyFill="1" applyBorder="1" applyAlignment="1">
      <alignment horizontal="left" vertical="top"/>
    </xf>
    <xf numFmtId="0" fontId="0" fillId="0" borderId="0" xfId="0" applyAlignment="1">
      <alignment horizontal="centerContinuous"/>
    </xf>
    <xf numFmtId="0" fontId="0" fillId="0" borderId="5" xfId="0" applyBorder="1" applyAlignment="1">
      <alignment horizontal="centerContinuous"/>
    </xf>
    <xf numFmtId="0" fontId="9" fillId="0" borderId="0" xfId="0" applyFont="1" applyAlignment="1">
      <alignment horizontal="centerContinuous"/>
    </xf>
    <xf numFmtId="0" fontId="9" fillId="0" borderId="5" xfId="0" applyFont="1" applyBorder="1" applyAlignment="1">
      <alignment horizontal="centerContinuous"/>
    </xf>
    <xf numFmtId="0" fontId="0" fillId="0" borderId="1" xfId="0" applyBorder="1" applyAlignment="1">
      <alignment horizontal="centerContinuous"/>
    </xf>
    <xf numFmtId="0" fontId="17" fillId="0" borderId="1" xfId="0" applyFont="1" applyBorder="1" applyAlignment="1">
      <alignment horizontal="centerContinuous"/>
    </xf>
    <xf numFmtId="0" fontId="0" fillId="0" borderId="12" xfId="0" applyBorder="1" applyAlignment="1">
      <alignment horizontal="centerContinuous"/>
    </xf>
    <xf numFmtId="172" fontId="12" fillId="0" borderId="0" xfId="0" applyNumberFormat="1" applyFont="1" applyAlignment="1">
      <alignment horizontal="right"/>
    </xf>
    <xf numFmtId="2" fontId="9" fillId="0" borderId="0" xfId="0" applyNumberFormat="1" applyFont="1" applyAlignment="1">
      <alignment horizontal="center"/>
    </xf>
    <xf numFmtId="2" fontId="9" fillId="0" borderId="0" xfId="0" applyNumberFormat="1" applyFont="1" applyAlignment="1">
      <alignment horizontal="left"/>
    </xf>
    <xf numFmtId="0" fontId="79" fillId="0" borderId="0" xfId="28" applyAlignment="1">
      <alignment wrapText="1"/>
    </xf>
    <xf numFmtId="0" fontId="9" fillId="0" borderId="0" xfId="28" applyFont="1" applyAlignment="1">
      <alignment wrapText="1"/>
    </xf>
    <xf numFmtId="41" fontId="9" fillId="0" borderId="0" xfId="28" applyNumberFormat="1" applyFont="1" applyAlignment="1">
      <alignment wrapText="1"/>
    </xf>
    <xf numFmtId="0" fontId="82" fillId="0" borderId="46" xfId="24" applyFont="1" applyBorder="1" applyAlignment="1">
      <alignment horizontal="centerContinuous"/>
    </xf>
    <xf numFmtId="0" fontId="82" fillId="0" borderId="53" xfId="24" applyFont="1" applyBorder="1" applyAlignment="1">
      <alignment horizontal="centerContinuous"/>
    </xf>
    <xf numFmtId="164" fontId="0" fillId="8" borderId="0" xfId="4" applyNumberFormat="1" applyFont="1" applyFill="1"/>
    <xf numFmtId="42" fontId="0" fillId="0" borderId="0" xfId="4" applyNumberFormat="1" applyFont="1"/>
    <xf numFmtId="167" fontId="36" fillId="0" borderId="11" xfId="2" applyNumberFormat="1" applyFont="1" applyFill="1" applyBorder="1"/>
    <xf numFmtId="41" fontId="0" fillId="8" borderId="3" xfId="0" applyNumberFormat="1" applyFill="1" applyBorder="1" applyAlignment="1">
      <alignment horizontal="right"/>
    </xf>
    <xf numFmtId="164" fontId="79" fillId="4" borderId="45" xfId="31" applyNumberFormat="1" applyFill="1" applyBorder="1" applyAlignment="1">
      <alignment wrapText="1"/>
    </xf>
    <xf numFmtId="164" fontId="79" fillId="4" borderId="52" xfId="31" applyNumberFormat="1" applyFill="1" applyBorder="1" applyAlignment="1">
      <alignment wrapText="1"/>
    </xf>
    <xf numFmtId="172" fontId="12" fillId="0" borderId="3" xfId="0" applyNumberFormat="1" applyFont="1" applyBorder="1" applyAlignment="1">
      <alignment horizontal="right"/>
    </xf>
    <xf numFmtId="172" fontId="12" fillId="0" borderId="0" xfId="1" applyNumberFormat="1" applyFont="1" applyAlignment="1"/>
    <xf numFmtId="172" fontId="12" fillId="0" borderId="0" xfId="1" applyNumberFormat="1" applyFont="1" applyAlignment="1">
      <alignment horizontal="right"/>
    </xf>
    <xf numFmtId="168" fontId="12" fillId="0" borderId="0" xfId="1" applyNumberFormat="1" applyFont="1" applyFill="1" applyAlignment="1"/>
    <xf numFmtId="172" fontId="12" fillId="0" borderId="3" xfId="1" applyNumberFormat="1" applyFont="1" applyBorder="1" applyAlignment="1"/>
    <xf numFmtId="172" fontId="12" fillId="8" borderId="0" xfId="0" applyNumberFormat="1" applyFont="1" applyFill="1"/>
    <xf numFmtId="0" fontId="9" fillId="0" borderId="3" xfId="25" applyFont="1" applyBorder="1"/>
    <xf numFmtId="0" fontId="9" fillId="0" borderId="0" xfId="24" applyFont="1" applyAlignment="1">
      <alignment horizontal="centerContinuous"/>
    </xf>
    <xf numFmtId="0" fontId="9" fillId="0" borderId="0" xfId="25" applyFont="1" applyAlignment="1">
      <alignment horizontal="centerContinuous"/>
    </xf>
    <xf numFmtId="0" fontId="79" fillId="0" borderId="0" xfId="25" applyAlignment="1">
      <alignment horizontal="centerContinuous"/>
    </xf>
    <xf numFmtId="0" fontId="32" fillId="0" borderId="0" xfId="25" applyFont="1" applyAlignment="1">
      <alignment horizontal="centerContinuous"/>
    </xf>
    <xf numFmtId="0" fontId="85" fillId="0" borderId="0" xfId="0" applyFont="1" applyAlignment="1">
      <alignment horizontal="centerContinuous"/>
    </xf>
    <xf numFmtId="164" fontId="79" fillId="8" borderId="3" xfId="4" applyNumberFormat="1" applyFont="1" applyFill="1" applyBorder="1" applyAlignment="1">
      <alignment horizontal="right" wrapText="1"/>
    </xf>
    <xf numFmtId="0" fontId="79" fillId="0" borderId="0" xfId="25" applyAlignment="1">
      <alignment horizontal="left" wrapText="1"/>
    </xf>
    <xf numFmtId="0" fontId="79" fillId="8" borderId="0" xfId="25" applyFill="1"/>
    <xf numFmtId="41" fontId="79" fillId="4" borderId="45" xfId="25" applyNumberFormat="1" applyFill="1" applyBorder="1"/>
    <xf numFmtId="0" fontId="79" fillId="0" borderId="45" xfId="30" applyBorder="1"/>
    <xf numFmtId="0" fontId="79" fillId="0" borderId="52" xfId="30" applyBorder="1"/>
    <xf numFmtId="40" fontId="79" fillId="0" borderId="45" xfId="30" applyNumberFormat="1" applyBorder="1" applyAlignment="1">
      <alignment vertical="top"/>
    </xf>
    <xf numFmtId="40" fontId="79" fillId="0" borderId="52" xfId="30" applyNumberFormat="1" applyBorder="1" applyAlignment="1">
      <alignment vertical="top"/>
    </xf>
    <xf numFmtId="0" fontId="82" fillId="0" borderId="46" xfId="0" applyFont="1" applyBorder="1" applyAlignment="1">
      <alignment horizontal="centerContinuous"/>
    </xf>
    <xf numFmtId="0" fontId="0" fillId="0" borderId="0" xfId="0" applyAlignment="1">
      <alignment horizontal="left" vertical="top" wrapText="1"/>
    </xf>
    <xf numFmtId="164" fontId="39" fillId="0" borderId="12" xfId="0" applyNumberFormat="1" applyFont="1" applyBorder="1"/>
    <xf numFmtId="175" fontId="0" fillId="8" borderId="45" xfId="7" applyNumberFormat="1" applyFont="1" applyFill="1" applyBorder="1" applyAlignment="1" applyProtection="1">
      <alignment wrapText="1"/>
      <protection locked="0"/>
    </xf>
    <xf numFmtId="164" fontId="0" fillId="8" borderId="45" xfId="4" applyNumberFormat="1" applyFont="1" applyFill="1" applyBorder="1" applyAlignment="1">
      <alignment vertical="top"/>
    </xf>
    <xf numFmtId="0" fontId="84" fillId="0" borderId="52" xfId="24" applyFont="1" applyBorder="1" applyAlignment="1">
      <alignment vertical="center"/>
    </xf>
    <xf numFmtId="0" fontId="79" fillId="0" borderId="53" xfId="0" applyFont="1" applyBorder="1"/>
    <xf numFmtId="164" fontId="79" fillId="0" borderId="45" xfId="4" applyNumberFormat="1" applyFont="1" applyBorder="1"/>
    <xf numFmtId="0" fontId="79" fillId="0" borderId="45" xfId="0" applyFont="1" applyBorder="1" applyAlignment="1">
      <alignment wrapText="1"/>
    </xf>
    <xf numFmtId="41" fontId="79" fillId="0" borderId="45" xfId="0" applyNumberFormat="1" applyFont="1" applyBorder="1"/>
    <xf numFmtId="0" fontId="79" fillId="8" borderId="45" xfId="24" applyFill="1" applyBorder="1"/>
    <xf numFmtId="0" fontId="19" fillId="4" borderId="45" xfId="24" applyFont="1" applyFill="1" applyBorder="1" applyAlignment="1">
      <alignment wrapText="1"/>
    </xf>
    <xf numFmtId="0" fontId="79" fillId="8" borderId="53" xfId="24" applyFill="1" applyBorder="1"/>
    <xf numFmtId="0" fontId="84" fillId="0" borderId="52" xfId="24" applyFont="1" applyBorder="1"/>
    <xf numFmtId="0" fontId="79" fillId="0" borderId="53" xfId="24" applyBorder="1"/>
    <xf numFmtId="0" fontId="79" fillId="0" borderId="45" xfId="24" applyBorder="1" applyAlignment="1">
      <alignment wrapText="1"/>
    </xf>
    <xf numFmtId="0" fontId="17" fillId="0" borderId="55" xfId="25" applyFont="1" applyBorder="1"/>
    <xf numFmtId="0" fontId="79" fillId="0" borderId="55" xfId="25" applyBorder="1"/>
    <xf numFmtId="0" fontId="79" fillId="0" borderId="45" xfId="25" applyBorder="1"/>
    <xf numFmtId="41" fontId="79" fillId="0" borderId="45" xfId="25" applyNumberFormat="1" applyBorder="1"/>
    <xf numFmtId="0" fontId="79" fillId="0" borderId="45" xfId="25" applyBorder="1" applyAlignment="1">
      <alignment wrapText="1"/>
    </xf>
    <xf numFmtId="0" fontId="79" fillId="0" borderId="52" xfId="24" applyBorder="1" applyAlignment="1">
      <alignment horizontal="left" indent="1"/>
    </xf>
    <xf numFmtId="0" fontId="97" fillId="0" borderId="53" xfId="24" applyFont="1" applyBorder="1" applyAlignment="1">
      <alignment horizontal="left" indent="1"/>
    </xf>
    <xf numFmtId="0" fontId="79" fillId="0" borderId="53" xfId="25" applyBorder="1"/>
    <xf numFmtId="172" fontId="79" fillId="4" borderId="0" xfId="24" applyNumberFormat="1" applyFill="1"/>
    <xf numFmtId="0" fontId="9" fillId="0" borderId="52" xfId="24" applyFont="1" applyBorder="1"/>
    <xf numFmtId="175" fontId="0" fillId="8" borderId="45" xfId="7" applyNumberFormat="1" applyFont="1" applyFill="1" applyBorder="1" applyAlignment="1" applyProtection="1">
      <alignment horizontal="left" vertical="top"/>
      <protection locked="0"/>
    </xf>
    <xf numFmtId="41" fontId="79" fillId="4" borderId="45" xfId="0" applyNumberFormat="1" applyFont="1" applyFill="1" applyBorder="1" applyAlignment="1">
      <alignment vertical="top"/>
    </xf>
    <xf numFmtId="0" fontId="79" fillId="0" borderId="45" xfId="0" applyFont="1" applyBorder="1"/>
    <xf numFmtId="180" fontId="79" fillId="0" borderId="45" xfId="0" applyNumberFormat="1" applyFont="1" applyBorder="1"/>
    <xf numFmtId="41" fontId="79" fillId="4" borderId="45" xfId="0" applyNumberFormat="1" applyFont="1" applyFill="1" applyBorder="1"/>
    <xf numFmtId="0" fontId="84" fillId="0" borderId="56" xfId="24" applyFont="1" applyBorder="1"/>
    <xf numFmtId="0" fontId="79" fillId="0" borderId="57" xfId="24" applyBorder="1"/>
    <xf numFmtId="0" fontId="17" fillId="0" borderId="52" xfId="25" applyFont="1" applyBorder="1"/>
    <xf numFmtId="0" fontId="19" fillId="0" borderId="45" xfId="0" applyFont="1" applyBorder="1" applyAlignment="1">
      <alignment wrapText="1"/>
    </xf>
    <xf numFmtId="0" fontId="74" fillId="0" borderId="0" xfId="0" applyFont="1"/>
    <xf numFmtId="37" fontId="36" fillId="0" borderId="5" xfId="4" applyNumberFormat="1" applyFont="1" applyFill="1" applyBorder="1"/>
    <xf numFmtId="0" fontId="19" fillId="8" borderId="0" xfId="0" applyFont="1" applyFill="1"/>
    <xf numFmtId="3" fontId="9" fillId="4" borderId="0" xfId="0" applyNumberFormat="1" applyFont="1" applyFill="1" applyAlignment="1">
      <alignment horizontal="center"/>
    </xf>
    <xf numFmtId="0" fontId="181" fillId="0" borderId="0" xfId="0" applyFont="1" applyAlignment="1">
      <alignment horizontal="center"/>
    </xf>
    <xf numFmtId="164" fontId="0" fillId="8" borderId="0" xfId="4" applyNumberFormat="1" applyFont="1" applyFill="1" applyBorder="1" applyAlignment="1">
      <alignment horizontal="left"/>
    </xf>
    <xf numFmtId="10" fontId="0" fillId="8" borderId="0" xfId="1" applyNumberFormat="1" applyFont="1" applyFill="1" applyBorder="1"/>
    <xf numFmtId="10" fontId="0" fillId="8" borderId="1" xfId="1" applyNumberFormat="1" applyFont="1" applyFill="1" applyBorder="1"/>
    <xf numFmtId="171" fontId="12" fillId="0" borderId="0" xfId="0" applyNumberFormat="1" applyFont="1" applyAlignment="1">
      <alignment horizontal="right"/>
    </xf>
    <xf numFmtId="10" fontId="18" fillId="0" borderId="0" xfId="0" applyNumberFormat="1" applyFont="1" applyAlignment="1">
      <alignment horizontal="right"/>
    </xf>
    <xf numFmtId="3" fontId="16" fillId="0" borderId="0" xfId="0" applyNumberFormat="1" applyFont="1" applyAlignment="1">
      <alignment horizontal="right"/>
    </xf>
    <xf numFmtId="177" fontId="12" fillId="0" borderId="0" xfId="4" applyNumberFormat="1" applyFont="1" applyFill="1" applyAlignment="1">
      <alignment horizontal="right"/>
    </xf>
    <xf numFmtId="164" fontId="0" fillId="8" borderId="0" xfId="4" applyNumberFormat="1" applyFont="1" applyFill="1" applyBorder="1" applyAlignment="1"/>
    <xf numFmtId="10" fontId="38" fillId="8" borderId="0" xfId="1" applyNumberFormat="1" applyFont="1" applyFill="1" applyAlignment="1">
      <alignment horizontal="center" wrapText="1"/>
    </xf>
    <xf numFmtId="172" fontId="10" fillId="0" borderId="50" xfId="1" applyNumberFormat="1" applyFont="1" applyFill="1" applyBorder="1" applyAlignment="1">
      <alignment horizontal="right"/>
    </xf>
    <xf numFmtId="172" fontId="12" fillId="0" borderId="0" xfId="1" applyNumberFormat="1" applyFont="1" applyBorder="1" applyAlignment="1">
      <alignment horizontal="right"/>
    </xf>
    <xf numFmtId="172" fontId="12" fillId="0" borderId="0" xfId="1" applyNumberFormat="1" applyFont="1" applyFill="1" applyBorder="1" applyAlignment="1">
      <alignment horizontal="right"/>
    </xf>
    <xf numFmtId="3" fontId="10" fillId="8" borderId="0" xfId="4" applyNumberFormat="1" applyFont="1" applyFill="1"/>
    <xf numFmtId="3" fontId="12" fillId="8" borderId="0" xfId="4" applyNumberFormat="1" applyFont="1" applyFill="1" applyBorder="1"/>
    <xf numFmtId="168" fontId="12" fillId="0" borderId="0" xfId="0" applyNumberFormat="1" applyFont="1" applyAlignment="1">
      <alignment horizontal="right"/>
    </xf>
    <xf numFmtId="172" fontId="12" fillId="8" borderId="0" xfId="0" applyNumberFormat="1" applyFont="1" applyFill="1" applyAlignment="1">
      <alignment horizontal="right"/>
    </xf>
    <xf numFmtId="42" fontId="0" fillId="8" borderId="0" xfId="38" applyNumberFormat="1" applyFont="1" applyFill="1" applyBorder="1"/>
    <xf numFmtId="0" fontId="2" fillId="0" borderId="0" xfId="0" applyFont="1"/>
    <xf numFmtId="0" fontId="85" fillId="0" borderId="0" xfId="0" applyFont="1" applyAlignment="1">
      <alignment horizontal="left"/>
    </xf>
    <xf numFmtId="0" fontId="2" fillId="0" borderId="0" xfId="24" applyFont="1"/>
    <xf numFmtId="0" fontId="82" fillId="0" borderId="52" xfId="0" applyFont="1" applyBorder="1" applyAlignment="1">
      <alignment horizontal="centerContinuous"/>
    </xf>
    <xf numFmtId="0" fontId="84" fillId="0" borderId="0" xfId="0" applyFont="1" applyAlignment="1">
      <alignment horizontal="left" vertical="center" indent="1"/>
    </xf>
    <xf numFmtId="0" fontId="2" fillId="0" borderId="0" xfId="0" applyFont="1" applyAlignment="1">
      <alignment horizontal="center" vertical="center" wrapText="1"/>
    </xf>
    <xf numFmtId="0" fontId="2" fillId="0" borderId="0" xfId="0" quotePrefix="1" applyFont="1"/>
    <xf numFmtId="0" fontId="2" fillId="0" borderId="0" xfId="0" applyFont="1" applyAlignment="1">
      <alignment horizontal="center" vertical="center"/>
    </xf>
    <xf numFmtId="0" fontId="2" fillId="0" borderId="3" xfId="0" quotePrefix="1" applyFont="1" applyBorder="1" applyAlignment="1">
      <alignment horizontal="center" vertical="center" wrapText="1"/>
    </xf>
    <xf numFmtId="0" fontId="2" fillId="0" borderId="3" xfId="0" applyFont="1" applyBorder="1" applyAlignment="1">
      <alignment horizontal="center" wrapText="1"/>
    </xf>
    <xf numFmtId="164" fontId="2" fillId="0" borderId="0" xfId="0" applyNumberFormat="1" applyFont="1"/>
    <xf numFmtId="0" fontId="2" fillId="0" borderId="0" xfId="0" applyFont="1" applyAlignment="1">
      <alignment horizontal="center"/>
    </xf>
    <xf numFmtId="0" fontId="2" fillId="0" borderId="0" xfId="0" applyFont="1" applyAlignment="1">
      <alignment horizontal="left" indent="1"/>
    </xf>
    <xf numFmtId="164" fontId="84" fillId="0" borderId="3" xfId="0" applyNumberFormat="1" applyFont="1" applyBorder="1"/>
    <xf numFmtId="164" fontId="2" fillId="0" borderId="0" xfId="0" applyNumberFormat="1" applyFont="1" applyAlignment="1">
      <alignment horizontal="center"/>
    </xf>
    <xf numFmtId="42" fontId="2" fillId="0" borderId="0" xfId="0" applyNumberFormat="1" applyFont="1"/>
    <xf numFmtId="0" fontId="2" fillId="0" borderId="0" xfId="4" applyNumberFormat="1" applyFont="1" applyFill="1" applyBorder="1" applyAlignment="1">
      <alignment horizontal="center"/>
    </xf>
    <xf numFmtId="167" fontId="2" fillId="8" borderId="0" xfId="2" applyNumberFormat="1" applyFont="1" applyFill="1"/>
    <xf numFmtId="164" fontId="2" fillId="8" borderId="0" xfId="4" applyNumberFormat="1" applyFont="1" applyFill="1"/>
    <xf numFmtId="0" fontId="2" fillId="0" borderId="3" xfId="0" applyFont="1" applyBorder="1"/>
    <xf numFmtId="167" fontId="2" fillId="0" borderId="0" xfId="2" applyNumberFormat="1" applyFont="1"/>
    <xf numFmtId="167" fontId="2" fillId="0" borderId="54" xfId="2" applyNumberFormat="1" applyFont="1" applyBorder="1"/>
    <xf numFmtId="15" fontId="2" fillId="0" borderId="0" xfId="0" quotePrefix="1" applyNumberFormat="1" applyFont="1"/>
    <xf numFmtId="164" fontId="2" fillId="8" borderId="0" xfId="0" applyNumberFormat="1" applyFont="1" applyFill="1"/>
    <xf numFmtId="167" fontId="2" fillId="0" borderId="2" xfId="2" applyNumberFormat="1" applyFont="1" applyBorder="1"/>
    <xf numFmtId="167" fontId="2" fillId="0" borderId="46" xfId="2" applyNumberFormat="1" applyFont="1" applyBorder="1"/>
    <xf numFmtId="177" fontId="2" fillId="8" borderId="0" xfId="4" applyNumberFormat="1" applyFont="1" applyFill="1"/>
    <xf numFmtId="167" fontId="2" fillId="0" borderId="50" xfId="2" applyNumberFormat="1" applyFont="1" applyBorder="1"/>
    <xf numFmtId="0" fontId="2" fillId="0" borderId="0" xfId="0" applyFont="1" applyAlignment="1">
      <alignment horizontal="left" vertical="center" wrapText="1" indent="1"/>
    </xf>
    <xf numFmtId="44" fontId="2" fillId="0" borderId="0" xfId="0" applyNumberFormat="1" applyFont="1"/>
    <xf numFmtId="0" fontId="2" fillId="0" borderId="0" xfId="0" applyFont="1" applyAlignment="1">
      <alignment horizontal="left" vertical="top" wrapText="1"/>
    </xf>
    <xf numFmtId="164" fontId="12" fillId="0" borderId="0" xfId="4" applyNumberFormat="1" applyFont="1" applyFill="1" applyBorder="1"/>
    <xf numFmtId="164" fontId="12" fillId="0" borderId="0" xfId="4" applyNumberFormat="1" applyFont="1" applyAlignment="1"/>
    <xf numFmtId="42" fontId="0" fillId="8" borderId="54" xfId="4" applyNumberFormat="1" applyFont="1" applyFill="1" applyBorder="1" applyAlignment="1"/>
    <xf numFmtId="0" fontId="80" fillId="0" borderId="0" xfId="0" applyFont="1"/>
    <xf numFmtId="0" fontId="98" fillId="0" borderId="0" xfId="0" applyFont="1" applyAlignment="1">
      <alignment horizontal="left"/>
    </xf>
    <xf numFmtId="0" fontId="84" fillId="0" borderId="0" xfId="0" applyFont="1" applyAlignment="1">
      <alignment horizontal="left"/>
    </xf>
    <xf numFmtId="0" fontId="79" fillId="0" borderId="0" xfId="47319" applyFont="1" applyAlignment="1">
      <alignment horizontal="left"/>
    </xf>
    <xf numFmtId="0" fontId="79" fillId="0" borderId="0" xfId="47319" applyFont="1"/>
    <xf numFmtId="0" fontId="79" fillId="0" borderId="0" xfId="47319" applyFont="1" applyAlignment="1">
      <alignment horizontal="center"/>
    </xf>
    <xf numFmtId="0" fontId="84" fillId="0" borderId="0" xfId="0" quotePrefix="1" applyFont="1" applyAlignment="1">
      <alignment horizontal="left"/>
    </xf>
    <xf numFmtId="0" fontId="2" fillId="0" borderId="0" xfId="47320"/>
    <xf numFmtId="0" fontId="2" fillId="0" borderId="0" xfId="47320" applyAlignment="1">
      <alignment horizontal="center"/>
    </xf>
    <xf numFmtId="0" fontId="2" fillId="0" borderId="0" xfId="47320" applyAlignment="1">
      <alignment horizontal="left"/>
    </xf>
    <xf numFmtId="0" fontId="82" fillId="0" borderId="0" xfId="47320" applyFont="1"/>
    <xf numFmtId="0" fontId="82" fillId="0" borderId="0" xfId="47320" applyFont="1" applyAlignment="1">
      <alignment horizontal="left"/>
    </xf>
    <xf numFmtId="0" fontId="99" fillId="0" borderId="0" xfId="47320" applyFont="1"/>
    <xf numFmtId="0" fontId="82" fillId="0" borderId="0" xfId="47320" applyFont="1" applyAlignment="1">
      <alignment horizontal="center"/>
    </xf>
    <xf numFmtId="0" fontId="79" fillId="0" borderId="0" xfId="47320" applyFont="1"/>
    <xf numFmtId="0" fontId="84" fillId="0" borderId="3" xfId="0" applyFont="1" applyBorder="1" applyAlignment="1">
      <alignment horizontal="center" wrapText="1"/>
    </xf>
    <xf numFmtId="0" fontId="84" fillId="0" borderId="3" xfId="0" applyFont="1" applyBorder="1" applyAlignment="1">
      <alignment horizontal="left" wrapText="1"/>
    </xf>
    <xf numFmtId="0" fontId="85" fillId="0" borderId="3" xfId="0" applyFont="1" applyBorder="1" applyAlignment="1">
      <alignment horizontal="center" wrapText="1"/>
    </xf>
    <xf numFmtId="0" fontId="93" fillId="0" borderId="0" xfId="47320" applyFont="1" applyAlignment="1">
      <alignment horizontal="left"/>
    </xf>
    <xf numFmtId="0" fontId="84" fillId="0" borderId="0" xfId="0" applyFont="1" applyAlignment="1">
      <alignment horizontal="left" wrapText="1" indent="1"/>
    </xf>
    <xf numFmtId="0" fontId="84" fillId="0" borderId="0" xfId="0" applyFont="1" applyAlignment="1">
      <alignment horizontal="center" wrapText="1"/>
    </xf>
    <xf numFmtId="0" fontId="93" fillId="0" borderId="0" xfId="47320" applyFont="1" applyAlignment="1">
      <alignment horizontal="center" wrapText="1"/>
    </xf>
    <xf numFmtId="0" fontId="86" fillId="0" borderId="0" xfId="47320" applyFont="1"/>
    <xf numFmtId="0" fontId="84" fillId="0" borderId="0" xfId="0" applyFont="1" applyAlignment="1">
      <alignment horizontal="left" wrapText="1"/>
    </xf>
    <xf numFmtId="0" fontId="90" fillId="0" borderId="0" xfId="0" applyFont="1"/>
    <xf numFmtId="42" fontId="2" fillId="0" borderId="0" xfId="4" applyNumberFormat="1" applyFont="1"/>
    <xf numFmtId="42" fontId="2" fillId="8" borderId="0" xfId="4" applyNumberFormat="1" applyFont="1" applyFill="1"/>
    <xf numFmtId="10" fontId="2" fillId="0" borderId="0" xfId="1" applyNumberFormat="1" applyFont="1" applyAlignment="1">
      <alignment horizontal="right"/>
    </xf>
    <xf numFmtId="164" fontId="2" fillId="0" borderId="0" xfId="4" applyNumberFormat="1" applyFont="1"/>
    <xf numFmtId="167" fontId="2" fillId="0" borderId="0" xfId="0" applyNumberFormat="1" applyFont="1"/>
    <xf numFmtId="164" fontId="84" fillId="0" borderId="0" xfId="0" applyNumberFormat="1" applyFont="1"/>
    <xf numFmtId="10" fontId="2" fillId="0" borderId="0" xfId="1" applyNumberFormat="1" applyFont="1" applyFill="1" applyBorder="1" applyAlignment="1">
      <alignment horizontal="right"/>
    </xf>
    <xf numFmtId="42" fontId="2" fillId="0" borderId="0" xfId="4" applyNumberFormat="1" applyFont="1" applyFill="1" applyBorder="1"/>
    <xf numFmtId="10" fontId="2" fillId="0" borderId="0" xfId="1" applyNumberFormat="1" applyFont="1" applyFill="1" applyBorder="1"/>
    <xf numFmtId="164" fontId="90" fillId="0" borderId="0" xfId="0" applyNumberFormat="1" applyFont="1"/>
    <xf numFmtId="173" fontId="2" fillId="0" borderId="0" xfId="1" applyNumberFormat="1" applyFont="1" applyFill="1" applyBorder="1" applyAlignment="1">
      <alignment horizontal="right"/>
    </xf>
    <xf numFmtId="164" fontId="2" fillId="0" borderId="0" xfId="4" applyNumberFormat="1" applyFont="1" applyFill="1" applyBorder="1"/>
    <xf numFmtId="164" fontId="2" fillId="0" borderId="0" xfId="4" applyNumberFormat="1" applyFont="1" applyFill="1"/>
    <xf numFmtId="164" fontId="0" fillId="0" borderId="0" xfId="16" applyNumberFormat="1" applyFont="1"/>
    <xf numFmtId="42" fontId="84" fillId="0" borderId="50" xfId="0" applyNumberFormat="1" applyFont="1" applyBorder="1"/>
    <xf numFmtId="42" fontId="84" fillId="0" borderId="0" xfId="0" applyNumberFormat="1" applyFont="1"/>
    <xf numFmtId="0" fontId="2" fillId="0" borderId="0" xfId="0" applyFont="1" applyAlignment="1">
      <alignment horizontal="right"/>
    </xf>
    <xf numFmtId="164" fontId="2" fillId="0" borderId="0" xfId="0" applyNumberFormat="1" applyFont="1" applyAlignment="1">
      <alignment horizontal="right"/>
    </xf>
    <xf numFmtId="167" fontId="2" fillId="0" borderId="0" xfId="2" applyNumberFormat="1" applyFont="1" applyFill="1"/>
    <xf numFmtId="0" fontId="84" fillId="0" borderId="0" xfId="0" applyFont="1" applyAlignment="1">
      <alignment horizontal="right"/>
    </xf>
    <xf numFmtId="164" fontId="79" fillId="0" borderId="0" xfId="47321" applyNumberFormat="1" applyFont="1" applyFill="1" applyBorder="1" applyProtection="1">
      <protection locked="0"/>
    </xf>
    <xf numFmtId="167" fontId="2" fillId="0" borderId="2" xfId="2" applyNumberFormat="1" applyFont="1" applyFill="1" applyBorder="1"/>
    <xf numFmtId="167" fontId="2" fillId="0" borderId="50" xfId="2" applyNumberFormat="1" applyFont="1" applyFill="1" applyBorder="1"/>
    <xf numFmtId="0" fontId="79" fillId="0" borderId="0" xfId="47320" applyFont="1" applyAlignment="1">
      <alignment horizontal="left"/>
    </xf>
    <xf numFmtId="0" fontId="79" fillId="0" borderId="0" xfId="47320" applyFont="1" applyAlignment="1">
      <alignment horizontal="center" vertical="center"/>
    </xf>
    <xf numFmtId="164" fontId="2" fillId="0" borderId="0" xfId="47320" applyNumberFormat="1"/>
    <xf numFmtId="0" fontId="2" fillId="0" borderId="0" xfId="47320" applyAlignment="1">
      <alignment horizontal="center" vertical="center"/>
    </xf>
    <xf numFmtId="0" fontId="66" fillId="3" borderId="0" xfId="0" applyFont="1" applyFill="1" applyAlignment="1">
      <alignment horizontal="left"/>
    </xf>
    <xf numFmtId="0" fontId="79" fillId="3" borderId="0" xfId="0" applyFont="1" applyFill="1" applyAlignment="1">
      <alignment horizontal="center"/>
    </xf>
    <xf numFmtId="15" fontId="2" fillId="8" borderId="0" xfId="0" quotePrefix="1" applyNumberFormat="1" applyFont="1" applyFill="1"/>
    <xf numFmtId="37" fontId="79" fillId="4" borderId="0" xfId="24" applyNumberFormat="1" applyFill="1"/>
    <xf numFmtId="175" fontId="0" fillId="8" borderId="52" xfId="7" applyNumberFormat="1" applyFont="1" applyFill="1" applyBorder="1" applyAlignment="1" applyProtection="1">
      <alignment horizontal="left" vertical="center"/>
      <protection locked="0"/>
    </xf>
    <xf numFmtId="175" fontId="0" fillId="8" borderId="45" xfId="7" applyNumberFormat="1" applyFont="1" applyFill="1" applyBorder="1" applyAlignment="1" applyProtection="1">
      <alignment vertical="center" wrapText="1"/>
      <protection locked="0"/>
    </xf>
    <xf numFmtId="37" fontId="0" fillId="0" borderId="1" xfId="4" applyNumberFormat="1" applyFont="1" applyFill="1" applyBorder="1" applyAlignment="1">
      <alignment horizontal="center"/>
    </xf>
    <xf numFmtId="37" fontId="0" fillId="0" borderId="0" xfId="0" applyNumberFormat="1" applyAlignment="1">
      <alignment horizontal="center"/>
    </xf>
    <xf numFmtId="37" fontId="0" fillId="0" borderId="6" xfId="0" applyNumberFormat="1" applyBorder="1" applyAlignment="1">
      <alignment horizontal="center"/>
    </xf>
    <xf numFmtId="175" fontId="2" fillId="8" borderId="52" xfId="7" applyNumberFormat="1" applyFont="1" applyFill="1" applyBorder="1" applyAlignment="1" applyProtection="1">
      <alignment vertical="center"/>
      <protection locked="0"/>
    </xf>
    <xf numFmtId="0" fontId="80" fillId="0" borderId="0" xfId="25" applyFont="1"/>
    <xf numFmtId="175" fontId="2" fillId="8" borderId="53" xfId="7" applyNumberFormat="1" applyFont="1" applyFill="1" applyBorder="1" applyAlignment="1" applyProtection="1">
      <alignment vertical="center"/>
      <protection locked="0"/>
    </xf>
    <xf numFmtId="175" fontId="2" fillId="8" borderId="45" xfId="7" applyNumberFormat="1" applyFont="1" applyFill="1" applyBorder="1" applyAlignment="1" applyProtection="1">
      <alignment vertical="center"/>
      <protection locked="0"/>
    </xf>
    <xf numFmtId="164" fontId="2" fillId="8" borderId="45" xfId="31" applyNumberFormat="1" applyFont="1" applyFill="1" applyBorder="1" applyAlignment="1">
      <alignment vertical="center"/>
    </xf>
    <xf numFmtId="175" fontId="2" fillId="8" borderId="45" xfId="7" applyNumberFormat="1" applyFont="1" applyFill="1" applyBorder="1" applyAlignment="1" applyProtection="1">
      <alignment vertical="center" wrapText="1"/>
      <protection locked="0"/>
    </xf>
    <xf numFmtId="175" fontId="2" fillId="8" borderId="53" xfId="7" applyNumberFormat="1" applyFont="1" applyFill="1" applyBorder="1" applyAlignment="1" applyProtection="1">
      <alignment horizontal="left" vertical="center"/>
      <protection locked="0"/>
    </xf>
    <xf numFmtId="177" fontId="36" fillId="0" borderId="0" xfId="0" applyNumberFormat="1" applyFont="1"/>
    <xf numFmtId="0" fontId="182" fillId="8" borderId="0" xfId="25" applyFont="1" applyFill="1"/>
    <xf numFmtId="0" fontId="182" fillId="0" borderId="0" xfId="0" applyFont="1" applyAlignment="1">
      <alignment horizontal="center"/>
    </xf>
    <xf numFmtId="0" fontId="182" fillId="0" borderId="0" xfId="0" applyFont="1" applyAlignment="1">
      <alignment horizontal="center" vertical="top"/>
    </xf>
    <xf numFmtId="3" fontId="10" fillId="8" borderId="0" xfId="4" applyNumberFormat="1" applyFont="1" applyFill="1" applyBorder="1" applyAlignment="1"/>
    <xf numFmtId="164" fontId="12" fillId="8" borderId="3" xfId="4" applyNumberFormat="1" applyFont="1" applyFill="1" applyBorder="1"/>
    <xf numFmtId="3" fontId="0" fillId="8" borderId="0" xfId="0" applyNumberFormat="1" applyFill="1" applyAlignment="1">
      <alignment horizontal="center"/>
    </xf>
    <xf numFmtId="37" fontId="74" fillId="8" borderId="0" xfId="0" applyNumberFormat="1" applyFont="1" applyFill="1" applyAlignment="1">
      <alignment horizontal="center"/>
    </xf>
    <xf numFmtId="3" fontId="74" fillId="8" borderId="6" xfId="0" applyNumberFormat="1" applyFont="1" applyFill="1" applyBorder="1" applyAlignment="1">
      <alignment horizontal="center"/>
    </xf>
    <xf numFmtId="10" fontId="0" fillId="8" borderId="13" xfId="1" applyNumberFormat="1" applyFont="1" applyFill="1" applyBorder="1" applyAlignment="1">
      <alignment horizontal="center"/>
    </xf>
    <xf numFmtId="3" fontId="0" fillId="8" borderId="6" xfId="0" applyNumberFormat="1" applyFill="1" applyBorder="1" applyAlignment="1">
      <alignment horizontal="center"/>
    </xf>
    <xf numFmtId="3" fontId="74" fillId="8" borderId="0" xfId="0" applyNumberFormat="1" applyFont="1" applyFill="1" applyAlignment="1">
      <alignment horizontal="center"/>
    </xf>
    <xf numFmtId="0" fontId="17" fillId="4" borderId="60" xfId="0" applyFont="1" applyFill="1" applyBorder="1" applyAlignment="1">
      <alignment horizontal="center" wrapText="1"/>
    </xf>
    <xf numFmtId="0" fontId="17" fillId="4" borderId="61" xfId="0" applyFont="1" applyFill="1" applyBorder="1" applyAlignment="1">
      <alignment horizontal="center" wrapText="1"/>
    </xf>
    <xf numFmtId="4" fontId="12" fillId="0" borderId="0" xfId="0" applyNumberFormat="1" applyFont="1" applyAlignment="1">
      <alignment horizontal="right"/>
    </xf>
    <xf numFmtId="0" fontId="0" fillId="0" borderId="45" xfId="0" applyBorder="1"/>
    <xf numFmtId="172" fontId="36" fillId="0" borderId="6" xfId="0" applyNumberFormat="1" applyFont="1" applyBorder="1"/>
    <xf numFmtId="0" fontId="0" fillId="0" borderId="1" xfId="0" applyBorder="1" applyAlignment="1">
      <alignment horizontal="left" wrapText="1"/>
    </xf>
    <xf numFmtId="9" fontId="79" fillId="0" borderId="6" xfId="1" applyFont="1" applyFill="1" applyBorder="1" applyAlignment="1">
      <alignment horizontal="left" vertical="top"/>
    </xf>
    <xf numFmtId="0" fontId="9" fillId="0" borderId="0" xfId="35" applyFont="1" applyAlignment="1">
      <alignment horizontal="center" wrapText="1"/>
    </xf>
    <xf numFmtId="164" fontId="0" fillId="0" borderId="0" xfId="0" applyNumberFormat="1" applyAlignment="1">
      <alignment horizontal="left"/>
    </xf>
    <xf numFmtId="167" fontId="0" fillId="0" borderId="0" xfId="0" applyNumberFormat="1" applyAlignment="1">
      <alignment horizontal="center"/>
    </xf>
    <xf numFmtId="164" fontId="0" fillId="0" borderId="0" xfId="0" applyNumberFormat="1" applyAlignment="1">
      <alignment horizontal="center"/>
    </xf>
    <xf numFmtId="172" fontId="0" fillId="0" borderId="0" xfId="0" applyNumberFormat="1"/>
    <xf numFmtId="0" fontId="0" fillId="8" borderId="0" xfId="0" applyFill="1" applyAlignment="1">
      <alignment horizontal="center"/>
    </xf>
    <xf numFmtId="164" fontId="0" fillId="8" borderId="3" xfId="0" applyNumberFormat="1" applyFill="1" applyBorder="1"/>
    <xf numFmtId="0" fontId="0" fillId="0" borderId="0" xfId="0" quotePrefix="1"/>
    <xf numFmtId="164" fontId="0" fillId="0" borderId="0" xfId="0" applyNumberFormat="1" applyAlignment="1">
      <alignment horizontal="right"/>
    </xf>
    <xf numFmtId="0" fontId="0" fillId="8" borderId="3" xfId="0" applyFill="1" applyBorder="1" applyAlignment="1">
      <alignment horizontal="center"/>
    </xf>
    <xf numFmtId="167" fontId="0" fillId="8" borderId="0" xfId="2" applyNumberFormat="1" applyFont="1" applyFill="1" applyAlignment="1">
      <alignment horizontal="center"/>
    </xf>
    <xf numFmtId="167" fontId="0" fillId="0" borderId="3" xfId="2" applyNumberFormat="1" applyFont="1" applyFill="1" applyBorder="1" applyAlignment="1">
      <alignment horizontal="center"/>
    </xf>
    <xf numFmtId="172" fontId="0" fillId="0" borderId="0" xfId="1" applyNumberFormat="1" applyFont="1" applyAlignment="1">
      <alignment horizontal="center"/>
    </xf>
    <xf numFmtId="172" fontId="0" fillId="0" borderId="0" xfId="0" applyNumberFormat="1" applyAlignment="1">
      <alignment horizontal="center"/>
    </xf>
    <xf numFmtId="0" fontId="0" fillId="0" borderId="12" xfId="0" applyBorder="1" applyAlignment="1">
      <alignment horizontal="center"/>
    </xf>
    <xf numFmtId="164" fontId="0" fillId="0" borderId="0" xfId="4" applyNumberFormat="1" applyFont="1" applyFill="1" applyBorder="1" applyAlignment="1">
      <alignment horizontal="center" wrapText="1"/>
    </xf>
    <xf numFmtId="3" fontId="0" fillId="8" borderId="0" xfId="0" applyNumberFormat="1" applyFill="1"/>
    <xf numFmtId="43" fontId="0" fillId="0" borderId="0" xfId="4" applyFont="1"/>
    <xf numFmtId="3" fontId="0" fillId="8" borderId="3" xfId="0" applyNumberFormat="1" applyFill="1" applyBorder="1"/>
    <xf numFmtId="164" fontId="0" fillId="0" borderId="3" xfId="0" applyNumberFormat="1" applyBorder="1"/>
    <xf numFmtId="43" fontId="0" fillId="0" borderId="0" xfId="4" applyFont="1" applyBorder="1"/>
    <xf numFmtId="167" fontId="0" fillId="0" borderId="0" xfId="2" applyNumberFormat="1" applyFont="1" applyFill="1"/>
    <xf numFmtId="0" fontId="0" fillId="0" borderId="0" xfId="2" applyNumberFormat="1" applyFont="1" applyFill="1" applyAlignment="1">
      <alignment horizontal="left"/>
    </xf>
    <xf numFmtId="167" fontId="0" fillId="0" borderId="0" xfId="2" applyNumberFormat="1" applyFont="1" applyFill="1" applyBorder="1" applyAlignment="1">
      <alignment horizontal="center"/>
    </xf>
    <xf numFmtId="167" fontId="9" fillId="0" borderId="0" xfId="0" applyNumberFormat="1" applyFont="1"/>
    <xf numFmtId="167" fontId="9" fillId="0" borderId="0" xfId="0" applyNumberFormat="1" applyFont="1" applyAlignment="1">
      <alignment horizontal="center" wrapText="1"/>
    </xf>
    <xf numFmtId="44" fontId="0" fillId="0" borderId="0" xfId="2" applyFont="1" applyBorder="1" applyAlignment="1">
      <alignment horizontal="center"/>
    </xf>
    <xf numFmtId="167" fontId="0" fillId="0" borderId="0" xfId="4" applyNumberFormat="1" applyFont="1" applyFill="1" applyBorder="1" applyAlignment="1">
      <alignment horizontal="center" wrapText="1"/>
    </xf>
    <xf numFmtId="43" fontId="0" fillId="0" borderId="0" xfId="4" applyFont="1" applyBorder="1" applyAlignment="1">
      <alignment horizontal="center"/>
    </xf>
    <xf numFmtId="43" fontId="0" fillId="0" borderId="0" xfId="4" applyFont="1" applyFill="1" applyBorder="1" applyAlignment="1">
      <alignment horizontal="center"/>
    </xf>
    <xf numFmtId="43" fontId="9" fillId="0" borderId="0" xfId="0" applyNumberFormat="1" applyFont="1"/>
    <xf numFmtId="37" fontId="9" fillId="0" borderId="0" xfId="0" applyNumberFormat="1" applyFont="1"/>
    <xf numFmtId="2" fontId="0" fillId="0" borderId="0" xfId="0" applyNumberFormat="1" applyAlignment="1">
      <alignment horizontal="right"/>
    </xf>
    <xf numFmtId="0" fontId="20" fillId="0" borderId="0" xfId="0" applyFont="1"/>
    <xf numFmtId="0" fontId="74" fillId="8" borderId="0" xfId="0" applyFont="1" applyFill="1" applyAlignment="1">
      <alignment horizontal="center"/>
    </xf>
    <xf numFmtId="3" fontId="74" fillId="8" borderId="51" xfId="0" applyNumberFormat="1" applyFont="1" applyFill="1" applyBorder="1" applyAlignment="1">
      <alignment horizontal="center"/>
    </xf>
    <xf numFmtId="37" fontId="74" fillId="8" borderId="13" xfId="0" applyNumberFormat="1" applyFont="1" applyFill="1" applyBorder="1" applyAlignment="1">
      <alignment horizontal="center"/>
    </xf>
    <xf numFmtId="0" fontId="0" fillId="8" borderId="1" xfId="0" applyFill="1" applyBorder="1" applyAlignment="1">
      <alignment horizontal="center"/>
    </xf>
    <xf numFmtId="164" fontId="74" fillId="8" borderId="0" xfId="4" applyNumberFormat="1" applyFont="1" applyFill="1" applyBorder="1"/>
    <xf numFmtId="164" fontId="0" fillId="8" borderId="15" xfId="4" applyNumberFormat="1" applyFont="1" applyFill="1" applyBorder="1"/>
    <xf numFmtId="37" fontId="74" fillId="8" borderId="6" xfId="0" applyNumberFormat="1" applyFont="1" applyFill="1" applyBorder="1" applyAlignment="1">
      <alignment horizontal="center"/>
    </xf>
    <xf numFmtId="176" fontId="74" fillId="8" borderId="13" xfId="4" applyNumberFormat="1" applyFont="1" applyFill="1" applyBorder="1" applyAlignment="1">
      <alignment horizontal="center"/>
    </xf>
    <xf numFmtId="2" fontId="0" fillId="8" borderId="0" xfId="0" applyNumberFormat="1" applyFill="1" applyAlignment="1">
      <alignment horizontal="center"/>
    </xf>
    <xf numFmtId="164" fontId="12" fillId="8" borderId="0" xfId="4" applyNumberFormat="1" applyFont="1" applyFill="1" applyBorder="1" applyAlignment="1"/>
    <xf numFmtId="164" fontId="12" fillId="8" borderId="0" xfId="4" applyNumberFormat="1" applyFont="1" applyFill="1" applyAlignment="1"/>
    <xf numFmtId="164" fontId="12" fillId="8" borderId="3" xfId="4" applyNumberFormat="1" applyFont="1" applyFill="1" applyBorder="1" applyAlignment="1"/>
    <xf numFmtId="10" fontId="18" fillId="8" borderId="0" xfId="0" applyNumberFormat="1" applyFont="1" applyFill="1" applyAlignment="1">
      <alignment horizontal="right"/>
    </xf>
    <xf numFmtId="10" fontId="12" fillId="8" borderId="0" xfId="0" applyNumberFormat="1" applyFont="1" applyFill="1" applyAlignment="1">
      <alignment horizontal="right"/>
    </xf>
    <xf numFmtId="0" fontId="2" fillId="0" borderId="0" xfId="0" applyFont="1" applyAlignment="1">
      <alignment wrapText="1"/>
    </xf>
    <xf numFmtId="0" fontId="183" fillId="77" borderId="0" xfId="0" applyFont="1" applyFill="1"/>
    <xf numFmtId="0" fontId="184" fillId="77" borderId="0" xfId="0" applyFont="1" applyFill="1"/>
    <xf numFmtId="0" fontId="184" fillId="77" borderId="0" xfId="0" applyFont="1" applyFill="1" applyAlignment="1">
      <alignment horizontal="center"/>
    </xf>
    <xf numFmtId="0" fontId="183" fillId="77" borderId="0" xfId="0" applyFont="1" applyFill="1" applyAlignment="1">
      <alignment horizontal="left"/>
    </xf>
    <xf numFmtId="0" fontId="184" fillId="77" borderId="0" xfId="0" applyFont="1" applyFill="1" applyAlignment="1">
      <alignment horizontal="left"/>
    </xf>
    <xf numFmtId="3" fontId="0" fillId="8" borderId="0" xfId="0" applyNumberFormat="1" applyFill="1" applyAlignment="1">
      <alignment horizontal="right" wrapText="1"/>
    </xf>
    <xf numFmtId="0" fontId="39" fillId="8" borderId="7" xfId="0" applyFont="1" applyFill="1" applyBorder="1" applyAlignment="1">
      <alignment horizontal="center"/>
    </xf>
    <xf numFmtId="0" fontId="39" fillId="8" borderId="8" xfId="0" applyFont="1" applyFill="1" applyBorder="1" applyAlignment="1">
      <alignment horizontal="center"/>
    </xf>
    <xf numFmtId="0" fontId="39" fillId="8" borderId="9" xfId="0" applyFont="1" applyFill="1" applyBorder="1" applyAlignment="1">
      <alignment horizontal="center"/>
    </xf>
    <xf numFmtId="0" fontId="69" fillId="0" borderId="0" xfId="0" applyFont="1"/>
    <xf numFmtId="9" fontId="74" fillId="8" borderId="0" xfId="1" applyFont="1" applyFill="1" applyBorder="1" applyAlignment="1">
      <alignment horizontal="center"/>
    </xf>
    <xf numFmtId="172" fontId="10" fillId="0" borderId="50" xfId="1" applyNumberFormat="1" applyFont="1" applyBorder="1" applyAlignment="1">
      <alignment horizontal="right"/>
    </xf>
    <xf numFmtId="172" fontId="36" fillId="8" borderId="6" xfId="0" applyNumberFormat="1" applyFont="1" applyFill="1" applyBorder="1"/>
    <xf numFmtId="164" fontId="79" fillId="8" borderId="0" xfId="4" applyNumberFormat="1" applyFont="1" applyFill="1" applyAlignment="1">
      <alignment horizontal="right"/>
    </xf>
    <xf numFmtId="0" fontId="29" fillId="0" borderId="0" xfId="0" applyFont="1" applyAlignment="1">
      <alignment vertical="top" wrapText="1"/>
    </xf>
    <xf numFmtId="37" fontId="0" fillId="8" borderId="0" xfId="0" applyNumberFormat="1" applyFill="1" applyAlignment="1">
      <alignment horizontal="right"/>
    </xf>
    <xf numFmtId="164" fontId="0" fillId="8" borderId="0" xfId="4" applyNumberFormat="1" applyFont="1" applyFill="1" applyAlignment="1">
      <alignment horizontal="right"/>
    </xf>
    <xf numFmtId="43" fontId="0" fillId="0" borderId="0" xfId="4" applyFont="1" applyAlignment="1">
      <alignment horizontal="right"/>
    </xf>
    <xf numFmtId="0" fontId="98" fillId="0" borderId="0" xfId="0" applyFont="1" applyAlignment="1">
      <alignment horizontal="centerContinuous"/>
    </xf>
    <xf numFmtId="0" fontId="99" fillId="11" borderId="0" xfId="0" applyFont="1" applyFill="1" applyAlignment="1">
      <alignment horizontal="centerContinuous"/>
    </xf>
    <xf numFmtId="0" fontId="2" fillId="0" borderId="0" xfId="0" applyFont="1" applyAlignment="1">
      <alignment horizontal="centerContinuous"/>
    </xf>
    <xf numFmtId="0" fontId="2" fillId="0" borderId="0" xfId="24" applyFont="1" applyAlignment="1">
      <alignment horizontal="centerContinuous"/>
    </xf>
    <xf numFmtId="0" fontId="0" fillId="0" borderId="0" xfId="32" applyFont="1"/>
    <xf numFmtId="164" fontId="0" fillId="0" borderId="0" xfId="4" applyNumberFormat="1" applyFont="1" applyFill="1"/>
    <xf numFmtId="167" fontId="0" fillId="8" borderId="0" xfId="0" applyNumberFormat="1" applyFill="1"/>
    <xf numFmtId="0" fontId="73" fillId="0" borderId="0" xfId="0" applyFont="1" applyAlignment="1">
      <alignment horizontal="center"/>
    </xf>
    <xf numFmtId="0" fontId="185" fillId="0" borderId="0" xfId="0" applyFont="1"/>
    <xf numFmtId="0" fontId="185" fillId="0" borderId="0" xfId="0" applyFont="1" applyAlignment="1">
      <alignment horizontal="center"/>
    </xf>
    <xf numFmtId="3" fontId="185" fillId="0" borderId="0" xfId="0" applyNumberFormat="1" applyFont="1" applyAlignment="1">
      <alignment horizontal="left"/>
    </xf>
    <xf numFmtId="3" fontId="73" fillId="0" borderId="0" xfId="0" applyNumberFormat="1" applyFont="1" applyAlignment="1">
      <alignment horizontal="center"/>
    </xf>
    <xf numFmtId="0" fontId="185" fillId="0" borderId="0" xfId="0" applyFont="1" applyAlignment="1">
      <alignment horizontal="left"/>
    </xf>
    <xf numFmtId="0" fontId="2" fillId="0" borderId="0" xfId="47324" applyFont="1"/>
    <xf numFmtId="0" fontId="84" fillId="0" borderId="0" xfId="47324" applyFont="1" applyAlignment="1">
      <alignment horizontal="center"/>
    </xf>
    <xf numFmtId="0" fontId="2" fillId="0" borderId="0" xfId="47324" applyFont="1" applyAlignment="1">
      <alignment wrapText="1"/>
    </xf>
    <xf numFmtId="0" fontId="186" fillId="0" borderId="0" xfId="47324" applyFont="1" applyAlignment="1">
      <alignment horizontal="center" wrapText="1"/>
    </xf>
    <xf numFmtId="0" fontId="2" fillId="0" borderId="0" xfId="47324" applyFont="1" applyAlignment="1">
      <alignment horizontal="center" wrapText="1"/>
    </xf>
    <xf numFmtId="0" fontId="2" fillId="0" borderId="0" xfId="47324" applyFont="1" applyAlignment="1">
      <alignment horizontal="left" indent="1"/>
    </xf>
    <xf numFmtId="164" fontId="2" fillId="8" borderId="0" xfId="47325" applyNumberFormat="1" applyFont="1" applyFill="1"/>
    <xf numFmtId="164" fontId="2" fillId="0" borderId="0" xfId="47325" applyNumberFormat="1" applyFont="1" applyFill="1"/>
    <xf numFmtId="164" fontId="2" fillId="0" borderId="0" xfId="47324" applyNumberFormat="1" applyFont="1"/>
    <xf numFmtId="0" fontId="2" fillId="0" borderId="0" xfId="47324" applyFont="1" applyAlignment="1">
      <alignment horizontal="center"/>
    </xf>
    <xf numFmtId="164" fontId="2" fillId="0" borderId="0" xfId="47325" applyNumberFormat="1" applyFont="1" applyFill="1" applyBorder="1"/>
    <xf numFmtId="3" fontId="79" fillId="0" borderId="0" xfId="47324" applyNumberFormat="1" applyFont="1" applyAlignment="1">
      <alignment horizontal="center"/>
    </xf>
    <xf numFmtId="3" fontId="12" fillId="0" borderId="0" xfId="47324" applyNumberFormat="1" applyFont="1" applyAlignment="1">
      <alignment horizontal="center"/>
    </xf>
    <xf numFmtId="164" fontId="2" fillId="0" borderId="3" xfId="47325" applyNumberFormat="1" applyFont="1" applyFill="1" applyBorder="1"/>
    <xf numFmtId="164" fontId="2" fillId="0" borderId="0" xfId="47325" applyNumberFormat="1" applyFont="1"/>
    <xf numFmtId="0" fontId="2" fillId="9" borderId="0" xfId="47324" applyFont="1" applyFill="1"/>
    <xf numFmtId="164" fontId="2" fillId="0" borderId="0" xfId="47325" applyNumberFormat="1" applyFont="1" applyAlignment="1">
      <alignment horizontal="center"/>
    </xf>
    <xf numFmtId="0" fontId="2" fillId="0" borderId="3" xfId="47324" applyFont="1" applyBorder="1" applyAlignment="1">
      <alignment wrapText="1"/>
    </xf>
    <xf numFmtId="0" fontId="187" fillId="0" borderId="0" xfId="47324" applyFont="1" applyAlignment="1">
      <alignment horizontal="left"/>
    </xf>
    <xf numFmtId="0" fontId="2" fillId="0" borderId="0" xfId="47324" applyFont="1" applyAlignment="1">
      <alignment horizontal="left"/>
    </xf>
    <xf numFmtId="0" fontId="2" fillId="0" borderId="3" xfId="47324" applyFont="1" applyBorder="1" applyAlignment="1">
      <alignment horizontal="left"/>
    </xf>
    <xf numFmtId="0" fontId="187" fillId="0" borderId="0" xfId="47324" applyFont="1" applyAlignment="1">
      <alignment horizontal="left" wrapText="1"/>
    </xf>
    <xf numFmtId="164" fontId="2" fillId="0" borderId="0" xfId="47325" applyNumberFormat="1" applyFont="1" applyFill="1" applyAlignment="1">
      <alignment horizontal="left"/>
    </xf>
    <xf numFmtId="164" fontId="187" fillId="0" borderId="0" xfId="47325" applyNumberFormat="1" applyFont="1" applyFill="1" applyAlignment="1">
      <alignment horizontal="left"/>
    </xf>
    <xf numFmtId="164" fontId="187" fillId="0" borderId="0" xfId="47325" applyNumberFormat="1" applyFont="1" applyFill="1" applyBorder="1" applyAlignment="1">
      <alignment horizontal="left"/>
    </xf>
    <xf numFmtId="164" fontId="2" fillId="0" borderId="0" xfId="47325" applyNumberFormat="1" applyFont="1" applyFill="1" applyBorder="1" applyAlignment="1">
      <alignment horizontal="left"/>
    </xf>
    <xf numFmtId="0" fontId="2" fillId="0" borderId="3" xfId="47324" applyFont="1" applyBorder="1" applyAlignment="1">
      <alignment horizontal="left" wrapText="1"/>
    </xf>
    <xf numFmtId="0" fontId="2" fillId="0" borderId="0" xfId="47324" applyFont="1" applyAlignment="1">
      <alignment horizontal="left" wrapText="1"/>
    </xf>
    <xf numFmtId="164" fontId="2" fillId="0" borderId="0" xfId="47324" applyNumberFormat="1" applyFont="1" applyAlignment="1">
      <alignment horizontal="left"/>
    </xf>
    <xf numFmtId="0" fontId="2" fillId="0" borderId="3" xfId="47324" applyFont="1" applyBorder="1"/>
    <xf numFmtId="164" fontId="2" fillId="0" borderId="0" xfId="47325" applyNumberFormat="1" applyFont="1" applyAlignment="1">
      <alignment horizontal="left"/>
    </xf>
    <xf numFmtId="3" fontId="0" fillId="8" borderId="13" xfId="0" applyNumberFormat="1" applyFill="1" applyBorder="1" applyAlignment="1">
      <alignment horizontal="center"/>
    </xf>
    <xf numFmtId="0" fontId="0" fillId="0" borderId="2" xfId="0" applyBorder="1"/>
    <xf numFmtId="0" fontId="0" fillId="0" borderId="2" xfId="0" applyBorder="1" applyAlignment="1">
      <alignment horizontal="left"/>
    </xf>
    <xf numFmtId="0" fontId="0" fillId="0" borderId="57" xfId="0" applyBorder="1" applyAlignment="1">
      <alignment horizontal="left"/>
    </xf>
    <xf numFmtId="0" fontId="0" fillId="0" borderId="64" xfId="0" applyBorder="1" applyAlignment="1">
      <alignment horizontal="left"/>
    </xf>
    <xf numFmtId="0" fontId="80" fillId="0" borderId="2" xfId="0" applyFont="1" applyBorder="1"/>
    <xf numFmtId="0" fontId="73" fillId="0" borderId="2" xfId="0" applyFont="1" applyBorder="1" applyAlignment="1">
      <alignment horizontal="center"/>
    </xf>
    <xf numFmtId="0" fontId="17" fillId="4" borderId="65" xfId="0" applyFont="1" applyFill="1" applyBorder="1" applyAlignment="1">
      <alignment horizontal="center"/>
    </xf>
    <xf numFmtId="0" fontId="80" fillId="0" borderId="17" xfId="0" applyFont="1" applyBorder="1"/>
    <xf numFmtId="0" fontId="0" fillId="0" borderId="5" xfId="0" applyBorder="1"/>
    <xf numFmtId="0" fontId="0" fillId="0" borderId="12" xfId="0" applyBorder="1"/>
    <xf numFmtId="0" fontId="50" fillId="5" borderId="58" xfId="0" applyFont="1" applyFill="1" applyBorder="1" applyAlignment="1">
      <alignment horizontal="left"/>
    </xf>
    <xf numFmtId="0" fontId="50" fillId="5" borderId="37" xfId="0" applyFont="1" applyFill="1" applyBorder="1" applyAlignment="1">
      <alignment horizontal="left"/>
    </xf>
    <xf numFmtId="0" fontId="10" fillId="5" borderId="37" xfId="0" applyFont="1" applyFill="1" applyBorder="1"/>
    <xf numFmtId="0" fontId="23" fillId="5" borderId="37" xfId="0" applyFont="1" applyFill="1" applyBorder="1" applyAlignment="1">
      <alignment horizontal="center"/>
    </xf>
    <xf numFmtId="0" fontId="10" fillId="5" borderId="59" xfId="0" applyFont="1" applyFill="1" applyBorder="1" applyAlignment="1">
      <alignment horizontal="center" wrapText="1"/>
    </xf>
    <xf numFmtId="0" fontId="10" fillId="8" borderId="66" xfId="0" applyFont="1" applyFill="1" applyBorder="1" applyAlignment="1">
      <alignment horizontal="center" wrapText="1"/>
    </xf>
    <xf numFmtId="0" fontId="10" fillId="0" borderId="50" xfId="0" applyFont="1" applyBorder="1"/>
    <xf numFmtId="0" fontId="12" fillId="0" borderId="50" xfId="0" applyFont="1" applyBorder="1"/>
    <xf numFmtId="3" fontId="0" fillId="0" borderId="50" xfId="0" applyNumberFormat="1" applyBorder="1" applyAlignment="1">
      <alignment horizontal="center"/>
    </xf>
    <xf numFmtId="3" fontId="12" fillId="0" borderId="50" xfId="0" applyNumberFormat="1" applyFont="1" applyBorder="1"/>
    <xf numFmtId="0" fontId="9" fillId="0" borderId="50" xfId="0" applyFont="1" applyBorder="1" applyAlignment="1">
      <alignment horizontal="center"/>
    </xf>
    <xf numFmtId="3" fontId="10" fillId="0" borderId="50" xfId="0" applyNumberFormat="1" applyFont="1" applyBorder="1"/>
    <xf numFmtId="0" fontId="10" fillId="0" borderId="50" xfId="0" applyFont="1" applyBorder="1" applyAlignment="1">
      <alignment horizontal="left"/>
    </xf>
    <xf numFmtId="3" fontId="10" fillId="0" borderId="50" xfId="0" applyNumberFormat="1" applyFont="1" applyBorder="1" applyAlignment="1">
      <alignment horizontal="right"/>
    </xf>
    <xf numFmtId="168" fontId="10" fillId="0" borderId="50" xfId="0" applyNumberFormat="1" applyFont="1" applyBorder="1" applyAlignment="1">
      <alignment horizontal="left"/>
    </xf>
    <xf numFmtId="3" fontId="9" fillId="0" borderId="50" xfId="0" applyNumberFormat="1" applyFont="1" applyBorder="1" applyAlignment="1">
      <alignment horizontal="center"/>
    </xf>
    <xf numFmtId="169" fontId="10" fillId="0" borderId="50" xfId="0" applyNumberFormat="1" applyFont="1" applyBorder="1" applyAlignment="1">
      <alignment horizontal="center"/>
    </xf>
    <xf numFmtId="169" fontId="10" fillId="0" borderId="50" xfId="0" applyNumberFormat="1" applyFont="1" applyBorder="1"/>
    <xf numFmtId="3" fontId="10" fillId="0" borderId="50" xfId="4" applyNumberFormat="1" applyFont="1" applyFill="1" applyBorder="1" applyAlignment="1">
      <alignment horizontal="right"/>
    </xf>
    <xf numFmtId="0" fontId="20" fillId="0" borderId="67" xfId="0" applyFont="1" applyBorder="1" applyAlignment="1">
      <alignment horizontal="center"/>
    </xf>
    <xf numFmtId="0" fontId="29" fillId="0" borderId="68" xfId="0" applyFont="1" applyBorder="1" applyAlignment="1">
      <alignment horizontal="center"/>
    </xf>
    <xf numFmtId="0" fontId="20" fillId="0" borderId="68" xfId="0" applyFont="1" applyBorder="1"/>
    <xf numFmtId="3" fontId="9" fillId="0" borderId="68" xfId="0" applyNumberFormat="1" applyFont="1" applyBorder="1" applyAlignment="1">
      <alignment horizontal="center"/>
    </xf>
    <xf numFmtId="3" fontId="20" fillId="0" borderId="68" xfId="0" applyNumberFormat="1" applyFont="1" applyBorder="1"/>
    <xf numFmtId="0" fontId="10" fillId="0" borderId="67" xfId="0" applyFont="1" applyBorder="1" applyAlignment="1">
      <alignment horizontal="center"/>
    </xf>
    <xf numFmtId="0" fontId="10" fillId="0" borderId="68" xfId="0" applyFont="1" applyBorder="1"/>
    <xf numFmtId="0" fontId="10" fillId="0" borderId="68" xfId="0" applyFont="1" applyBorder="1" applyAlignment="1">
      <alignment horizontal="left"/>
    </xf>
    <xf numFmtId="0" fontId="9" fillId="0" borderId="68" xfId="0" applyFont="1" applyBorder="1" applyAlignment="1">
      <alignment horizontal="center"/>
    </xf>
    <xf numFmtId="3" fontId="10" fillId="0" borderId="68" xfId="0" applyNumberFormat="1" applyFont="1" applyBorder="1"/>
    <xf numFmtId="0" fontId="10" fillId="0" borderId="68" xfId="0" applyFont="1" applyBorder="1" applyAlignment="1">
      <alignment horizontal="center"/>
    </xf>
    <xf numFmtId="0" fontId="64" fillId="0" borderId="68" xfId="0" applyFont="1" applyBorder="1" applyAlignment="1">
      <alignment horizontal="center"/>
    </xf>
    <xf numFmtId="3" fontId="10" fillId="0" borderId="68" xfId="2" applyNumberFormat="1" applyFont="1" applyBorder="1" applyAlignment="1">
      <alignment horizontal="center"/>
    </xf>
    <xf numFmtId="0" fontId="2" fillId="8" borderId="25" xfId="24" applyFont="1" applyFill="1" applyBorder="1"/>
    <xf numFmtId="0" fontId="2" fillId="8" borderId="45" xfId="24" applyFont="1" applyFill="1" applyBorder="1"/>
    <xf numFmtId="0" fontId="79" fillId="0" borderId="69" xfId="0" applyFont="1" applyBorder="1" applyAlignment="1">
      <alignment horizontal="left"/>
    </xf>
    <xf numFmtId="0" fontId="79" fillId="0" borderId="45" xfId="0" applyFont="1" applyBorder="1" applyAlignment="1">
      <alignment horizontal="left"/>
    </xf>
    <xf numFmtId="0" fontId="79" fillId="0" borderId="52" xfId="0" applyFont="1" applyBorder="1"/>
    <xf numFmtId="164" fontId="79" fillId="0" borderId="45" xfId="0" applyNumberFormat="1" applyFont="1" applyBorder="1" applyAlignment="1">
      <alignment wrapText="1"/>
    </xf>
    <xf numFmtId="164" fontId="79" fillId="0" borderId="52" xfId="0" applyNumberFormat="1" applyFont="1" applyBorder="1" applyAlignment="1">
      <alignment wrapText="1"/>
    </xf>
    <xf numFmtId="40" fontId="79" fillId="0" borderId="45" xfId="0" applyNumberFormat="1" applyFont="1" applyBorder="1" applyAlignment="1">
      <alignment vertical="top"/>
    </xf>
    <xf numFmtId="0" fontId="79" fillId="0" borderId="69" xfId="0" applyFont="1" applyBorder="1"/>
    <xf numFmtId="3" fontId="10" fillId="0" borderId="50" xfId="0" applyNumberFormat="1" applyFont="1" applyBorder="1" applyAlignment="1">
      <alignment horizontal="left"/>
    </xf>
    <xf numFmtId="0" fontId="10" fillId="0" borderId="50" xfId="0" applyFont="1" applyBorder="1" applyAlignment="1">
      <alignment horizontal="center"/>
    </xf>
    <xf numFmtId="41" fontId="10" fillId="0" borderId="50" xfId="4" applyNumberFormat="1" applyFont="1" applyFill="1" applyBorder="1" applyAlignment="1">
      <alignment horizontal="right"/>
    </xf>
    <xf numFmtId="0" fontId="17" fillId="4" borderId="70" xfId="0" applyFont="1" applyFill="1" applyBorder="1" applyAlignment="1">
      <alignment horizontal="center"/>
    </xf>
    <xf numFmtId="3" fontId="0" fillId="0" borderId="13" xfId="0" applyNumberFormat="1" applyBorder="1" applyAlignment="1">
      <alignment horizontal="center"/>
    </xf>
    <xf numFmtId="0" fontId="74" fillId="8" borderId="1" xfId="0" applyFont="1" applyFill="1" applyBorder="1" applyAlignment="1">
      <alignment horizontal="center"/>
    </xf>
    <xf numFmtId="3" fontId="0" fillId="0" borderId="12" xfId="0" applyNumberFormat="1" applyBorder="1"/>
    <xf numFmtId="0" fontId="17" fillId="4" borderId="62" xfId="0" applyFont="1" applyFill="1" applyBorder="1" applyAlignment="1">
      <alignment horizontal="left"/>
    </xf>
    <xf numFmtId="0" fontId="11" fillId="4" borderId="63" xfId="0" applyFont="1" applyFill="1" applyBorder="1" applyAlignment="1">
      <alignment horizontal="left"/>
    </xf>
    <xf numFmtId="0" fontId="17" fillId="4" borderId="61" xfId="0" applyFont="1" applyFill="1" applyBorder="1" applyAlignment="1">
      <alignment horizontal="left"/>
    </xf>
    <xf numFmtId="0" fontId="17" fillId="4" borderId="70" xfId="0" applyFont="1" applyFill="1" applyBorder="1" applyAlignment="1">
      <alignment horizontal="centerContinuous"/>
    </xf>
    <xf numFmtId="0" fontId="17" fillId="4" borderId="62" xfId="0" applyFont="1" applyFill="1" applyBorder="1" applyAlignment="1">
      <alignment horizontal="centerContinuous"/>
    </xf>
    <xf numFmtId="0" fontId="17" fillId="4" borderId="63" xfId="0" applyFont="1" applyFill="1" applyBorder="1" applyAlignment="1">
      <alignment horizontal="centerContinuous"/>
    </xf>
    <xf numFmtId="9" fontId="0" fillId="0" borderId="51" xfId="1" applyFont="1" applyFill="1" applyBorder="1" applyAlignment="1">
      <alignment horizontal="left" vertical="top"/>
    </xf>
    <xf numFmtId="0" fontId="0" fillId="0" borderId="71" xfId="0" applyBorder="1"/>
    <xf numFmtId="0" fontId="0" fillId="0" borderId="72" xfId="0" applyBorder="1" applyAlignment="1">
      <alignment horizontal="left"/>
    </xf>
    <xf numFmtId="0" fontId="68" fillId="10" borderId="67" xfId="0" applyFont="1" applyFill="1" applyBorder="1" applyAlignment="1">
      <alignment horizontal="left"/>
    </xf>
    <xf numFmtId="0" fontId="11" fillId="10" borderId="68" xfId="0" applyFont="1" applyFill="1" applyBorder="1"/>
    <xf numFmtId="0" fontId="11" fillId="10" borderId="68" xfId="0" applyFont="1" applyFill="1" applyBorder="1" applyAlignment="1">
      <alignment horizontal="left"/>
    </xf>
    <xf numFmtId="0" fontId="11" fillId="10" borderId="73" xfId="0" applyFont="1" applyFill="1" applyBorder="1" applyAlignment="1">
      <alignment horizontal="left"/>
    </xf>
    <xf numFmtId="0" fontId="39" fillId="0" borderId="67" xfId="0" applyFont="1" applyBorder="1" applyAlignment="1">
      <alignment horizontal="centerContinuous"/>
    </xf>
    <xf numFmtId="0" fontId="39" fillId="0" borderId="68" xfId="0" applyFont="1" applyBorder="1" applyAlignment="1">
      <alignment horizontal="centerContinuous"/>
    </xf>
    <xf numFmtId="0" fontId="39" fillId="8" borderId="67" xfId="0" applyFont="1" applyFill="1" applyBorder="1" applyAlignment="1">
      <alignment horizontal="centerContinuous"/>
    </xf>
    <xf numFmtId="0" fontId="0" fillId="8" borderId="68" xfId="0" applyFill="1" applyBorder="1" applyAlignment="1">
      <alignment horizontal="centerContinuous"/>
    </xf>
    <xf numFmtId="0" fontId="0" fillId="8" borderId="73" xfId="0" applyFill="1" applyBorder="1" applyAlignment="1">
      <alignment horizontal="centerContinuous"/>
    </xf>
    <xf numFmtId="0" fontId="39" fillId="8" borderId="67" xfId="0" applyFont="1" applyFill="1" applyBorder="1"/>
    <xf numFmtId="0" fontId="0" fillId="8" borderId="68" xfId="0" applyFill="1" applyBorder="1"/>
    <xf numFmtId="0" fontId="0" fillId="8" borderId="73" xfId="0" applyFill="1" applyBorder="1"/>
    <xf numFmtId="0" fontId="36" fillId="0" borderId="74" xfId="0" applyFont="1" applyBorder="1"/>
    <xf numFmtId="164" fontId="39" fillId="0" borderId="74" xfId="0" applyNumberFormat="1" applyFont="1" applyBorder="1"/>
    <xf numFmtId="164" fontId="39" fillId="0" borderId="58" xfId="0" applyNumberFormat="1" applyFont="1" applyBorder="1"/>
    <xf numFmtId="0" fontId="0" fillId="0" borderId="56" xfId="0" applyBorder="1" applyAlignment="1">
      <alignment horizontal="center"/>
    </xf>
    <xf numFmtId="0" fontId="9" fillId="0" borderId="2" xfId="0" applyFont="1" applyBorder="1"/>
    <xf numFmtId="0" fontId="0" fillId="0" borderId="21" xfId="0" applyBorder="1"/>
    <xf numFmtId="3" fontId="0" fillId="0" borderId="1" xfId="0" applyNumberFormat="1" applyBorder="1"/>
    <xf numFmtId="43" fontId="2" fillId="0" borderId="0" xfId="47324" applyNumberFormat="1" applyFont="1"/>
    <xf numFmtId="167" fontId="0" fillId="4" borderId="0" xfId="2" applyNumberFormat="1" applyFont="1" applyFill="1"/>
    <xf numFmtId="0" fontId="0" fillId="0" borderId="58" xfId="0" applyBorder="1"/>
    <xf numFmtId="0" fontId="0" fillId="0" borderId="75" xfId="0" applyBorder="1"/>
    <xf numFmtId="43" fontId="0" fillId="0" borderId="0" xfId="4" applyFont="1" applyFill="1" applyAlignment="1">
      <alignment horizontal="center" wrapText="1"/>
    </xf>
    <xf numFmtId="164" fontId="0" fillId="0" borderId="0" xfId="4" applyNumberFormat="1" applyFont="1" applyFill="1" applyAlignment="1">
      <alignment horizontal="center" wrapText="1"/>
    </xf>
    <xf numFmtId="164" fontId="0" fillId="0" borderId="0" xfId="0" applyNumberFormat="1" applyAlignment="1">
      <alignment horizontal="center" wrapText="1"/>
    </xf>
    <xf numFmtId="3" fontId="74" fillId="8" borderId="0" xfId="0" applyNumberFormat="1" applyFont="1" applyFill="1"/>
    <xf numFmtId="192" fontId="0" fillId="0" borderId="0" xfId="0" applyNumberFormat="1"/>
    <xf numFmtId="0" fontId="64" fillId="0" borderId="0" xfId="0" applyFont="1"/>
    <xf numFmtId="3" fontId="74" fillId="8" borderId="3" xfId="0" applyNumberFormat="1" applyFont="1" applyFill="1" applyBorder="1"/>
    <xf numFmtId="0" fontId="189" fillId="0" borderId="0" xfId="0" applyFont="1"/>
    <xf numFmtId="164" fontId="189" fillId="0" borderId="0" xfId="0" applyNumberFormat="1" applyFont="1"/>
    <xf numFmtId="43" fontId="189" fillId="0" borderId="0" xfId="0" applyNumberFormat="1" applyFont="1"/>
    <xf numFmtId="167" fontId="74" fillId="8" borderId="0" xfId="2" applyNumberFormat="1" applyFont="1" applyFill="1"/>
    <xf numFmtId="167" fontId="0" fillId="8" borderId="0" xfId="2" applyNumberFormat="1" applyFont="1" applyFill="1"/>
    <xf numFmtId="167" fontId="0" fillId="0" borderId="0" xfId="2" applyNumberFormat="1" applyFont="1"/>
    <xf numFmtId="167" fontId="0" fillId="0" borderId="0" xfId="2" applyNumberFormat="1" applyFont="1" applyAlignment="1">
      <alignment horizontal="left"/>
    </xf>
    <xf numFmtId="0" fontId="0" fillId="0" borderId="58" xfId="0" applyBorder="1" applyAlignment="1">
      <alignment horizontal="center"/>
    </xf>
    <xf numFmtId="0" fontId="0" fillId="0" borderId="75" xfId="0" applyBorder="1" applyAlignment="1">
      <alignment horizontal="center"/>
    </xf>
    <xf numFmtId="0" fontId="190" fillId="0" borderId="0" xfId="0" applyFont="1" applyAlignment="1">
      <alignment horizontal="center" wrapText="1"/>
    </xf>
    <xf numFmtId="0" fontId="190" fillId="0" borderId="0" xfId="0" applyFont="1" applyAlignment="1">
      <alignment horizontal="center"/>
    </xf>
    <xf numFmtId="3" fontId="0" fillId="0" borderId="0" xfId="0" applyNumberFormat="1" applyAlignment="1">
      <alignment horizontal="right" wrapText="1"/>
    </xf>
    <xf numFmtId="0" fontId="190" fillId="0" borderId="0" xfId="0" applyFont="1" applyAlignment="1">
      <alignment horizontal="left"/>
    </xf>
    <xf numFmtId="167" fontId="190" fillId="0" borderId="0" xfId="0" applyNumberFormat="1" applyFont="1"/>
    <xf numFmtId="167" fontId="191" fillId="0" borderId="0" xfId="0" applyNumberFormat="1" applyFont="1" applyAlignment="1">
      <alignment horizontal="center" wrapText="1"/>
    </xf>
    <xf numFmtId="0" fontId="190" fillId="0" borderId="0" xfId="0" applyFont="1"/>
    <xf numFmtId="167" fontId="191" fillId="0" borderId="0" xfId="0" applyNumberFormat="1" applyFont="1"/>
    <xf numFmtId="43" fontId="190" fillId="0" borderId="0" xfId="0" applyNumberFormat="1" applyFont="1"/>
    <xf numFmtId="37" fontId="190" fillId="0" borderId="0" xfId="0" applyNumberFormat="1" applyFont="1"/>
    <xf numFmtId="164" fontId="192" fillId="0" borderId="0" xfId="0" applyNumberFormat="1" applyFont="1"/>
    <xf numFmtId="0" fontId="71" fillId="0" borderId="0" xfId="0" applyFont="1"/>
    <xf numFmtId="164" fontId="0" fillId="8" borderId="0" xfId="4" applyNumberFormat="1" applyFont="1" applyFill="1" applyAlignment="1">
      <alignment horizontal="left"/>
    </xf>
    <xf numFmtId="164" fontId="11" fillId="0" borderId="0" xfId="0" applyNumberFormat="1" applyFont="1"/>
    <xf numFmtId="164" fontId="0" fillId="8" borderId="0" xfId="0" applyNumberFormat="1" applyFill="1"/>
    <xf numFmtId="0" fontId="0" fillId="8" borderId="0" xfId="0" applyFill="1"/>
    <xf numFmtId="0" fontId="0" fillId="8" borderId="0" xfId="0" applyFill="1" applyAlignment="1">
      <alignment horizontal="left"/>
    </xf>
    <xf numFmtId="164" fontId="79" fillId="4" borderId="0" xfId="4" applyNumberFormat="1" applyFont="1" applyFill="1"/>
    <xf numFmtId="3" fontId="74" fillId="8" borderId="58" xfId="0" applyNumberFormat="1" applyFont="1" applyFill="1" applyBorder="1" applyAlignment="1">
      <alignment horizontal="center"/>
    </xf>
    <xf numFmtId="3" fontId="74" fillId="8" borderId="37" xfId="0" applyNumberFormat="1" applyFont="1" applyFill="1" applyBorder="1" applyAlignment="1">
      <alignment horizontal="center"/>
    </xf>
    <xf numFmtId="3" fontId="0" fillId="0" borderId="37" xfId="0" applyNumberFormat="1" applyBorder="1" applyAlignment="1">
      <alignment horizontal="center"/>
    </xf>
    <xf numFmtId="37" fontId="0" fillId="8" borderId="58" xfId="0" applyNumberFormat="1" applyFill="1" applyBorder="1" applyAlignment="1">
      <alignment horizontal="center"/>
    </xf>
    <xf numFmtId="37" fontId="0" fillId="0" borderId="58" xfId="0" applyNumberFormat="1" applyBorder="1" applyAlignment="1">
      <alignment horizontal="center"/>
    </xf>
    <xf numFmtId="164" fontId="2" fillId="8" borderId="45" xfId="4" applyNumberFormat="1" applyFont="1" applyFill="1" applyBorder="1" applyAlignment="1">
      <alignment vertical="center"/>
    </xf>
    <xf numFmtId="175" fontId="2" fillId="8" borderId="45" xfId="7" applyNumberFormat="1" applyFont="1" applyFill="1" applyBorder="1" applyAlignment="1" applyProtection="1">
      <alignment wrapText="1"/>
      <protection locked="0"/>
    </xf>
    <xf numFmtId="175" fontId="2" fillId="8" borderId="52" xfId="7" applyNumberFormat="1" applyFont="1" applyFill="1" applyBorder="1" applyAlignment="1" applyProtection="1">
      <alignment horizontal="left" vertical="center"/>
      <protection locked="0"/>
    </xf>
    <xf numFmtId="164" fontId="79" fillId="4" borderId="45" xfId="4" applyNumberFormat="1" applyFont="1" applyFill="1" applyBorder="1" applyAlignment="1">
      <alignment wrapText="1"/>
    </xf>
    <xf numFmtId="164" fontId="79" fillId="4" borderId="52" xfId="4" applyNumberFormat="1" applyFont="1" applyFill="1" applyBorder="1" applyAlignment="1">
      <alignment wrapText="1"/>
    </xf>
    <xf numFmtId="164" fontId="79" fillId="0" borderId="45" xfId="4" applyNumberFormat="1" applyBorder="1"/>
    <xf numFmtId="164" fontId="79" fillId="0" borderId="52" xfId="4" applyNumberFormat="1" applyBorder="1"/>
    <xf numFmtId="164" fontId="79" fillId="4" borderId="45" xfId="4" applyNumberFormat="1" applyFill="1" applyBorder="1" applyAlignment="1">
      <alignment wrapText="1"/>
    </xf>
    <xf numFmtId="0" fontId="0" fillId="0" borderId="17" xfId="0" applyBorder="1" applyAlignment="1">
      <alignment horizontal="left"/>
    </xf>
    <xf numFmtId="0" fontId="9" fillId="0" borderId="5" xfId="0" applyFont="1" applyBorder="1" applyAlignment="1">
      <alignment horizontal="center"/>
    </xf>
    <xf numFmtId="0" fontId="2" fillId="8" borderId="0" xfId="0" quotePrefix="1" applyFont="1" applyFill="1"/>
    <xf numFmtId="43" fontId="2" fillId="0" borderId="0" xfId="0" applyNumberFormat="1" applyFont="1"/>
    <xf numFmtId="0" fontId="82" fillId="0" borderId="53" xfId="0" applyFont="1" applyBorder="1" applyAlignment="1">
      <alignment horizontal="centerContinuous"/>
    </xf>
    <xf numFmtId="167" fontId="2" fillId="8" borderId="0" xfId="4" applyNumberFormat="1" applyFont="1" applyFill="1"/>
    <xf numFmtId="0" fontId="0" fillId="8" borderId="0" xfId="0" applyFill="1" applyAlignment="1">
      <alignment horizontal="left" wrapText="1"/>
    </xf>
    <xf numFmtId="164" fontId="0" fillId="8" borderId="0" xfId="4" applyNumberFormat="1" applyFont="1" applyFill="1" applyAlignment="1">
      <alignment horizontal="center"/>
    </xf>
    <xf numFmtId="164" fontId="0" fillId="8" borderId="3" xfId="4" applyNumberFormat="1" applyFont="1" applyFill="1" applyBorder="1" applyAlignment="1">
      <alignment horizontal="center"/>
    </xf>
    <xf numFmtId="0" fontId="2" fillId="9" borderId="6" xfId="0" applyFont="1" applyFill="1" applyBorder="1" applyAlignment="1">
      <alignment horizontal="center"/>
    </xf>
    <xf numFmtId="0" fontId="2" fillId="9" borderId="0" xfId="0" applyFont="1" applyFill="1" applyAlignment="1">
      <alignment horizontal="center"/>
    </xf>
    <xf numFmtId="0" fontId="2" fillId="9" borderId="0" xfId="0" applyFont="1" applyFill="1" applyAlignment="1">
      <alignment horizontal="left"/>
    </xf>
    <xf numFmtId="2" fontId="2" fillId="9" borderId="0" xfId="0" applyNumberFormat="1" applyFont="1" applyFill="1" applyAlignment="1">
      <alignment horizontal="center"/>
    </xf>
    <xf numFmtId="164" fontId="2" fillId="9" borderId="0" xfId="21" applyNumberFormat="1" applyFont="1" applyFill="1" applyBorder="1"/>
    <xf numFmtId="164" fontId="9" fillId="9" borderId="0" xfId="21" applyNumberFormat="1" applyFont="1" applyFill="1" applyBorder="1" applyAlignment="1">
      <alignment horizontal="center"/>
    </xf>
    <xf numFmtId="164" fontId="2" fillId="9" borderId="0" xfId="0" applyNumberFormat="1" applyFont="1" applyFill="1"/>
    <xf numFmtId="0" fontId="9" fillId="9" borderId="0" xfId="0" applyFont="1" applyFill="1" applyAlignment="1">
      <alignment horizontal="center"/>
    </xf>
    <xf numFmtId="0" fontId="9" fillId="9" borderId="0" xfId="0" applyFont="1" applyFill="1" applyAlignment="1">
      <alignment horizontal="left"/>
    </xf>
    <xf numFmtId="1" fontId="2" fillId="9" borderId="0" xfId="0" applyNumberFormat="1" applyFont="1" applyFill="1" applyAlignment="1">
      <alignment horizontal="center"/>
    </xf>
    <xf numFmtId="37" fontId="2" fillId="9" borderId="0" xfId="0" applyNumberFormat="1" applyFont="1" applyFill="1"/>
    <xf numFmtId="0" fontId="2" fillId="9" borderId="0" xfId="0" applyFont="1" applyFill="1"/>
    <xf numFmtId="0" fontId="84" fillId="9" borderId="0" xfId="0" applyFont="1" applyFill="1" applyAlignment="1">
      <alignment horizontal="center"/>
    </xf>
    <xf numFmtId="0" fontId="84" fillId="9" borderId="16" xfId="0" applyFont="1" applyFill="1" applyBorder="1" applyAlignment="1">
      <alignment horizontal="left"/>
    </xf>
    <xf numFmtId="0" fontId="9" fillId="9" borderId="3" xfId="0" applyFont="1" applyFill="1" applyBorder="1" applyAlignment="1">
      <alignment horizontal="left"/>
    </xf>
    <xf numFmtId="0" fontId="9" fillId="9" borderId="3" xfId="0" applyFont="1" applyFill="1" applyBorder="1" applyAlignment="1">
      <alignment horizontal="center"/>
    </xf>
    <xf numFmtId="164" fontId="9" fillId="9" borderId="3" xfId="21" applyNumberFormat="1" applyFont="1" applyFill="1" applyBorder="1" applyAlignment="1">
      <alignment horizontal="center"/>
    </xf>
    <xf numFmtId="164" fontId="193" fillId="9" borderId="0" xfId="21" applyNumberFormat="1" applyFont="1" applyFill="1" applyBorder="1" applyAlignment="1">
      <alignment horizontal="center"/>
    </xf>
    <xf numFmtId="0" fontId="81" fillId="9" borderId="0" xfId="0" applyFont="1" applyFill="1" applyAlignment="1">
      <alignment horizontal="left"/>
    </xf>
    <xf numFmtId="164" fontId="2" fillId="9" borderId="0" xfId="21" applyNumberFormat="1" applyFont="1" applyFill="1" applyBorder="1" applyAlignment="1">
      <alignment horizontal="center"/>
    </xf>
    <xf numFmtId="167" fontId="2" fillId="9" borderId="0" xfId="22" applyNumberFormat="1" applyFont="1" applyFill="1" applyBorder="1" applyAlignment="1">
      <alignment horizontal="center"/>
    </xf>
    <xf numFmtId="10" fontId="2" fillId="8" borderId="0" xfId="23" applyNumberFormat="1" applyFont="1" applyFill="1" applyBorder="1" applyAlignment="1">
      <alignment horizontal="center"/>
    </xf>
    <xf numFmtId="164" fontId="2" fillId="9" borderId="0" xfId="21" quotePrefix="1" applyNumberFormat="1" applyFont="1" applyFill="1" applyBorder="1" applyAlignment="1">
      <alignment horizontal="center"/>
    </xf>
    <xf numFmtId="167" fontId="2" fillId="9" borderId="0" xfId="22" applyNumberFormat="1" applyFont="1" applyFill="1" applyBorder="1"/>
    <xf numFmtId="0" fontId="2" fillId="9" borderId="0" xfId="0" applyFont="1" applyFill="1" applyAlignment="1">
      <alignment horizontal="left" indent="1"/>
    </xf>
    <xf numFmtId="0" fontId="0" fillId="0" borderId="0" xfId="0" applyAlignment="1">
      <alignment horizontal="left" indent="1"/>
    </xf>
    <xf numFmtId="0" fontId="9" fillId="9" borderId="0" xfId="0" applyFont="1" applyFill="1" applyAlignment="1">
      <alignment horizontal="left" vertical="top"/>
    </xf>
    <xf numFmtId="167" fontId="2" fillId="9" borderId="50" xfId="22" applyNumberFormat="1" applyFont="1" applyFill="1" applyBorder="1"/>
    <xf numFmtId="0" fontId="81" fillId="9" borderId="6" xfId="0" applyFont="1" applyFill="1" applyBorder="1" applyAlignment="1">
      <alignment horizontal="left"/>
    </xf>
    <xf numFmtId="0" fontId="2" fillId="9" borderId="6" xfId="0" applyFont="1" applyFill="1" applyBorder="1" applyAlignment="1">
      <alignment horizontal="left" vertical="center"/>
    </xf>
    <xf numFmtId="167" fontId="2" fillId="9" borderId="0" xfId="0" applyNumberFormat="1" applyFont="1" applyFill="1" applyAlignment="1">
      <alignment horizontal="center"/>
    </xf>
    <xf numFmtId="44" fontId="2" fillId="9" borderId="0" xfId="0" applyNumberFormat="1" applyFont="1" applyFill="1" applyAlignment="1">
      <alignment horizontal="center"/>
    </xf>
    <xf numFmtId="0" fontId="10" fillId="0" borderId="5" xfId="0" applyFont="1" applyBorder="1"/>
    <xf numFmtId="3" fontId="21" fillId="0" borderId="3" xfId="0" applyNumberFormat="1" applyFont="1" applyBorder="1" applyAlignment="1">
      <alignment horizontal="right"/>
    </xf>
    <xf numFmtId="3" fontId="25" fillId="0" borderId="2" xfId="0" applyNumberFormat="1" applyFont="1" applyBorder="1" applyAlignment="1">
      <alignment horizontal="right"/>
    </xf>
    <xf numFmtId="0" fontId="10" fillId="0" borderId="50" xfId="0" applyFont="1" applyBorder="1" applyAlignment="1">
      <alignment horizontal="right"/>
    </xf>
    <xf numFmtId="0" fontId="29" fillId="0" borderId="68" xfId="0" applyFont="1" applyBorder="1"/>
    <xf numFmtId="10" fontId="12" fillId="0" borderId="0" xfId="0" applyNumberFormat="1" applyFont="1"/>
    <xf numFmtId="193" fontId="12" fillId="0" borderId="0" xfId="0" applyNumberFormat="1" applyFont="1"/>
    <xf numFmtId="194" fontId="12" fillId="0" borderId="0" xfId="0" applyNumberFormat="1" applyFont="1"/>
    <xf numFmtId="0" fontId="27" fillId="3" borderId="0" xfId="0" applyFont="1" applyFill="1" applyAlignment="1">
      <alignment horizontal="left"/>
    </xf>
    <xf numFmtId="0" fontId="29" fillId="0" borderId="0" xfId="0" applyFont="1" applyAlignment="1">
      <alignment horizontal="left" wrapText="1"/>
    </xf>
    <xf numFmtId="0" fontId="29" fillId="0" borderId="0" xfId="0" applyFont="1" applyAlignment="1">
      <alignment horizontal="left" vertical="top" wrapText="1"/>
    </xf>
    <xf numFmtId="0" fontId="53" fillId="0" borderId="0" xfId="0" applyFont="1" applyAlignment="1">
      <alignment horizontal="center"/>
    </xf>
    <xf numFmtId="0" fontId="188" fillId="3" borderId="0" xfId="0" applyFont="1" applyFill="1" applyAlignment="1">
      <alignment horizontal="left"/>
    </xf>
    <xf numFmtId="0" fontId="84" fillId="0" borderId="0" xfId="24" applyFont="1" applyAlignment="1">
      <alignment horizontal="left" vertical="top" wrapText="1"/>
    </xf>
    <xf numFmtId="0" fontId="0" fillId="0" borderId="0" xfId="24" applyFont="1" applyAlignment="1">
      <alignment horizontal="left" vertical="top" wrapText="1"/>
    </xf>
    <xf numFmtId="0" fontId="79" fillId="0" borderId="0" xfId="24" applyAlignment="1">
      <alignment horizontal="left" vertical="top" wrapText="1"/>
    </xf>
    <xf numFmtId="0" fontId="0" fillId="0" borderId="0" xfId="0" applyAlignment="1">
      <alignment horizontal="left" vertical="top" wrapText="1"/>
    </xf>
    <xf numFmtId="0" fontId="79" fillId="0" borderId="0" xfId="0" applyFont="1" applyAlignment="1">
      <alignment horizontal="left" vertical="top" wrapText="1"/>
    </xf>
    <xf numFmtId="0" fontId="84" fillId="0" borderId="0" xfId="0" applyFont="1" applyAlignment="1">
      <alignment horizontal="center" vertical="center"/>
    </xf>
    <xf numFmtId="0" fontId="84" fillId="0" borderId="3" xfId="0" applyFont="1" applyBorder="1" applyAlignment="1">
      <alignment horizontal="center" vertical="center"/>
    </xf>
    <xf numFmtId="0" fontId="84" fillId="0" borderId="0" xfId="0" applyFont="1" applyAlignment="1">
      <alignment horizontal="left" vertical="center" wrapText="1"/>
    </xf>
    <xf numFmtId="0" fontId="84" fillId="0" borderId="3" xfId="0" applyFont="1" applyBorder="1" applyAlignment="1">
      <alignment horizontal="left" vertical="center" wrapText="1"/>
    </xf>
    <xf numFmtId="0" fontId="84" fillId="0" borderId="0" xfId="0" applyFont="1" applyAlignment="1">
      <alignment horizontal="left" vertical="center"/>
    </xf>
    <xf numFmtId="0" fontId="84" fillId="0" borderId="3" xfId="0" applyFont="1" applyBorder="1" applyAlignment="1">
      <alignment horizontal="left" vertical="center"/>
    </xf>
    <xf numFmtId="0" fontId="2" fillId="0" borderId="0" xfId="0" applyFont="1" applyAlignment="1">
      <alignment horizontal="left" vertical="center" wrapText="1" indent="1"/>
    </xf>
    <xf numFmtId="0" fontId="2" fillId="0" borderId="3" xfId="0" applyFont="1" applyBorder="1" applyAlignment="1">
      <alignment horizontal="left" vertical="center" wrapText="1" indent="1"/>
    </xf>
    <xf numFmtId="0" fontId="2" fillId="0" borderId="0" xfId="0" applyFont="1" applyAlignment="1">
      <alignment horizontal="center" wrapText="1"/>
    </xf>
    <xf numFmtId="0" fontId="2" fillId="0" borderId="3" xfId="0" applyFont="1" applyBorder="1" applyAlignment="1">
      <alignment horizont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84" fillId="0" borderId="0" xfId="0" applyFont="1" applyAlignment="1">
      <alignment horizontal="left" vertical="center" indent="1"/>
    </xf>
    <xf numFmtId="0" fontId="84" fillId="0" borderId="3" xfId="0" applyFont="1" applyBorder="1" applyAlignment="1">
      <alignment horizontal="left" vertical="center" indent="1"/>
    </xf>
    <xf numFmtId="0" fontId="79" fillId="0" borderId="0" xfId="47320" applyFont="1" applyAlignment="1">
      <alignment horizontal="left" vertical="top" wrapText="1"/>
    </xf>
    <xf numFmtId="0" fontId="2" fillId="0" borderId="0" xfId="47320" applyAlignment="1">
      <alignment horizontal="left" vertical="top" wrapText="1"/>
    </xf>
    <xf numFmtId="0" fontId="91" fillId="11" borderId="52" xfId="0" applyFont="1" applyFill="1" applyBorder="1" applyAlignment="1">
      <alignment horizontal="center"/>
    </xf>
    <xf numFmtId="0" fontId="91" fillId="11" borderId="46" xfId="0" applyFont="1" applyFill="1" applyBorder="1" applyAlignment="1">
      <alignment horizontal="center"/>
    </xf>
    <xf numFmtId="0" fontId="91" fillId="11" borderId="53" xfId="0" applyFont="1" applyFill="1" applyBorder="1" applyAlignment="1">
      <alignment horizontal="center"/>
    </xf>
    <xf numFmtId="0" fontId="98" fillId="0" borderId="52" xfId="0" applyFont="1" applyBorder="1" applyAlignment="1">
      <alignment horizontal="center"/>
    </xf>
    <xf numFmtId="0" fontId="98" fillId="0" borderId="46" xfId="0" applyFont="1" applyBorder="1" applyAlignment="1">
      <alignment horizontal="center"/>
    </xf>
    <xf numFmtId="0" fontId="98" fillId="0" borderId="53" xfId="0" applyFont="1" applyBorder="1" applyAlignment="1">
      <alignment horizontal="center"/>
    </xf>
    <xf numFmtId="0" fontId="10" fillId="0" borderId="0" xfId="0" applyFont="1" applyAlignment="1">
      <alignment horizontal="center"/>
    </xf>
    <xf numFmtId="0" fontId="12" fillId="0" borderId="0" xfId="0" applyFont="1" applyAlignment="1">
      <alignment horizontal="center"/>
    </xf>
    <xf numFmtId="0" fontId="12" fillId="0" borderId="0" xfId="0" applyFont="1"/>
    <xf numFmtId="0" fontId="34" fillId="0" borderId="0" xfId="0" applyFont="1" applyAlignment="1">
      <alignment horizontal="center"/>
    </xf>
    <xf numFmtId="0" fontId="20" fillId="0" borderId="0" xfId="0" applyFont="1" applyAlignment="1">
      <alignment horizontal="center"/>
    </xf>
    <xf numFmtId="0" fontId="0" fillId="0" borderId="0" xfId="0"/>
    <xf numFmtId="0" fontId="40" fillId="0" borderId="0" xfId="0" applyFont="1" applyAlignment="1">
      <alignment horizontal="center"/>
    </xf>
    <xf numFmtId="0" fontId="17" fillId="4" borderId="14" xfId="0" applyFont="1" applyFill="1" applyBorder="1" applyAlignment="1">
      <alignment horizontal="center"/>
    </xf>
    <xf numFmtId="0" fontId="17" fillId="4" borderId="63" xfId="0" applyFont="1" applyFill="1" applyBorder="1" applyAlignment="1">
      <alignment horizontal="center"/>
    </xf>
    <xf numFmtId="3" fontId="0" fillId="0" borderId="0" xfId="0" applyNumberFormat="1" applyAlignment="1">
      <alignment horizontal="left" wrapText="1"/>
    </xf>
    <xf numFmtId="0" fontId="0" fillId="0" borderId="0" xfId="0" applyAlignment="1">
      <alignment horizontal="left" wrapText="1"/>
    </xf>
    <xf numFmtId="0" fontId="0" fillId="0" borderId="5" xfId="0" applyBorder="1" applyAlignment="1">
      <alignment horizontal="left" wrapText="1"/>
    </xf>
    <xf numFmtId="0" fontId="9" fillId="0" borderId="0" xfId="0" applyFont="1" applyAlignment="1">
      <alignment horizontal="left" wrapText="1"/>
    </xf>
    <xf numFmtId="3" fontId="0" fillId="0" borderId="1" xfId="0" applyNumberFormat="1" applyBorder="1" applyAlignment="1">
      <alignment horizontal="left" wrapText="1"/>
    </xf>
    <xf numFmtId="0" fontId="0" fillId="0" borderId="1" xfId="0" applyBorder="1" applyAlignment="1">
      <alignment horizontal="left" wrapText="1"/>
    </xf>
    <xf numFmtId="0" fontId="0" fillId="0" borderId="12" xfId="0" applyBorder="1" applyAlignment="1">
      <alignment horizontal="left" wrapText="1"/>
    </xf>
    <xf numFmtId="0" fontId="17" fillId="4" borderId="62" xfId="0" applyFont="1" applyFill="1" applyBorder="1" applyAlignment="1">
      <alignment horizontal="left" wrapText="1"/>
    </xf>
    <xf numFmtId="0" fontId="11" fillId="4" borderId="14" xfId="0" applyFont="1" applyFill="1" applyBorder="1" applyAlignment="1">
      <alignment horizontal="left" wrapText="1"/>
    </xf>
    <xf numFmtId="0" fontId="11" fillId="4" borderId="63" xfId="0" applyFont="1" applyFill="1" applyBorder="1" applyAlignment="1">
      <alignment horizontal="left" wrapText="1"/>
    </xf>
    <xf numFmtId="3" fontId="19" fillId="0" borderId="0" xfId="0" applyNumberFormat="1" applyFont="1" applyAlignment="1">
      <alignment horizontal="left" wrapText="1"/>
    </xf>
    <xf numFmtId="0" fontId="17" fillId="4" borderId="70" xfId="0" applyFont="1" applyFill="1" applyBorder="1" applyAlignment="1">
      <alignment horizontal="center"/>
    </xf>
    <xf numFmtId="0" fontId="17" fillId="0" borderId="0" xfId="0" applyFont="1" applyAlignment="1">
      <alignment horizontal="left" wrapText="1"/>
    </xf>
    <xf numFmtId="0" fontId="9" fillId="0" borderId="5" xfId="0" applyFont="1" applyBorder="1" applyAlignment="1">
      <alignment horizontal="left" wrapText="1"/>
    </xf>
    <xf numFmtId="3" fontId="80" fillId="0" borderId="0" xfId="0" applyNumberFormat="1" applyFont="1" applyAlignment="1">
      <alignment horizontal="left" wrapText="1"/>
    </xf>
    <xf numFmtId="0" fontId="0" fillId="0" borderId="2" xfId="0" applyBorder="1" applyAlignment="1">
      <alignment horizontal="left" wrapText="1"/>
    </xf>
    <xf numFmtId="0" fontId="0" fillId="0" borderId="17" xfId="0" applyBorder="1" applyAlignment="1">
      <alignment horizontal="left" wrapText="1"/>
    </xf>
    <xf numFmtId="164" fontId="9" fillId="0" borderId="13" xfId="4" applyNumberFormat="1" applyFont="1" applyFill="1" applyBorder="1" applyAlignment="1">
      <alignment horizontal="center"/>
    </xf>
    <xf numFmtId="164" fontId="9" fillId="0" borderId="1" xfId="4" applyNumberFormat="1" applyFont="1" applyFill="1" applyBorder="1" applyAlignment="1">
      <alignment horizontal="center"/>
    </xf>
    <xf numFmtId="164" fontId="0" fillId="0" borderId="1" xfId="4" applyNumberFormat="1" applyFont="1" applyFill="1" applyBorder="1" applyAlignment="1">
      <alignment horizontal="center"/>
    </xf>
    <xf numFmtId="164" fontId="9" fillId="0" borderId="1" xfId="4" applyNumberFormat="1" applyFont="1" applyFill="1" applyBorder="1" applyAlignment="1">
      <alignment horizontal="left"/>
    </xf>
    <xf numFmtId="164" fontId="0" fillId="0" borderId="1" xfId="4" applyNumberFormat="1" applyFont="1" applyFill="1" applyBorder="1" applyAlignment="1">
      <alignment horizontal="left"/>
    </xf>
    <xf numFmtId="164" fontId="9" fillId="0" borderId="51" xfId="4" applyNumberFormat="1" applyFont="1" applyFill="1" applyBorder="1" applyAlignment="1">
      <alignment horizontal="center"/>
    </xf>
    <xf numFmtId="164" fontId="9" fillId="0" borderId="2" xfId="4" applyNumberFormat="1" applyFont="1" applyFill="1" applyBorder="1" applyAlignment="1">
      <alignment horizontal="center"/>
    </xf>
    <xf numFmtId="164" fontId="9" fillId="0" borderId="0" xfId="4" applyNumberFormat="1" applyFont="1" applyFill="1" applyBorder="1" applyAlignment="1">
      <alignment horizontal="center"/>
    </xf>
    <xf numFmtId="164" fontId="0" fillId="0" borderId="0" xfId="4" applyNumberFormat="1" applyFont="1" applyFill="1" applyBorder="1" applyAlignment="1">
      <alignment horizontal="center"/>
    </xf>
    <xf numFmtId="0" fontId="17" fillId="4" borderId="14" xfId="0" applyFont="1" applyFill="1" applyBorder="1" applyAlignment="1">
      <alignment horizontal="left"/>
    </xf>
    <xf numFmtId="0" fontId="11" fillId="4" borderId="14" xfId="0" applyFont="1" applyFill="1" applyBorder="1" applyAlignment="1">
      <alignment horizontal="left"/>
    </xf>
    <xf numFmtId="0" fontId="17" fillId="4" borderId="62" xfId="0" applyFont="1" applyFill="1" applyBorder="1" applyAlignment="1">
      <alignment horizontal="center" wrapText="1"/>
    </xf>
    <xf numFmtId="0" fontId="17" fillId="4" borderId="14" xfId="0" applyFont="1" applyFill="1" applyBorder="1" applyAlignment="1">
      <alignment horizontal="center" wrapText="1"/>
    </xf>
    <xf numFmtId="0" fontId="17" fillId="4" borderId="63" xfId="0" applyFont="1" applyFill="1" applyBorder="1" applyAlignment="1">
      <alignment horizontal="center" wrapText="1"/>
    </xf>
    <xf numFmtId="0" fontId="0" fillId="9" borderId="0" xfId="0" applyFill="1" applyAlignment="1">
      <alignment horizontal="left" vertical="top" wrapText="1"/>
    </xf>
    <xf numFmtId="0" fontId="2" fillId="9" borderId="0" xfId="0" applyFont="1" applyFill="1" applyAlignment="1">
      <alignment horizontal="left" vertical="top" wrapText="1"/>
    </xf>
    <xf numFmtId="0" fontId="2" fillId="9" borderId="0" xfId="0" applyFont="1" applyFill="1" applyAlignment="1">
      <alignment horizontal="left" vertical="center" wrapText="1"/>
    </xf>
    <xf numFmtId="0" fontId="9" fillId="0" borderId="1" xfId="0" applyFont="1" applyBorder="1" applyAlignment="1">
      <alignment horizontal="center" wrapText="1"/>
    </xf>
    <xf numFmtId="0" fontId="9" fillId="0" borderId="12" xfId="0" applyFont="1" applyBorder="1" applyAlignment="1">
      <alignment horizontal="center" wrapText="1"/>
    </xf>
    <xf numFmtId="164" fontId="9" fillId="0" borderId="0" xfId="4" applyNumberFormat="1" applyFont="1" applyFill="1" applyBorder="1" applyAlignment="1">
      <alignment horizontal="left"/>
    </xf>
    <xf numFmtId="164" fontId="0" fillId="0" borderId="0" xfId="4" applyNumberFormat="1" applyFont="1" applyFill="1" applyBorder="1" applyAlignment="1">
      <alignment horizontal="left"/>
    </xf>
    <xf numFmtId="0" fontId="88" fillId="9" borderId="1" xfId="0" applyFont="1" applyFill="1" applyBorder="1" applyAlignment="1">
      <alignment horizontal="left" vertical="center" wrapText="1"/>
    </xf>
    <xf numFmtId="0" fontId="0" fillId="0" borderId="5" xfId="0" applyBorder="1" applyAlignment="1">
      <alignment horizontal="left" vertical="top" wrapText="1"/>
    </xf>
    <xf numFmtId="0" fontId="0" fillId="8" borderId="1" xfId="0" applyFill="1" applyBorder="1" applyAlignment="1">
      <alignment horizontal="left" wrapText="1"/>
    </xf>
    <xf numFmtId="0" fontId="0" fillId="8" borderId="12" xfId="0" applyFill="1" applyBorder="1" applyAlignment="1">
      <alignment horizontal="left" wrapText="1"/>
    </xf>
    <xf numFmtId="0" fontId="9" fillId="0" borderId="1" xfId="0" applyFont="1" applyBorder="1" applyAlignment="1">
      <alignment horizontal="left" wrapText="1"/>
    </xf>
    <xf numFmtId="0" fontId="9" fillId="0" borderId="12" xfId="0" applyFont="1" applyBorder="1" applyAlignment="1">
      <alignment horizontal="left" wrapText="1"/>
    </xf>
    <xf numFmtId="0" fontId="11" fillId="4" borderId="14" xfId="0" applyFont="1" applyFill="1" applyBorder="1" applyAlignment="1">
      <alignment horizontal="center"/>
    </xf>
    <xf numFmtId="0" fontId="0" fillId="0" borderId="0" xfId="0" applyAlignment="1">
      <alignment vertical="top"/>
    </xf>
    <xf numFmtId="0" fontId="0" fillId="0" borderId="7" xfId="0" applyBorder="1" applyAlignment="1">
      <alignment horizontal="center"/>
    </xf>
    <xf numFmtId="0" fontId="0" fillId="0" borderId="9" xfId="0" applyBorder="1" applyAlignment="1">
      <alignment horizontal="center"/>
    </xf>
    <xf numFmtId="0" fontId="11" fillId="0" borderId="0" xfId="0" applyFont="1" applyAlignment="1">
      <alignment horizontal="center"/>
    </xf>
    <xf numFmtId="0" fontId="0" fillId="0" borderId="0" xfId="0" applyAlignment="1">
      <alignment horizontal="center"/>
    </xf>
    <xf numFmtId="0" fontId="39" fillId="8" borderId="67" xfId="0" applyFont="1" applyFill="1" applyBorder="1" applyAlignment="1">
      <alignment horizontal="center"/>
    </xf>
    <xf numFmtId="0" fontId="0" fillId="8" borderId="68" xfId="0" applyFill="1" applyBorder="1" applyAlignment="1">
      <alignment horizontal="center"/>
    </xf>
    <xf numFmtId="0" fontId="0" fillId="8" borderId="73" xfId="0" applyFill="1" applyBorder="1" applyAlignment="1">
      <alignment horizontal="center"/>
    </xf>
    <xf numFmtId="0" fontId="39" fillId="0" borderId="67" xfId="0" applyFont="1" applyBorder="1" applyAlignment="1">
      <alignment horizontal="center"/>
    </xf>
    <xf numFmtId="0" fontId="39" fillId="0" borderId="68" xfId="0" applyFont="1" applyBorder="1" applyAlignment="1">
      <alignment horizontal="center"/>
    </xf>
    <xf numFmtId="0" fontId="84" fillId="78" borderId="0" xfId="47324" applyFont="1" applyFill="1" applyAlignment="1">
      <alignment horizontal="center"/>
    </xf>
    <xf numFmtId="0" fontId="2" fillId="8" borderId="0" xfId="47324" applyFont="1" applyFill="1" applyAlignment="1">
      <alignment horizontal="left" wrapText="1"/>
    </xf>
    <xf numFmtId="0" fontId="0" fillId="0" borderId="0" xfId="0" applyAlignment="1">
      <alignment horizontal="left"/>
    </xf>
  </cellXfs>
  <cellStyles count="47326">
    <cellStyle name="%" xfId="79" xr:uid="{0985DC90-6890-4795-B32B-EF8A514D9D35}"/>
    <cellStyle name="_123" xfId="80" xr:uid="{90E1EC89-CE52-4E47-A9A5-D5F971E01C95}"/>
    <cellStyle name="_123 2" xfId="81" xr:uid="{431C0C75-5871-4038-89FE-52F05E8C3216}"/>
    <cellStyle name="_2005 Spending AIP Targets  93LE View" xfId="82" xr:uid="{A4B62C58-5CB1-434D-BB15-339B781C18F9}"/>
    <cellStyle name="_2005 Spending AIP Targets  93LE View 2" xfId="83" xr:uid="{68CFEB50-0608-4285-B03F-4B3E0317319C}"/>
    <cellStyle name="_2006 Plan IS Template V2.6" xfId="84" xr:uid="{251249F6-A86D-4437-A4DE-C6B913A91FE8}"/>
    <cellStyle name="_2006 Plan IS Template V2.6 2" xfId="85" xr:uid="{048A23F2-DCAC-4533-A460-CC718E8EFF1B}"/>
    <cellStyle name="_2008 Income Statement Plan" xfId="86" xr:uid="{B7897020-42F5-4DE4-8159-24B95E681344}"/>
    <cellStyle name="_2008 Income Statement Plan 2" xfId="87" xr:uid="{54515770-BEDD-49D9-A801-FA57F2434E95}"/>
    <cellStyle name="_Book23" xfId="88" xr:uid="{375DA572-58DF-49F5-9E78-DB7881416650}"/>
    <cellStyle name="_Book23 2" xfId="89" xr:uid="{E8B95D2A-6C5F-4901-A53D-65A7EC290C5A}"/>
    <cellStyle name="_Book3" xfId="90" xr:uid="{921572EF-C0DE-4098-9305-52BB656EB205}"/>
    <cellStyle name="_Book3 2" xfId="91" xr:uid="{1764F345-5BDF-48FC-85F7-269830112311}"/>
    <cellStyle name="_Cash Flow_template2" xfId="92" xr:uid="{8EB3CB7C-8C15-4A8C-B7F9-38E585524C0B}"/>
    <cellStyle name="_Cash Flow_template2 2" xfId="93" xr:uid="{5672F844-FB50-4E19-A9DD-1CDBBC2CC565}"/>
    <cellStyle name="_CED LRP 1.1 Maxi" xfId="94" xr:uid="{FCA616C6-8FCC-4EED-B903-5E93351930E1}"/>
    <cellStyle name="_CED LRP 1.1 Maxi 2" xfId="95" xr:uid="{E33D229E-3D1E-4CA1-A1E6-4C528854E803}"/>
    <cellStyle name="_CED LRP 1.1 Maxi PP Presentation Data 06 22 06" xfId="96" xr:uid="{18A29669-9E95-4A15-AD8E-EF843C8AA445}"/>
    <cellStyle name="_CED LRP 1.1 Maxi PP Presentation Data 06 22 06 2" xfId="97" xr:uid="{3F252F3C-B4D4-43D6-AEF5-6933BFA44996}"/>
    <cellStyle name="_CED LRP 2.0 Maxi" xfId="98" xr:uid="{E06A47DC-651F-4C9D-99E0-6740252B5A2C}"/>
    <cellStyle name="_CED LRP 2.0 Maxi 2" xfId="99" xr:uid="{7775FEAB-9A22-43FD-ADCD-31C52BD4D7D9}"/>
    <cellStyle name="_CED LRP Maxi (Menon)" xfId="100" xr:uid="{AB0441DA-CAF2-49D3-878F-5FF23FBFC1BB}"/>
    <cellStyle name="_CED LRP Maxi (Menon) 2" xfId="101" xr:uid="{B95BAF9B-7E5F-4F6C-8758-89351A631A58}"/>
    <cellStyle name="_ComEd Jan 2006 MFR - RNF2" xfId="102" xr:uid="{A2B3E25E-B217-4A42-AC70-B7B6D83FAF9C}"/>
    <cellStyle name="_ComEd Jan 2006 MFR - RNF2 2" xfId="103" xr:uid="{872DC090-7A58-4498-902E-9431FF47A518}"/>
    <cellStyle name="_ComEdResource_july" xfId="104" xr:uid="{A026434C-4E8C-454D-883F-4D0C6766B87E}"/>
    <cellStyle name="_ComEdResource_july 2" xfId="105" xr:uid="{B12BC83F-FA19-402B-A5A0-5597068F45C1}"/>
    <cellStyle name="_Corporate Slides 2.0 10-17-2007" xfId="106" xr:uid="{525704E3-781A-4F31-AE64-A8AC639177B2}"/>
    <cellStyle name="_Corporate Slides 2.0 10-17-2007 2" xfId="107" xr:uid="{7A600CB0-D81C-46AB-AF33-36844D4DF2D4}"/>
    <cellStyle name="_DateRange" xfId="1107" xr:uid="{DC291CD6-EFF7-43EB-AEE3-D74770F0E78F}"/>
    <cellStyle name="_DateRange 2" xfId="1108" xr:uid="{47570EA1-018A-4790-B5F4-130A988CEAE8}"/>
    <cellStyle name="_DispatchNumbers" xfId="108" xr:uid="{8BC94176-A98E-44FE-B314-E3A8C34A07F3}"/>
    <cellStyle name="_DispatchNumbers 2" xfId="109" xr:uid="{235F981D-CD7B-42BE-B38F-32529A05CD5E}"/>
    <cellStyle name="_E4 - Actuals (Dec 05)" xfId="110" xr:uid="{BC310507-30C5-44A1-8615-FA1F7C051495}"/>
    <cellStyle name="_E4 - Actuals (Dec 05) 2" xfId="111" xr:uid="{69A80A4A-410A-4402-A25F-0A4B3D64E8AC}"/>
    <cellStyle name="_E5 - Electric Variance Output - Apr '06" xfId="112" xr:uid="{506098D1-CB5A-4C55-8F2F-22C14CE4067D}"/>
    <cellStyle name="_E5 - Electric Variance Output - Apr '06 2" xfId="113" xr:uid="{8124487E-99E1-46C8-A9F4-7C146CF309C6}"/>
    <cellStyle name="_E5 - Electric Variance Output - Mar '06" xfId="114" xr:uid="{10998369-8DDF-4B3F-BC4B-23EF644451DE}"/>
    <cellStyle name="_E5 - Electric Variance Output - Mar '06 2" xfId="115" xr:uid="{53A03C93-5379-45F5-BFC8-42CDEAF7C3B5}"/>
    <cellStyle name="_E7  - Budget and Revenue sheets (May 05)" xfId="116" xr:uid="{31B0A556-0948-472C-A931-26ACF37C6DAC}"/>
    <cellStyle name="_E7  - Budget and Revenue sheets (May 05) 2" xfId="117" xr:uid="{BB99A9AC-06BF-4849-89CC-C1F2557E6BC4}"/>
    <cellStyle name="_EED Apr 2005 Financial Summary" xfId="118" xr:uid="{75F7E344-3A98-4886-A30F-5FFFD7B06E68}"/>
    <cellStyle name="_EED Apr 2005 Financial Summary 2" xfId="119" xr:uid="{4F0DE8D8-FEE0-4D0B-A454-496C2DCE3D29}"/>
    <cellStyle name="_EED LRP 3.0 Maxi" xfId="120" xr:uid="{7AB93C4B-CF29-4F86-A41E-82D775AEE63C}"/>
    <cellStyle name="_EED LRP 3.0 Maxi 2" xfId="121" xr:uid="{24C75098-5BBD-49F8-84AC-9F12B8790DE3}"/>
    <cellStyle name="_EED LRP Maxi" xfId="122" xr:uid="{35C8C960-3916-4FF7-B3AE-F9818B55AAB6}"/>
    <cellStyle name="_EED LRP Maxi 2" xfId="123" xr:uid="{60EE5795-547E-4681-8207-625CDD917B3A}"/>
    <cellStyle name="_EED May 2005 Support Deck" xfId="124" xr:uid="{867475C7-6525-4E98-A2D7-7CE5D533B69C}"/>
    <cellStyle name="_EED May 2005 Support Deck 2" xfId="125" xr:uid="{FCD53A61-EB81-4F89-B0B5-6755B7DB3497}"/>
    <cellStyle name="_Exelon - NY ISO 10_7_2003 Nuke Relicensed LI CT InterfaceUpdate" xfId="126" xr:uid="{064E19CF-17D5-409C-A13C-B5CE50ECEBB7}"/>
    <cellStyle name="_Exelon - NY ISO 10_7_2003 Nuke Relicensed LI CT InterfaceUpdate 2" xfId="127" xr:uid="{46B8F1F4-B1E8-420E-9E6F-E089A411C7ED}"/>
    <cellStyle name="_Exelon Power Team - NY ISO Assumptions and Prices 08_27_2003 LI CT Interface" xfId="128" xr:uid="{CD0813DB-1623-4B13-9B47-351CD2A4AE38}"/>
    <cellStyle name="_Exelon Power Team - NY ISO Assumptions and Prices 08_27_2003 LI CT Interface 2" xfId="129" xr:uid="{A13DB217-4CD5-4C21-84D3-F906E470DB95}"/>
    <cellStyle name="_FCF for PECO LRP Maxi" xfId="130" xr:uid="{40619164-B7C6-4684-A1CA-01B05317C787}"/>
    <cellStyle name="_FCF for PECO LRP Maxi 2" xfId="131" xr:uid="{0427914F-F28B-4516-9E46-CC8AD8E91B6A}"/>
    <cellStyle name="_for upload" xfId="132" xr:uid="{0CA38292-2A2E-4C15-B3C8-1411F3F8120E}"/>
    <cellStyle name="_for upload 2" xfId="133" xr:uid="{5BA08542-360E-492E-AE61-AFEB2B2C19D7}"/>
    <cellStyle name="_fuelsizesort" xfId="134" xr:uid="{B2E8E4A7-EDE1-4880-8058-38AA06B886FD}"/>
    <cellStyle name="_fuelsizesort 2" xfId="135" xr:uid="{0325EC85-8573-41F8-9D13-088AB6F9144B}"/>
    <cellStyle name="_Fuelsort" xfId="136" xr:uid="{7F87D70D-197C-44B2-B7C2-1C961C5BDCFC}"/>
    <cellStyle name="_Fuelsort 2" xfId="137" xr:uid="{30B1E203-515E-47A5-BACC-E873600B9173}"/>
    <cellStyle name="_Gas Variance Analysis Dec 2005" xfId="138" xr:uid="{DC799CEA-91EF-405B-914E-8AAA94AA1C82}"/>
    <cellStyle name="_Gas Variance Analysis Dec 2005 2" xfId="139" xr:uid="{A4A490C0-85AF-4345-AB46-620B88FB0838}"/>
    <cellStyle name="_Gas Variance Analysis May 2005" xfId="140" xr:uid="{BD31BD9F-2818-49C8-9C5A-73942B67AD38}"/>
    <cellStyle name="_Gas Variance Analysis May 2005 2" xfId="141" xr:uid="{2FEE82F4-2905-4272-9B19-D09A08AF13CA}"/>
    <cellStyle name="_Growth and Load assumption" xfId="142" xr:uid="{8995280F-1EDD-466A-9AFC-E4725B943809}"/>
    <cellStyle name="_Growth and Load assumption 2" xfId="143" xr:uid="{73318ED1-198E-4460-ACA7-D34C0D701297}"/>
    <cellStyle name="_LRP Data 110804" xfId="144" xr:uid="{1E72BFC6-BC2E-4400-BECD-3EC32DEB0113}"/>
    <cellStyle name="_LRP Data 110804 2" xfId="145" xr:uid="{A69E16BC-8E2E-4907-843F-157E2108504C}"/>
    <cellStyle name="_New CED Exec Summary" xfId="146" xr:uid="{8516CFEA-B910-40B6-9499-DD9620F61B12}"/>
    <cellStyle name="_New CED Exec Summary 2" xfId="147" xr:uid="{BD3D92DC-9220-4960-A79B-FFF76A73D28D}"/>
    <cellStyle name="_New CED Major Assumptions" xfId="148" xr:uid="{52EC9812-832E-49E5-9BE2-E42B84205399}"/>
    <cellStyle name="_New CED Major Assumptions 2" xfId="149" xr:uid="{1F31D152-8281-4068-B308-7FF03FD0DAFE}"/>
    <cellStyle name="_OM_cap_vp view_01-05" xfId="150" xr:uid="{F31A52B4-F58A-41BB-91A0-98285BF587AC}"/>
    <cellStyle name="_OM_cap_vp view_01-05 2" xfId="151" xr:uid="{BD4935D8-0A44-4B2E-8A59-30479839039A}"/>
    <cellStyle name="_PECO Back-up Data" xfId="152" xr:uid="{FB5E485D-3051-47AF-A1D7-520B38F1515B}"/>
    <cellStyle name="_PECO Back-up Data 2" xfId="153" xr:uid="{7345FF01-A190-4A09-BBC4-7CE525D268FC}"/>
    <cellStyle name="_PECO Elec  Gas Revenue Sales Pricing for LRP REDLINE case" xfId="154" xr:uid="{E02083EE-15A3-4DC8-BE98-116E9645D4CD}"/>
    <cellStyle name="_PECO Elec  Gas Revenue Sales Pricing for LRP REDLINE case 2" xfId="155" xr:uid="{C80E3DBC-352B-4679-91B4-2C3979FBD328}"/>
    <cellStyle name="_PECO LRP 1.0 Maxi" xfId="156" xr:uid="{6FA8D221-430A-4FBB-9EAE-B65035E03F27}"/>
    <cellStyle name="_PECO LRP 1.0 Maxi 2" xfId="157" xr:uid="{5DCDD13A-6FDD-42A6-B7C0-13A028359793}"/>
    <cellStyle name="_PECO LRP 2.6 Maxi" xfId="158" xr:uid="{FDFFF71D-A9B9-45D5-B197-A0E321A725DF}"/>
    <cellStyle name="_PECO LRP 2.6 Maxi 2" xfId="159" xr:uid="{F1E0E213-8531-4819-8C56-245B3D0CF2E2}"/>
    <cellStyle name="_PECO LRP 2007 2.0 Maxi 10-30-2007" xfId="160" xr:uid="{A4306956-37B9-4E90-9ABF-2827058E345F}"/>
    <cellStyle name="_PECO LRP 2007 2.0 Maxi 10-30-2007 2" xfId="161" xr:uid="{4F85B774-6310-4CD8-9917-6EB400FED6B7}"/>
    <cellStyle name="_PECO LRP 3.0 Maxi Adjusted post Publishing" xfId="162" xr:uid="{E15AB71C-237D-4892-9863-CC4F50A6FE23}"/>
    <cellStyle name="_PECO LRP 3.0 Maxi Adjusted post Publishing 2" xfId="163" xr:uid="{2970F55A-9C1B-43DF-B8C4-C751F21072A9}"/>
    <cellStyle name="_PECO LRP Maxi" xfId="164" xr:uid="{2AA3CA36-1996-49E8-9D04-8EC098630155}"/>
    <cellStyle name="_PECO LRP Maxi 2" xfId="165" xr:uid="{1587F609-695A-4F75-BC15-7C18D59D166A}"/>
    <cellStyle name="_PECO LRP v2.6 Income EPS + ROR by Segment Rev9" xfId="166" xr:uid="{F0A633D3-832B-4DAC-88D9-38537912FAAA}"/>
    <cellStyle name="_PECO LRP v2.6 Income EPS + ROR by Segment Rev9 2" xfId="167" xr:uid="{9A4D52CC-4154-4A09-92E2-B0A6E22BAC77}"/>
    <cellStyle name="_PECO LRP v3.0 Income EPS + ROR by Segment Rev12" xfId="168" xr:uid="{E6D02420-9356-4608-BE85-CE47C6D634C4}"/>
    <cellStyle name="_PECO LRP v3.0 Income EPS + ROR by Segment Rev12 2" xfId="169" xr:uid="{EBD99F59-0921-4514-ADBE-F17D521C05BC}"/>
    <cellStyle name="_PECO REDLINE Base Case for Reg ROE analysis (5-31-05)" xfId="170" xr:uid="{5B2F64A9-136B-4277-A49B-46C0DAC49A14}"/>
    <cellStyle name="_PECO REDLINE Base Case for Reg ROE analysis (5-31-05) 2" xfId="171" xr:uid="{7F429C2A-2A1E-427D-8CC8-2892ECE19456}"/>
    <cellStyle name="_PECO Reg ROE and Ratebase for LRP - REDLINE case" xfId="172" xr:uid="{25D715E1-B502-47F5-8EAC-D845D29291F2}"/>
    <cellStyle name="_PECO Reg ROE and Ratebase for LRP - REDLINE case 2" xfId="173" xr:uid="{06F56BBE-559B-4A91-83BD-90641DCE724C}"/>
    <cellStyle name="_PECO RNF Tracking Report - Sep '06" xfId="174" xr:uid="{22AD44DF-DE08-41C9-9B53-0BD196574F5E}"/>
    <cellStyle name="_PECO RNF Tracking Report - Sep '06 2" xfId="175" xr:uid="{46AB63A5-451C-4DCD-BB5C-9824EC6FD589}"/>
    <cellStyle name="_PECO RNF Tracking Report_May '05" xfId="176" xr:uid="{4E84E338-FC69-4235-908A-8A7C5B10C216}"/>
    <cellStyle name="_PECO RNF Tracking Report_May '05 2" xfId="177" xr:uid="{FE772721-4DE8-4700-A1F9-1517F30D5A2A}"/>
    <cellStyle name="_PT vs PA consulting comparison Mar03" xfId="178" xr:uid="{2F108197-6FB1-4C46-BAC2-8E9DD984F163}"/>
    <cellStyle name="_PT vs PA consulting comparison Mar03 2" xfId="179" xr:uid="{51E5DCF8-A4EC-4BF5-B7B8-F03E3B20E761}"/>
    <cellStyle name="_SeriesData" xfId="1109" xr:uid="{7E1A9656-EEB9-41DA-9A14-074981D0E3AA}"/>
    <cellStyle name="_SeriesData 2" xfId="1110" xr:uid="{FE47416F-673D-4CBE-B7AF-3C5CBD401E71}"/>
    <cellStyle name="_SeriesDataForecast" xfId="1111" xr:uid="{075A2F1C-8EF0-4BE2-A410-6BE256433AAD}"/>
    <cellStyle name="_SeriesDataForecast 2" xfId="1112" xr:uid="{F7E28243-52ED-4A15-A20B-D56E901FA4C0}"/>
    <cellStyle name="_SeriesDataNA" xfId="1113" xr:uid="{F50C632D-31BA-4666-8CBD-26A3CDB7040D}"/>
    <cellStyle name="_SeriesDataNA 2" xfId="1114" xr:uid="{684F17AF-C703-49D8-B120-6AC70F31CE44}"/>
    <cellStyle name="_Sheet1" xfId="180" xr:uid="{196BFE38-870D-43CD-81FC-8B6D9CBDA980}"/>
    <cellStyle name="_Sheet1 2" xfId="181" xr:uid="{2791565B-FD40-4741-8491-808ED6DB57BB}"/>
    <cellStyle name="_Sheet3" xfId="182" xr:uid="{0ADD2D72-35E6-4974-86F4-119AC1FC73EF}"/>
    <cellStyle name="_Sheet3 2" xfId="183" xr:uid="{0886D8AD-DE29-4F1E-BE15-B5D3772B7700}"/>
    <cellStyle name="_Targets - PECO - for IR Conference" xfId="184" xr:uid="{284FD804-5B2E-4166-9F4D-1D47771DB8FD}"/>
    <cellStyle name="_Targets - PECO - for IR Conference 2" xfId="185" xr:uid="{447AF3E0-433F-49F1-A97F-46957392BB85}"/>
    <cellStyle name="_Template Month December 2007" xfId="186" xr:uid="{E986C2B6-36D3-4C8B-9C34-53E821EB6ED3}"/>
    <cellStyle name="_Template Month December 2007 2" xfId="187" xr:uid="{32361A95-F4B2-4DF6-A50B-8DF69DC09B61}"/>
    <cellStyle name="_Template Month March 2006" xfId="188" xr:uid="{70852E00-842E-43FA-A704-8B6B08574879}"/>
    <cellStyle name="_Template Month March 2006 2" xfId="189" xr:uid="{D5A59210-206F-4110-AA88-9C4993701D91}"/>
    <cellStyle name="_TOC" xfId="190" xr:uid="{2B0D0557-A877-4DB8-AB85-CDCD5DD1E352}"/>
    <cellStyle name="_TOC 2" xfId="191" xr:uid="{19EE3B28-E0D8-4F44-8DFF-FF5413F87193}"/>
    <cellStyle name="20% - Accent1 10" xfId="192" xr:uid="{0363DE60-5E23-4616-8781-36230BE58208}"/>
    <cellStyle name="20% - Accent1 11" xfId="193" xr:uid="{5E2400E6-E8A0-4264-975D-0860B56A10EA}"/>
    <cellStyle name="20% - Accent1 12" xfId="194" xr:uid="{12711AB9-EACB-40B3-99E9-6031597D52F3}"/>
    <cellStyle name="20% - Accent1 13" xfId="195" xr:uid="{ABFE8034-7568-4811-B19A-85383D57365E}"/>
    <cellStyle name="20% - Accent1 14" xfId="1115" xr:uid="{959CAF5B-29F2-4838-AF8E-EBBFF8F14686}"/>
    <cellStyle name="20% - Accent1 2" xfId="196" xr:uid="{CCBB82A2-0666-4B45-BDBA-47E45FC03540}"/>
    <cellStyle name="20% - Accent1 2 2" xfId="1116" xr:uid="{30509552-4448-4119-8C10-8759D21806CB}"/>
    <cellStyle name="20% - Accent1 2 3" xfId="1117" xr:uid="{F3CBA58D-561D-4F7D-9B32-035C677307EB}"/>
    <cellStyle name="20% - Accent1 2 4" xfId="1118" xr:uid="{FB34D2C8-01FD-4E82-A220-336C7895AFC0}"/>
    <cellStyle name="20% - Accent1 3" xfId="197" xr:uid="{36952E36-4860-42F2-8CF1-4A00F85DB310}"/>
    <cellStyle name="20% - Accent1 4" xfId="198" xr:uid="{F764C850-4CE0-4F9B-B49D-D42305401F10}"/>
    <cellStyle name="20% - Accent1 5" xfId="199" xr:uid="{E34C4955-C342-4573-A201-9450C4A19220}"/>
    <cellStyle name="20% - Accent1 6" xfId="200" xr:uid="{909AFB0F-7072-4F9D-9908-527156347E9D}"/>
    <cellStyle name="20% - Accent1 7" xfId="201" xr:uid="{AD4DF8F4-5482-4180-B001-1A93C1FFE5B4}"/>
    <cellStyle name="20% - Accent1 8" xfId="202" xr:uid="{4FEF155D-317C-411F-BF80-6311D737BF82}"/>
    <cellStyle name="20% - Accent1 9" xfId="203" xr:uid="{B8601DAC-FD49-498B-9709-2B66F22D7C8D}"/>
    <cellStyle name="20% - Accent2 10" xfId="204" xr:uid="{D28E4BCB-B084-4F9B-905C-E361AAB9C48A}"/>
    <cellStyle name="20% - Accent2 11" xfId="205" xr:uid="{10AC4930-5EC1-46CB-9859-D525DA6F4973}"/>
    <cellStyle name="20% - Accent2 12" xfId="206" xr:uid="{B478654B-7DD7-4918-B36C-E7C48C84EFFA}"/>
    <cellStyle name="20% - Accent2 13" xfId="207" xr:uid="{F46C9506-E0E2-4D4C-8A60-52D9FCCC8654}"/>
    <cellStyle name="20% - Accent2 14" xfId="1119" xr:uid="{BFC56D59-8A56-47A6-8C5F-E0B9EF17C9C9}"/>
    <cellStyle name="20% - Accent2 2" xfId="208" xr:uid="{38A2BDA7-844B-436A-B2A4-B7314915FFBF}"/>
    <cellStyle name="20% - Accent2 2 2" xfId="1120" xr:uid="{29F6A441-DA17-4369-8BFC-7136D50C5DE4}"/>
    <cellStyle name="20% - Accent2 2 3" xfId="1121" xr:uid="{FE1608EE-8A72-49B7-9302-7E9DF1A70CAB}"/>
    <cellStyle name="20% - Accent2 2 4" xfId="1122" xr:uid="{19218B87-482D-4BB0-996C-47232D4CD326}"/>
    <cellStyle name="20% - Accent2 3" xfId="209" xr:uid="{263EC0A2-B339-4BEB-999B-DB2909EE405A}"/>
    <cellStyle name="20% - Accent2 4" xfId="210" xr:uid="{25CA558E-B856-4E5D-AED3-7D61B3F4743C}"/>
    <cellStyle name="20% - Accent2 5" xfId="211" xr:uid="{5CAD12EB-26DE-4F86-8B37-C0B8413655BB}"/>
    <cellStyle name="20% - Accent2 6" xfId="212" xr:uid="{66C0740B-8390-4683-B5AB-7AA00CD5925D}"/>
    <cellStyle name="20% - Accent2 7" xfId="213" xr:uid="{97768CD2-9B51-4043-9946-166EBBADA897}"/>
    <cellStyle name="20% - Accent2 8" xfId="214" xr:uid="{F4A01A81-CFDB-4641-850B-C59D7D58584A}"/>
    <cellStyle name="20% - Accent2 9" xfId="215" xr:uid="{A37E8FC1-91FF-485A-8CB9-4EF5BEC69A6C}"/>
    <cellStyle name="20% - Accent3 10" xfId="216" xr:uid="{A3541541-0BCC-453F-B6A3-191C46CEFC0C}"/>
    <cellStyle name="20% - Accent3 11" xfId="217" xr:uid="{49B3F1F6-7595-4759-811B-442AE1F8A143}"/>
    <cellStyle name="20% - Accent3 12" xfId="218" xr:uid="{A716C31F-6988-4FA9-AA79-F85AB264F3A1}"/>
    <cellStyle name="20% - Accent3 13" xfId="219" xr:uid="{ED725AA7-F6E2-4011-921B-B412CA161C0E}"/>
    <cellStyle name="20% - Accent3 14" xfId="1123" xr:uid="{2F8C6AB8-AFE5-40AA-AEC7-262DBF4C7FF0}"/>
    <cellStyle name="20% - Accent3 2" xfId="220" xr:uid="{75D08908-CB8E-4010-992E-8943C118FE5C}"/>
    <cellStyle name="20% - Accent3 2 2" xfId="1124" xr:uid="{D739E9A4-A790-4F02-B370-F6B0344F07DC}"/>
    <cellStyle name="20% - Accent3 2 3" xfId="1125" xr:uid="{E71CBBCE-2F7A-4EEF-BF0F-3BEB90DA9C4A}"/>
    <cellStyle name="20% - Accent3 2 4" xfId="1126" xr:uid="{4B36CED2-A1E4-4C5B-862E-D81161373427}"/>
    <cellStyle name="20% - Accent3 3" xfId="221" xr:uid="{AD7E8707-BC0C-4429-B2BE-55F57253DD64}"/>
    <cellStyle name="20% - Accent3 4" xfId="222" xr:uid="{48A542E6-10DD-45B0-AA28-C1C473ECA4E3}"/>
    <cellStyle name="20% - Accent3 5" xfId="223" xr:uid="{66F0C907-C517-4A16-B382-F8C53702E35F}"/>
    <cellStyle name="20% - Accent3 6" xfId="224" xr:uid="{4DBAFC1F-C2FF-4CA8-B1CE-B78A44B51BF7}"/>
    <cellStyle name="20% - Accent3 7" xfId="225" xr:uid="{C0359B6B-3289-4AFD-AC3C-E384F3D45680}"/>
    <cellStyle name="20% - Accent3 8" xfId="226" xr:uid="{7CC59935-2F74-4739-9345-256B9CB08880}"/>
    <cellStyle name="20% - Accent3 9" xfId="227" xr:uid="{F085FC85-27EF-45CB-9FF3-61B2472FB5CA}"/>
    <cellStyle name="20% - Accent4 10" xfId="228" xr:uid="{79A67E9E-BE52-4F5C-A224-95012DF65F52}"/>
    <cellStyle name="20% - Accent4 11" xfId="229" xr:uid="{4FDBD601-E297-4E4A-8B07-326F530E936E}"/>
    <cellStyle name="20% - Accent4 12" xfId="230" xr:uid="{597FB1DC-4F42-494C-8DE4-68B18F0F66AD}"/>
    <cellStyle name="20% - Accent4 13" xfId="231" xr:uid="{8F097119-C07F-4FC0-92D1-9328BC389139}"/>
    <cellStyle name="20% - Accent4 14" xfId="1127" xr:uid="{69DCFE32-0334-490C-AA99-2F09C7E64B71}"/>
    <cellStyle name="20% - Accent4 2" xfId="232" xr:uid="{7B5EA0D9-2AD2-497D-9AE2-C06591155D8F}"/>
    <cellStyle name="20% - Accent4 2 2" xfId="1128" xr:uid="{D5C954B0-9CE1-4EEB-95AB-8C9CA6AE840F}"/>
    <cellStyle name="20% - Accent4 2 3" xfId="1129" xr:uid="{C20163A5-5756-4104-A931-71D11F08A3E7}"/>
    <cellStyle name="20% - Accent4 2 4" xfId="1130" xr:uid="{EF7DB2C5-7901-4D64-A8FB-5719A4885F4F}"/>
    <cellStyle name="20% - Accent4 3" xfId="233" xr:uid="{23D8E31E-2A85-4DFF-BDD2-E0BE755B0BD7}"/>
    <cellStyle name="20% - Accent4 4" xfId="234" xr:uid="{256EAC81-F039-4040-B72E-AA685D85C118}"/>
    <cellStyle name="20% - Accent4 5" xfId="235" xr:uid="{43459C42-C6E4-44B9-B605-C6F8D0866DA4}"/>
    <cellStyle name="20% - Accent4 6" xfId="236" xr:uid="{BC7E97A5-64E0-4799-AC0A-5BB09A6133E1}"/>
    <cellStyle name="20% - Accent4 7" xfId="237" xr:uid="{BCD8FD7E-501F-404E-A3B5-918F2FCD5AB9}"/>
    <cellStyle name="20% - Accent4 8" xfId="238" xr:uid="{EBB36508-EB2A-4646-9CF5-74154DB8CE6A}"/>
    <cellStyle name="20% - Accent4 9" xfId="239" xr:uid="{205975C8-90E6-4FE9-B269-22687B388E8C}"/>
    <cellStyle name="20% - Accent5 10" xfId="240" xr:uid="{01C4F248-0221-4ADD-B393-A426BCF6AF58}"/>
    <cellStyle name="20% - Accent5 11" xfId="241" xr:uid="{CD499E3B-79C9-41E4-ADD3-CCBC2D1C582F}"/>
    <cellStyle name="20% - Accent5 12" xfId="242" xr:uid="{97BCCEFD-174F-46CC-BC87-CF830C236EDD}"/>
    <cellStyle name="20% - Accent5 13" xfId="243" xr:uid="{B0EA274A-A5EF-429C-B103-26FD8C4D6E38}"/>
    <cellStyle name="20% - Accent5 14" xfId="1131" xr:uid="{45F57F2E-45AD-403E-AE7F-4B9B09DD1EC3}"/>
    <cellStyle name="20% - Accent5 2" xfId="244" xr:uid="{9BFF4167-AB37-4EBA-98CF-323C6CC58FF2}"/>
    <cellStyle name="20% - Accent5 2 2" xfId="1132" xr:uid="{D30E332B-1625-44E3-9075-16F8ACE8CFA3}"/>
    <cellStyle name="20% - Accent5 2 3" xfId="1133" xr:uid="{FEAF9128-6BAF-4C26-8779-804AC76F6818}"/>
    <cellStyle name="20% - Accent5 3" xfId="245" xr:uid="{83975725-8C92-49B0-BBE5-F58BCEB8F15B}"/>
    <cellStyle name="20% - Accent5 4" xfId="246" xr:uid="{A66FFD27-8335-4322-A3AA-99A3497FDE1D}"/>
    <cellStyle name="20% - Accent5 5" xfId="247" xr:uid="{E0F540BD-CD28-427C-80A4-E469CF8B507C}"/>
    <cellStyle name="20% - Accent5 6" xfId="248" xr:uid="{8BE86261-2268-432F-A88A-86D925A512E6}"/>
    <cellStyle name="20% - Accent5 7" xfId="249" xr:uid="{E7F68164-D6C6-48D1-A66F-90F0D60A3905}"/>
    <cellStyle name="20% - Accent5 8" xfId="250" xr:uid="{0EC4E05D-380B-4D88-8A5C-0DB64E581CDC}"/>
    <cellStyle name="20% - Accent5 9" xfId="251" xr:uid="{CD14F4DC-5C18-48F7-8D0C-08B3A6D44A9A}"/>
    <cellStyle name="20% - Accent6 10" xfId="252" xr:uid="{9E94C318-4FDC-4F1A-8079-0A37A8A809E6}"/>
    <cellStyle name="20% - Accent6 11" xfId="253" xr:uid="{37C2B08C-FD7D-4A2B-886D-8BABDB9757F1}"/>
    <cellStyle name="20% - Accent6 12" xfId="254" xr:uid="{5B201542-AD72-47E2-8F2E-0D970CD8065D}"/>
    <cellStyle name="20% - Accent6 13" xfId="255" xr:uid="{D9686FE1-03F6-4AA8-A458-9381395FF32E}"/>
    <cellStyle name="20% - Accent6 14" xfId="1134" xr:uid="{98C06067-CCB3-4EA5-9A13-4E9C8A51216F}"/>
    <cellStyle name="20% - Accent6 2" xfId="256" xr:uid="{BB9C6BD8-9C1E-4F33-BD95-982683CF9C42}"/>
    <cellStyle name="20% - Accent6 2 2" xfId="1135" xr:uid="{2EE0B1DA-AF05-4F6F-AFD9-DD204F2E9B0C}"/>
    <cellStyle name="20% - Accent6 2 3" xfId="1136" xr:uid="{9C3ADC26-9839-403F-A7E5-5AF4D9665E2C}"/>
    <cellStyle name="20% - Accent6 2 4" xfId="1137" xr:uid="{7FAC6EE3-F891-4D7A-A330-B3E37BCC83ED}"/>
    <cellStyle name="20% - Accent6 3" xfId="257" xr:uid="{7D6E76E2-7227-4E36-A93C-CD2E6B4B5D74}"/>
    <cellStyle name="20% - Accent6 4" xfId="258" xr:uid="{55123438-CB49-4FAE-A73B-2F3FD37467F6}"/>
    <cellStyle name="20% - Accent6 5" xfId="259" xr:uid="{028C198C-515A-4712-BE14-552AEB80DB51}"/>
    <cellStyle name="20% - Accent6 6" xfId="260" xr:uid="{E8F34E73-1A1D-49AB-B206-C6985E2A7014}"/>
    <cellStyle name="20% - Accent6 7" xfId="261" xr:uid="{3B617F32-C5B2-47FD-B99F-39D82DC60073}"/>
    <cellStyle name="20% - Accent6 8" xfId="262" xr:uid="{BCC567F2-5B5F-4F6B-B044-C9C87345FFB5}"/>
    <cellStyle name="20% - Accent6 9" xfId="263" xr:uid="{889211EB-246D-45EB-9C4D-E7B0A5F3EAA6}"/>
    <cellStyle name="40% - Accent1 10" xfId="264" xr:uid="{74A257B0-63E5-4431-AA24-05405C945068}"/>
    <cellStyle name="40% - Accent1 11" xfId="265" xr:uid="{EA9A3BB8-527E-4179-8560-FA72C494FD1E}"/>
    <cellStyle name="40% - Accent1 12" xfId="266" xr:uid="{78B58043-46E3-4153-96F5-CCC03A8D27CA}"/>
    <cellStyle name="40% - Accent1 13" xfId="267" xr:uid="{774EA833-D80E-44FB-8303-5379DD7815DC}"/>
    <cellStyle name="40% - Accent1 14" xfId="1138" xr:uid="{B01EB973-7098-43AD-8FB6-F0DE1785507D}"/>
    <cellStyle name="40% - Accent1 2" xfId="268" xr:uid="{47F2BDBC-64E8-4E07-A994-632DC7FEAB15}"/>
    <cellStyle name="40% - Accent1 2 10" xfId="1139" xr:uid="{A2FB1022-9224-40E8-80C7-887C15D495A0}"/>
    <cellStyle name="40% - Accent1 2 10 2" xfId="1140" xr:uid="{268DB9EF-9606-43A2-BBCE-57A4272BE519}"/>
    <cellStyle name="40% - Accent1 2 10 2 2" xfId="1141" xr:uid="{DE409863-E633-40CB-B0FC-766E44399E14}"/>
    <cellStyle name="40% - Accent1 2 10 2 2 2" xfId="1142" xr:uid="{FB255C71-96BA-4E72-8CD9-518548C3DC2A}"/>
    <cellStyle name="40% - Accent1 2 10 2 3" xfId="1143" xr:uid="{1AC4CB99-9BC6-457D-A690-1BC199888B67}"/>
    <cellStyle name="40% - Accent1 2 10 3" xfId="1144" xr:uid="{32E58283-0CFA-40FF-B0DF-E92F2D477254}"/>
    <cellStyle name="40% - Accent1 2 10 3 2" xfId="1145" xr:uid="{1F3CE953-03F8-4064-80F9-284038EE39BA}"/>
    <cellStyle name="40% - Accent1 2 10 4" xfId="1146" xr:uid="{678EF69D-11B0-431E-A576-EC23236BAF55}"/>
    <cellStyle name="40% - Accent1 2 10 4 2" xfId="1147" xr:uid="{672AFF85-99A2-4507-9802-5AF1FFC31161}"/>
    <cellStyle name="40% - Accent1 2 10 5" xfId="1148" xr:uid="{013F0084-56CC-44B9-B53E-8AEB11C1E113}"/>
    <cellStyle name="40% - Accent1 2 11" xfId="1149" xr:uid="{7B92FC14-66E6-4933-A131-546335A06526}"/>
    <cellStyle name="40% - Accent1 2 11 2" xfId="1150" xr:uid="{5A400D91-4939-473A-9DAE-A31728B2AF01}"/>
    <cellStyle name="40% - Accent1 2 11 2 2" xfId="1151" xr:uid="{A0FE035A-BE00-46DD-A037-5564D4D8D95A}"/>
    <cellStyle name="40% - Accent1 2 11 3" xfId="1152" xr:uid="{944DBE33-BD04-4037-AAC4-45BE10771BE9}"/>
    <cellStyle name="40% - Accent1 2 12" xfId="1153" xr:uid="{B925C862-421F-4FE3-AD53-201EBFB4F673}"/>
    <cellStyle name="40% - Accent1 2 12 2" xfId="1154" xr:uid="{9A0E1CFA-5722-4CC4-B6F4-8921DE84C9A3}"/>
    <cellStyle name="40% - Accent1 2 12 2 2" xfId="1155" xr:uid="{53413C7E-FE22-415F-B717-57DB3307B732}"/>
    <cellStyle name="40% - Accent1 2 12 3" xfId="1156" xr:uid="{1DE8FCEB-6DEA-4017-AA32-84D236925555}"/>
    <cellStyle name="40% - Accent1 2 13" xfId="1157" xr:uid="{8E7346A0-0F48-4E65-8C84-57E3E0901FF0}"/>
    <cellStyle name="40% - Accent1 2 13 2" xfId="1158" xr:uid="{AA58A321-D833-471D-A636-51C68F2D7E79}"/>
    <cellStyle name="40% - Accent1 2 14" xfId="1159" xr:uid="{D07F7C55-972A-4963-A4E9-22BB7A6D0183}"/>
    <cellStyle name="40% - Accent1 2 15" xfId="1160" xr:uid="{D11C2071-DAE0-40C6-AE37-6AC1696749B6}"/>
    <cellStyle name="40% - Accent1 2 15 2" xfId="1161" xr:uid="{40B5B147-BF48-48B6-A412-29830D47C4EE}"/>
    <cellStyle name="40% - Accent1 2 16" xfId="1162" xr:uid="{6B57CE93-19F2-4AFB-84D7-E24681FC3F8A}"/>
    <cellStyle name="40% - Accent1 2 2" xfId="1163" xr:uid="{B8F5EF90-DB0D-4D8A-B278-27C64215B2E1}"/>
    <cellStyle name="40% - Accent1 2 3" xfId="1164" xr:uid="{381329DE-FC00-4EAB-A69F-015150564746}"/>
    <cellStyle name="40% - Accent1 2 3 10" xfId="1165" xr:uid="{3E76BE5A-6733-481F-8E49-BA4F494D017D}"/>
    <cellStyle name="40% - Accent1 2 3 10 2" xfId="1166" xr:uid="{9A5C9EDB-73F1-4C17-9E46-67572DF4D23D}"/>
    <cellStyle name="40% - Accent1 2 3 11" xfId="1167" xr:uid="{1BB55729-E0AA-4390-86E6-7A637DE9277D}"/>
    <cellStyle name="40% - Accent1 2 3 2" xfId="1168" xr:uid="{9813074B-8F77-4D03-9291-6BC2BDC486EA}"/>
    <cellStyle name="40% - Accent1 2 3 2 10" xfId="1169" xr:uid="{45C09F2E-1034-438C-815B-1921B91CF65C}"/>
    <cellStyle name="40% - Accent1 2 3 2 2" xfId="1170" xr:uid="{EBDE6535-7887-46C9-AB81-1E097A7C532E}"/>
    <cellStyle name="40% - Accent1 2 3 2 2 2" xfId="1171" xr:uid="{B637D2C0-5521-4993-BD1A-FC7061A24B0A}"/>
    <cellStyle name="40% - Accent1 2 3 2 2 2 2" xfId="1172" xr:uid="{C2A021EB-BE9B-49B4-BE88-12B1639CDC2E}"/>
    <cellStyle name="40% - Accent1 2 3 2 2 2 2 2" xfId="1173" xr:uid="{C199FBD8-CFDA-483B-889D-BB1A981D131A}"/>
    <cellStyle name="40% - Accent1 2 3 2 2 2 2 2 2" xfId="1174" xr:uid="{BF1B434C-2173-480F-8B98-D76DB8DC72EE}"/>
    <cellStyle name="40% - Accent1 2 3 2 2 2 2 2 2 2" xfId="1175" xr:uid="{984BD5EE-ED69-41AF-99BF-12B2866EC31F}"/>
    <cellStyle name="40% - Accent1 2 3 2 2 2 2 2 3" xfId="1176" xr:uid="{57FF06E9-5EFE-4DF5-97D0-C8D28A2D0AB1}"/>
    <cellStyle name="40% - Accent1 2 3 2 2 2 2 3" xfId="1177" xr:uid="{4265F5C0-EFD0-456C-A10D-2C08F7AC8D15}"/>
    <cellStyle name="40% - Accent1 2 3 2 2 2 2 3 2" xfId="1178" xr:uid="{16F75ECB-78E3-4E56-9C0C-FAD4EABFEE2F}"/>
    <cellStyle name="40% - Accent1 2 3 2 2 2 2 4" xfId="1179" xr:uid="{02B528C6-0764-43BF-BC6C-ACA61476B33D}"/>
    <cellStyle name="40% - Accent1 2 3 2 2 2 2 4 2" xfId="1180" xr:uid="{425106F4-E719-4EB9-A4FD-F94E9D3C296E}"/>
    <cellStyle name="40% - Accent1 2 3 2 2 2 2 5" xfId="1181" xr:uid="{4B1E1E64-0E4C-436F-BF2F-DF76D14CA797}"/>
    <cellStyle name="40% - Accent1 2 3 2 2 2 3" xfId="1182" xr:uid="{77F7AD18-DE8B-4098-A9F9-484087380052}"/>
    <cellStyle name="40% - Accent1 2 3 2 2 2 3 2" xfId="1183" xr:uid="{6F75CCEB-D9BD-4941-8F78-298A68BA7857}"/>
    <cellStyle name="40% - Accent1 2 3 2 2 2 3 2 2" xfId="1184" xr:uid="{2B72735B-88EF-4E91-80E3-91A3472A85E4}"/>
    <cellStyle name="40% - Accent1 2 3 2 2 2 3 3" xfId="1185" xr:uid="{6B1F5704-5CA6-4539-A5EF-28CB644BC4E0}"/>
    <cellStyle name="40% - Accent1 2 3 2 2 2 4" xfId="1186" xr:uid="{9A0DC328-F3E6-447F-896A-2DB14361CE0B}"/>
    <cellStyle name="40% - Accent1 2 3 2 2 2 4 2" xfId="1187" xr:uid="{F5645B0D-8615-4F4A-B58A-7AD55E1DF582}"/>
    <cellStyle name="40% - Accent1 2 3 2 2 2 5" xfId="1188" xr:uid="{A36D3026-9254-4159-95E2-589D0E2C8072}"/>
    <cellStyle name="40% - Accent1 2 3 2 2 2 5 2" xfId="1189" xr:uid="{FCEA5E41-2565-4D87-8006-5EF607952EA0}"/>
    <cellStyle name="40% - Accent1 2 3 2 2 2 6" xfId="1190" xr:uid="{4E63B8BC-6629-42FD-B409-A98C89E045B6}"/>
    <cellStyle name="40% - Accent1 2 3 2 2 3" xfId="1191" xr:uid="{BD667A9D-816E-40E5-AFC7-6E8A24383B27}"/>
    <cellStyle name="40% - Accent1 2 3 2 2 3 2" xfId="1192" xr:uid="{D5BA4828-1C6E-4A29-B5C4-245492B385F1}"/>
    <cellStyle name="40% - Accent1 2 3 2 2 3 2 2" xfId="1193" xr:uid="{A56E9863-3D39-4F46-A476-034B96194BA9}"/>
    <cellStyle name="40% - Accent1 2 3 2 2 3 2 2 2" xfId="1194" xr:uid="{312DED38-E1DF-4A09-9044-109CF8DFB8AA}"/>
    <cellStyle name="40% - Accent1 2 3 2 2 3 2 3" xfId="1195" xr:uid="{65A2FB8D-6AFA-4372-B55A-4D1C9A673660}"/>
    <cellStyle name="40% - Accent1 2 3 2 2 3 3" xfId="1196" xr:uid="{6F2E7A01-313D-4C00-9A20-3A06F4F8A2AD}"/>
    <cellStyle name="40% - Accent1 2 3 2 2 3 3 2" xfId="1197" xr:uid="{73731A33-478C-48F7-BADB-67D0FD318145}"/>
    <cellStyle name="40% - Accent1 2 3 2 2 3 4" xfId="1198" xr:uid="{1E9D83E9-BF80-40EF-81FF-847C24E094BA}"/>
    <cellStyle name="40% - Accent1 2 3 2 2 3 4 2" xfId="1199" xr:uid="{C62EFD30-68CA-435C-964A-7FF01E081A61}"/>
    <cellStyle name="40% - Accent1 2 3 2 2 3 5" xfId="1200" xr:uid="{62919687-41FB-456C-9D43-3AE867A140B6}"/>
    <cellStyle name="40% - Accent1 2 3 2 2 4" xfId="1201" xr:uid="{71A97293-2479-404A-8D5D-3A44B3235B82}"/>
    <cellStyle name="40% - Accent1 2 3 2 2 4 2" xfId="1202" xr:uid="{0F78FE6D-1C21-45DE-8196-71D0CE8785FF}"/>
    <cellStyle name="40% - Accent1 2 3 2 2 4 2 2" xfId="1203" xr:uid="{3A78624A-3D40-4B25-8B2C-8C0B53A7371E}"/>
    <cellStyle name="40% - Accent1 2 3 2 2 4 3" xfId="1204" xr:uid="{D173779F-DDFD-491D-B8D6-AEB179BB1CAF}"/>
    <cellStyle name="40% - Accent1 2 3 2 2 5" xfId="1205" xr:uid="{36D2DE36-4717-482F-BDCD-40499DF42407}"/>
    <cellStyle name="40% - Accent1 2 3 2 2 5 2" xfId="1206" xr:uid="{6E2A9339-A78B-47F7-BE84-93C2E1662CA3}"/>
    <cellStyle name="40% - Accent1 2 3 2 2 6" xfId="1207" xr:uid="{3AF8DEA8-B92D-49CB-84E6-26DA31CE53FF}"/>
    <cellStyle name="40% - Accent1 2 3 2 2 6 2" xfId="1208" xr:uid="{E0DF156C-8CBF-4A35-B3CA-B3E6BE5930B9}"/>
    <cellStyle name="40% - Accent1 2 3 2 2 7" xfId="1209" xr:uid="{7F8A7143-2FDE-46CF-BBD8-C9ADE9A0FC80}"/>
    <cellStyle name="40% - Accent1 2 3 2 3" xfId="1210" xr:uid="{DC5A881E-9BB5-4D63-A0A2-246E6C91C0BC}"/>
    <cellStyle name="40% - Accent1 2 3 2 3 2" xfId="1211" xr:uid="{57ABF442-9059-4F98-8A3A-D0B4CA293A8D}"/>
    <cellStyle name="40% - Accent1 2 3 2 3 2 2" xfId="1212" xr:uid="{14972523-C12D-48F0-9BBD-894A683AA7B0}"/>
    <cellStyle name="40% - Accent1 2 3 2 3 2 2 2" xfId="1213" xr:uid="{91184F9A-7C86-44CC-9934-B1544F0B0226}"/>
    <cellStyle name="40% - Accent1 2 3 2 3 2 2 2 2" xfId="1214" xr:uid="{84A23826-74E2-4EB4-B358-40B7DF95E3C8}"/>
    <cellStyle name="40% - Accent1 2 3 2 3 2 2 2 2 2" xfId="1215" xr:uid="{5F97707C-9CD0-4244-9C88-52F686DFC7AB}"/>
    <cellStyle name="40% - Accent1 2 3 2 3 2 2 2 3" xfId="1216" xr:uid="{2F12F0CD-5E2A-4AC5-B2C1-FAF118298C6A}"/>
    <cellStyle name="40% - Accent1 2 3 2 3 2 2 3" xfId="1217" xr:uid="{CDD8266A-E081-428C-80E8-9BF566054E35}"/>
    <cellStyle name="40% - Accent1 2 3 2 3 2 2 3 2" xfId="1218" xr:uid="{34F8B5F2-8FA2-498C-9805-F4D70E5F592B}"/>
    <cellStyle name="40% - Accent1 2 3 2 3 2 2 4" xfId="1219" xr:uid="{229EA486-E7EB-433A-B814-DF0CF227E936}"/>
    <cellStyle name="40% - Accent1 2 3 2 3 2 2 4 2" xfId="1220" xr:uid="{A0E53459-E6B0-4633-9FEC-D6E1A4A92BAB}"/>
    <cellStyle name="40% - Accent1 2 3 2 3 2 2 5" xfId="1221" xr:uid="{82E81B59-1417-454B-B576-F9433A452B7D}"/>
    <cellStyle name="40% - Accent1 2 3 2 3 2 3" xfId="1222" xr:uid="{5DEE05BB-9B48-436D-9CBA-AB9A3BE4BB22}"/>
    <cellStyle name="40% - Accent1 2 3 2 3 2 3 2" xfId="1223" xr:uid="{D4BBACC0-A741-41AC-A4A7-8E401755EC58}"/>
    <cellStyle name="40% - Accent1 2 3 2 3 2 3 2 2" xfId="1224" xr:uid="{466375B5-54C6-4961-AD3C-88EB1AD4EE5F}"/>
    <cellStyle name="40% - Accent1 2 3 2 3 2 3 3" xfId="1225" xr:uid="{A8086A62-3F2C-4767-BB30-40F86536A478}"/>
    <cellStyle name="40% - Accent1 2 3 2 3 2 4" xfId="1226" xr:uid="{49DDDED1-4440-47AD-827C-34935C0D5E2B}"/>
    <cellStyle name="40% - Accent1 2 3 2 3 2 4 2" xfId="1227" xr:uid="{17C99AD8-A69D-4420-82D1-3267979DFFC4}"/>
    <cellStyle name="40% - Accent1 2 3 2 3 2 5" xfId="1228" xr:uid="{998B9795-F503-43DD-8291-7F9C933EE7D4}"/>
    <cellStyle name="40% - Accent1 2 3 2 3 2 5 2" xfId="1229" xr:uid="{2B8112CE-A8D8-4552-AEA2-914A6A72C261}"/>
    <cellStyle name="40% - Accent1 2 3 2 3 2 6" xfId="1230" xr:uid="{7143E556-9A59-4AAC-8CA6-2F6DB90EC2BB}"/>
    <cellStyle name="40% - Accent1 2 3 2 3 3" xfId="1231" xr:uid="{83C2B793-FC4F-4559-9439-779DE416F309}"/>
    <cellStyle name="40% - Accent1 2 3 2 3 3 2" xfId="1232" xr:uid="{9D33BEB7-DB0F-4947-9679-DD9A81FDFDEE}"/>
    <cellStyle name="40% - Accent1 2 3 2 3 3 2 2" xfId="1233" xr:uid="{198CA337-0E0D-406C-BBD4-8D811A3D494C}"/>
    <cellStyle name="40% - Accent1 2 3 2 3 3 2 2 2" xfId="1234" xr:uid="{534AAF02-3B0E-4580-9B84-25D941DF0735}"/>
    <cellStyle name="40% - Accent1 2 3 2 3 3 2 3" xfId="1235" xr:uid="{4683A840-65B6-4A63-A502-4C43E6006037}"/>
    <cellStyle name="40% - Accent1 2 3 2 3 3 3" xfId="1236" xr:uid="{9BE5D41A-C6E8-4BFC-B94E-05824CA33347}"/>
    <cellStyle name="40% - Accent1 2 3 2 3 3 3 2" xfId="1237" xr:uid="{3A8C58F9-AC8F-4532-AF53-505AFC517BCB}"/>
    <cellStyle name="40% - Accent1 2 3 2 3 3 4" xfId="1238" xr:uid="{CB5FA4B5-3523-48C6-AE13-B9864E5B34BD}"/>
    <cellStyle name="40% - Accent1 2 3 2 3 3 4 2" xfId="1239" xr:uid="{94663666-E1DE-4530-920E-7423BA4C7FDC}"/>
    <cellStyle name="40% - Accent1 2 3 2 3 3 5" xfId="1240" xr:uid="{7822BB48-34E2-47D0-81C1-5000CFD0E6CB}"/>
    <cellStyle name="40% - Accent1 2 3 2 3 4" xfId="1241" xr:uid="{E95DF436-46B9-4102-AF1D-463B5ED4256B}"/>
    <cellStyle name="40% - Accent1 2 3 2 3 4 2" xfId="1242" xr:uid="{AD6C005E-F3BA-4B13-890C-151898600D5C}"/>
    <cellStyle name="40% - Accent1 2 3 2 3 4 2 2" xfId="1243" xr:uid="{BE80C0D7-965D-490D-9F6C-B2679B9E5159}"/>
    <cellStyle name="40% - Accent1 2 3 2 3 4 3" xfId="1244" xr:uid="{B13444A3-D08F-4CD6-8661-6E707BA1ADBB}"/>
    <cellStyle name="40% - Accent1 2 3 2 3 5" xfId="1245" xr:uid="{A4DC906E-E5E6-4C11-8E18-0BE5270DCD8B}"/>
    <cellStyle name="40% - Accent1 2 3 2 3 5 2" xfId="1246" xr:uid="{DE8518FA-28F6-4EF1-9873-5EE56DA5B376}"/>
    <cellStyle name="40% - Accent1 2 3 2 3 6" xfId="1247" xr:uid="{7CF78AD6-B1B9-4EFB-9A2E-40EAB4D91F1C}"/>
    <cellStyle name="40% - Accent1 2 3 2 3 6 2" xfId="1248" xr:uid="{44446CE7-41EA-452E-9726-084934EDD6B5}"/>
    <cellStyle name="40% - Accent1 2 3 2 3 7" xfId="1249" xr:uid="{7F027F51-ED93-4DDE-ACC5-96F15B9AB8DC}"/>
    <cellStyle name="40% - Accent1 2 3 2 4" xfId="1250" xr:uid="{6355B4FB-EDBB-4634-996E-F7AC980B345B}"/>
    <cellStyle name="40% - Accent1 2 3 2 4 2" xfId="1251" xr:uid="{73A4871C-F074-48CF-9FF7-9A8CDAEEA5F4}"/>
    <cellStyle name="40% - Accent1 2 3 2 4 2 2" xfId="1252" xr:uid="{23FD38C3-0185-4ED5-A03A-187C24821256}"/>
    <cellStyle name="40% - Accent1 2 3 2 4 2 2 2" xfId="1253" xr:uid="{F249E8CA-AC27-4162-A43A-C8A7CFEF85D9}"/>
    <cellStyle name="40% - Accent1 2 3 2 4 2 2 2 2" xfId="1254" xr:uid="{2013D4A1-34B0-47A2-9315-C6A6728EBD07}"/>
    <cellStyle name="40% - Accent1 2 3 2 4 2 2 3" xfId="1255" xr:uid="{BEBA81CF-2D07-4BB7-9274-BA475EC72EB0}"/>
    <cellStyle name="40% - Accent1 2 3 2 4 2 3" xfId="1256" xr:uid="{E5C662C1-FC88-493E-BE90-BDB544745E4E}"/>
    <cellStyle name="40% - Accent1 2 3 2 4 2 3 2" xfId="1257" xr:uid="{B92A7ABF-0999-46EC-A8B8-AC85BB74F7E2}"/>
    <cellStyle name="40% - Accent1 2 3 2 4 2 4" xfId="1258" xr:uid="{705E95F4-4F27-48B8-BFE5-B6DA224639C5}"/>
    <cellStyle name="40% - Accent1 2 3 2 4 2 4 2" xfId="1259" xr:uid="{35DC8C00-F8F2-426C-B69D-108A0C39ECEB}"/>
    <cellStyle name="40% - Accent1 2 3 2 4 2 5" xfId="1260" xr:uid="{01AE481F-B913-4C2B-8BFD-7871ABB44E71}"/>
    <cellStyle name="40% - Accent1 2 3 2 4 3" xfId="1261" xr:uid="{8242333F-1010-443D-94F4-00FE569152DF}"/>
    <cellStyle name="40% - Accent1 2 3 2 4 3 2" xfId="1262" xr:uid="{5BF14F8D-C7DC-4216-9F13-1B3941C76D82}"/>
    <cellStyle name="40% - Accent1 2 3 2 4 3 2 2" xfId="1263" xr:uid="{B569877B-3871-49FA-93DB-4C20E92A31A8}"/>
    <cellStyle name="40% - Accent1 2 3 2 4 3 3" xfId="1264" xr:uid="{3EC0D929-3744-4E17-A2BD-BFCE118537A9}"/>
    <cellStyle name="40% - Accent1 2 3 2 4 4" xfId="1265" xr:uid="{18633AC9-2642-4275-80F0-32EB90666D6E}"/>
    <cellStyle name="40% - Accent1 2 3 2 4 4 2" xfId="1266" xr:uid="{16BB9C5F-E6EF-4BB8-901A-6339618C4991}"/>
    <cellStyle name="40% - Accent1 2 3 2 4 5" xfId="1267" xr:uid="{675D9BD5-2E93-4095-88EE-AEF75DB5FA1D}"/>
    <cellStyle name="40% - Accent1 2 3 2 4 5 2" xfId="1268" xr:uid="{7E07D7E9-A985-42B0-B617-333F109A90CD}"/>
    <cellStyle name="40% - Accent1 2 3 2 4 6" xfId="1269" xr:uid="{CA31E197-BB2B-47F0-BBC4-DD3FBD1948A5}"/>
    <cellStyle name="40% - Accent1 2 3 2 5" xfId="1270" xr:uid="{86A568C5-E0ED-4C2F-BD56-4A097F53C695}"/>
    <cellStyle name="40% - Accent1 2 3 2 5 2" xfId="1271" xr:uid="{BB7456A6-9E27-4EC6-96F7-F826C627611D}"/>
    <cellStyle name="40% - Accent1 2 3 2 5 2 2" xfId="1272" xr:uid="{96082A77-D5D1-4E22-9377-8A39476FBDA0}"/>
    <cellStyle name="40% - Accent1 2 3 2 5 2 2 2" xfId="1273" xr:uid="{DCC143D8-B428-491C-BB0A-685A7100AAE9}"/>
    <cellStyle name="40% - Accent1 2 3 2 5 2 3" xfId="1274" xr:uid="{A235CFB2-6011-4DE8-B672-FD796683E246}"/>
    <cellStyle name="40% - Accent1 2 3 2 5 3" xfId="1275" xr:uid="{ED4E771C-4000-450D-8344-990C10BA03C1}"/>
    <cellStyle name="40% - Accent1 2 3 2 5 3 2" xfId="1276" xr:uid="{06C6C8EA-A29C-4DBC-A818-378808C92CD6}"/>
    <cellStyle name="40% - Accent1 2 3 2 5 4" xfId="1277" xr:uid="{2A2E3000-CBAC-4335-BB91-85EEE02F08C8}"/>
    <cellStyle name="40% - Accent1 2 3 2 5 4 2" xfId="1278" xr:uid="{4745EA1D-549A-4464-8FF5-C26D1AA141D1}"/>
    <cellStyle name="40% - Accent1 2 3 2 5 5" xfId="1279" xr:uid="{7C16CC8A-5E54-4928-A4C0-54C80C1B1DFC}"/>
    <cellStyle name="40% - Accent1 2 3 2 6" xfId="1280" xr:uid="{144BC5E4-F9E5-40E4-BC77-946BCA54BD95}"/>
    <cellStyle name="40% - Accent1 2 3 2 6 2" xfId="1281" xr:uid="{E6F03A9A-CC61-44D4-A63A-2164B5533845}"/>
    <cellStyle name="40% - Accent1 2 3 2 6 2 2" xfId="1282" xr:uid="{7806564F-FF08-47E0-9707-21C1F4A2CB73}"/>
    <cellStyle name="40% - Accent1 2 3 2 6 2 2 2" xfId="1283" xr:uid="{118B7634-B89A-43CE-984F-CB72EB0F55A5}"/>
    <cellStyle name="40% - Accent1 2 3 2 6 2 3" xfId="1284" xr:uid="{68CD849A-E2C0-42B3-9094-7A2FFDCE1410}"/>
    <cellStyle name="40% - Accent1 2 3 2 6 3" xfId="1285" xr:uid="{FF4C623C-05CD-4FF1-B368-89AE21CA3C97}"/>
    <cellStyle name="40% - Accent1 2 3 2 6 3 2" xfId="1286" xr:uid="{56F3CC33-E49A-4894-8C02-C16063DC512B}"/>
    <cellStyle name="40% - Accent1 2 3 2 6 4" xfId="1287" xr:uid="{4507CE8A-A6E4-4445-8F03-51B774CA81BD}"/>
    <cellStyle name="40% - Accent1 2 3 2 6 4 2" xfId="1288" xr:uid="{AA17EDB0-3539-4A5F-B2FA-715C3E4B30E4}"/>
    <cellStyle name="40% - Accent1 2 3 2 6 5" xfId="1289" xr:uid="{C8ED4190-047D-4C0A-89FB-F29CCF8A3DAC}"/>
    <cellStyle name="40% - Accent1 2 3 2 7" xfId="1290" xr:uid="{BDDAD66B-8831-4546-9272-BBBD7EE23CAC}"/>
    <cellStyle name="40% - Accent1 2 3 2 7 2" xfId="1291" xr:uid="{D037AB56-B58A-4FD0-BEEC-A481E6B15B9D}"/>
    <cellStyle name="40% - Accent1 2 3 2 7 2 2" xfId="1292" xr:uid="{D86EA129-929E-4A2B-9DB9-6D3BD4DF7B68}"/>
    <cellStyle name="40% - Accent1 2 3 2 7 3" xfId="1293" xr:uid="{251D0C24-F4C6-41AE-8404-BD3F2CCCA216}"/>
    <cellStyle name="40% - Accent1 2 3 2 8" xfId="1294" xr:uid="{244F3B92-973A-4117-910C-27332860AB6D}"/>
    <cellStyle name="40% - Accent1 2 3 2 8 2" xfId="1295" xr:uid="{782BE882-6F26-4E6E-AB0C-BD48724B0D59}"/>
    <cellStyle name="40% - Accent1 2 3 2 9" xfId="1296" xr:uid="{FEF0A055-D9EF-4A93-8631-F16E77C4415D}"/>
    <cellStyle name="40% - Accent1 2 3 2 9 2" xfId="1297" xr:uid="{84D1DE96-2E60-4092-A0CC-7395EFD37695}"/>
    <cellStyle name="40% - Accent1 2 3 3" xfId="1298" xr:uid="{4ED929FC-D92E-438E-8C2B-25799AB81CB2}"/>
    <cellStyle name="40% - Accent1 2 3 3 2" xfId="1299" xr:uid="{4C1E0BF6-3A22-41F2-82E6-506C39A7F486}"/>
    <cellStyle name="40% - Accent1 2 3 3 2 2" xfId="1300" xr:uid="{E39BFB0F-E3D1-4D64-A079-244A818CB297}"/>
    <cellStyle name="40% - Accent1 2 3 3 2 2 2" xfId="1301" xr:uid="{E82D23FB-7255-4589-9749-3A7E0F3A6485}"/>
    <cellStyle name="40% - Accent1 2 3 3 2 2 2 2" xfId="1302" xr:uid="{33ED1234-F3B5-4352-864C-44F779880C77}"/>
    <cellStyle name="40% - Accent1 2 3 3 2 2 2 2 2" xfId="1303" xr:uid="{A31B9EEC-D68E-407E-8F26-DA88F1313DF6}"/>
    <cellStyle name="40% - Accent1 2 3 3 2 2 2 3" xfId="1304" xr:uid="{D1A0885E-9D43-43A3-A9A5-5930AB55F7C3}"/>
    <cellStyle name="40% - Accent1 2 3 3 2 2 3" xfId="1305" xr:uid="{AB0B1D0E-F255-4365-89EC-B15D149A63DF}"/>
    <cellStyle name="40% - Accent1 2 3 3 2 2 3 2" xfId="1306" xr:uid="{12EABF21-A140-410C-ABE9-A8EF62C22C49}"/>
    <cellStyle name="40% - Accent1 2 3 3 2 2 4" xfId="1307" xr:uid="{DE613D26-8A4C-487F-9844-A838596E36F2}"/>
    <cellStyle name="40% - Accent1 2 3 3 2 2 4 2" xfId="1308" xr:uid="{7963A081-95C4-48C5-B600-55A0CDB55632}"/>
    <cellStyle name="40% - Accent1 2 3 3 2 2 5" xfId="1309" xr:uid="{2E583C2E-9807-4829-B9F6-0424171B66F8}"/>
    <cellStyle name="40% - Accent1 2 3 3 2 3" xfId="1310" xr:uid="{06736210-32AC-4B3B-8B4B-68D82C069B6E}"/>
    <cellStyle name="40% - Accent1 2 3 3 2 3 2" xfId="1311" xr:uid="{B84F7DFE-03AF-4BD2-B8FE-B78493372A19}"/>
    <cellStyle name="40% - Accent1 2 3 3 2 3 2 2" xfId="1312" xr:uid="{330A286E-D826-4956-B494-0620DDC9F6F7}"/>
    <cellStyle name="40% - Accent1 2 3 3 2 3 3" xfId="1313" xr:uid="{ACC19E56-D7A8-4FEF-AB04-3D68955203AA}"/>
    <cellStyle name="40% - Accent1 2 3 3 2 4" xfId="1314" xr:uid="{03ACCCD7-0C33-49BC-AADA-CD770D52FC8F}"/>
    <cellStyle name="40% - Accent1 2 3 3 2 4 2" xfId="1315" xr:uid="{E271383A-6137-4A41-824F-5A14B3336258}"/>
    <cellStyle name="40% - Accent1 2 3 3 2 5" xfId="1316" xr:uid="{66159EC3-0B06-458E-AF87-0E6204BF90A2}"/>
    <cellStyle name="40% - Accent1 2 3 3 2 5 2" xfId="1317" xr:uid="{D0BAFA13-6B70-4605-B68F-77EF8036F1CD}"/>
    <cellStyle name="40% - Accent1 2 3 3 2 6" xfId="1318" xr:uid="{9887763B-318B-43FF-BDA4-E06933E4E8B6}"/>
    <cellStyle name="40% - Accent1 2 3 3 3" xfId="1319" xr:uid="{AEE27856-A4E6-410A-AE18-A189F1BB166A}"/>
    <cellStyle name="40% - Accent1 2 3 3 3 2" xfId="1320" xr:uid="{AC9FD613-02E6-4CC2-A569-25166F060183}"/>
    <cellStyle name="40% - Accent1 2 3 3 3 2 2" xfId="1321" xr:uid="{CF88AAC5-CD09-483D-924D-B571D8AEC601}"/>
    <cellStyle name="40% - Accent1 2 3 3 3 2 2 2" xfId="1322" xr:uid="{77672E50-F2A2-403D-8F88-35DC7BE6BD20}"/>
    <cellStyle name="40% - Accent1 2 3 3 3 2 3" xfId="1323" xr:uid="{0E0516BC-BDCC-4F72-B124-7612E66F8369}"/>
    <cellStyle name="40% - Accent1 2 3 3 3 3" xfId="1324" xr:uid="{9FA4D339-F9E7-4CDE-B482-CAE732B281B8}"/>
    <cellStyle name="40% - Accent1 2 3 3 3 3 2" xfId="1325" xr:uid="{C7DFC3F6-4691-442A-8AD3-E15C28433D35}"/>
    <cellStyle name="40% - Accent1 2 3 3 3 4" xfId="1326" xr:uid="{9925A51E-C313-4880-A3E6-C69E84C184EF}"/>
    <cellStyle name="40% - Accent1 2 3 3 3 4 2" xfId="1327" xr:uid="{270BFA7F-F8FA-41FA-8CE2-31CF08662EEA}"/>
    <cellStyle name="40% - Accent1 2 3 3 3 5" xfId="1328" xr:uid="{55CACCFF-D057-4203-A3E7-14E47803D31F}"/>
    <cellStyle name="40% - Accent1 2 3 3 4" xfId="1329" xr:uid="{46D9CFA6-5E36-47C5-85C0-FB0E8378B9B6}"/>
    <cellStyle name="40% - Accent1 2 3 3 4 2" xfId="1330" xr:uid="{97122BDB-CEAD-4D89-B091-BECE609CE2F3}"/>
    <cellStyle name="40% - Accent1 2 3 3 4 2 2" xfId="1331" xr:uid="{01D4771A-76BE-4A0E-B8E4-A2D28466E160}"/>
    <cellStyle name="40% - Accent1 2 3 3 4 3" xfId="1332" xr:uid="{6767E429-EB89-40CA-9900-0BDDBD425592}"/>
    <cellStyle name="40% - Accent1 2 3 3 5" xfId="1333" xr:uid="{C3EE69FA-392C-4A62-8303-F0DCC9BD2B9C}"/>
    <cellStyle name="40% - Accent1 2 3 3 5 2" xfId="1334" xr:uid="{7D77526A-D35E-4E33-B0CF-70C416523030}"/>
    <cellStyle name="40% - Accent1 2 3 3 6" xfId="1335" xr:uid="{DE61E448-008B-4235-9721-668FD4AA94E8}"/>
    <cellStyle name="40% - Accent1 2 3 3 6 2" xfId="1336" xr:uid="{C0749E11-9054-47C6-8B49-96DAB3B71D44}"/>
    <cellStyle name="40% - Accent1 2 3 3 7" xfId="1337" xr:uid="{050A6CA2-72A9-418C-A616-5C89CA12DAC3}"/>
    <cellStyle name="40% - Accent1 2 3 4" xfId="1338" xr:uid="{83825B57-4E0F-4D0A-ACD8-E177EF9AA276}"/>
    <cellStyle name="40% - Accent1 2 3 4 2" xfId="1339" xr:uid="{AC988F65-0B4C-4A99-ABCD-A744164DDB93}"/>
    <cellStyle name="40% - Accent1 2 3 4 2 2" xfId="1340" xr:uid="{CE8A3936-037C-4330-BEF7-F0BB5EAF7A9D}"/>
    <cellStyle name="40% - Accent1 2 3 4 2 2 2" xfId="1341" xr:uid="{3E5B1BA2-5F4D-4EB4-8545-BA85D2ED8DDA}"/>
    <cellStyle name="40% - Accent1 2 3 4 2 2 2 2" xfId="1342" xr:uid="{76BE3BF3-8ACE-469F-8B05-6403201F4273}"/>
    <cellStyle name="40% - Accent1 2 3 4 2 2 2 2 2" xfId="1343" xr:uid="{F7630734-3885-46CB-B648-8E05CBC17949}"/>
    <cellStyle name="40% - Accent1 2 3 4 2 2 2 3" xfId="1344" xr:uid="{CC4D8E11-88D9-46D4-8033-2C981E9DA598}"/>
    <cellStyle name="40% - Accent1 2 3 4 2 2 3" xfId="1345" xr:uid="{DB129097-E505-4EE9-A623-6FDC9C8687B8}"/>
    <cellStyle name="40% - Accent1 2 3 4 2 2 3 2" xfId="1346" xr:uid="{2A53C27B-0C4D-4B83-B10A-A0C41159F0E1}"/>
    <cellStyle name="40% - Accent1 2 3 4 2 2 4" xfId="1347" xr:uid="{E283E885-E2FC-4A41-8F71-ABBD7F3071D6}"/>
    <cellStyle name="40% - Accent1 2 3 4 2 2 4 2" xfId="1348" xr:uid="{C8904DE1-383C-4DC4-A8F4-F6271B55707E}"/>
    <cellStyle name="40% - Accent1 2 3 4 2 2 5" xfId="1349" xr:uid="{7E1F8ADD-98BD-4A5D-970E-EDBCA567A22C}"/>
    <cellStyle name="40% - Accent1 2 3 4 2 3" xfId="1350" xr:uid="{B3DA2ED3-0996-4F3A-8401-A89E82FD4814}"/>
    <cellStyle name="40% - Accent1 2 3 4 2 3 2" xfId="1351" xr:uid="{57B693B7-3C39-4783-9420-9044B1F0225D}"/>
    <cellStyle name="40% - Accent1 2 3 4 2 3 2 2" xfId="1352" xr:uid="{0804CED7-28F8-4543-9DF6-9930AB02C307}"/>
    <cellStyle name="40% - Accent1 2 3 4 2 3 3" xfId="1353" xr:uid="{EC37BAB5-2C5C-4F56-9B88-2817B8A502FE}"/>
    <cellStyle name="40% - Accent1 2 3 4 2 4" xfId="1354" xr:uid="{2282F472-BCFC-43EB-BF0A-8A8F294C5494}"/>
    <cellStyle name="40% - Accent1 2 3 4 2 4 2" xfId="1355" xr:uid="{26A1AB50-6610-4095-9979-1585E9CCCB52}"/>
    <cellStyle name="40% - Accent1 2 3 4 2 5" xfId="1356" xr:uid="{30AD03F9-B607-4D47-96CB-C5DE6F6EDA54}"/>
    <cellStyle name="40% - Accent1 2 3 4 2 5 2" xfId="1357" xr:uid="{D7D4BCF1-9449-4099-B4CE-11650BB2A655}"/>
    <cellStyle name="40% - Accent1 2 3 4 2 6" xfId="1358" xr:uid="{4D336F21-A307-4919-8B9D-9D4E4A6C85C6}"/>
    <cellStyle name="40% - Accent1 2 3 4 3" xfId="1359" xr:uid="{E9E2D8D4-F273-475F-984E-41AAD8E3E957}"/>
    <cellStyle name="40% - Accent1 2 3 4 3 2" xfId="1360" xr:uid="{FDB2A503-F04A-423A-BF02-ED281F71EED2}"/>
    <cellStyle name="40% - Accent1 2 3 4 3 2 2" xfId="1361" xr:uid="{FABB6181-DFF9-438B-BF16-EC23BC50CAAC}"/>
    <cellStyle name="40% - Accent1 2 3 4 3 2 2 2" xfId="1362" xr:uid="{BCBC888E-474C-4C8C-A342-E2529747529D}"/>
    <cellStyle name="40% - Accent1 2 3 4 3 2 3" xfId="1363" xr:uid="{ACF456F9-7664-4DFC-90DE-A757AF423849}"/>
    <cellStyle name="40% - Accent1 2 3 4 3 3" xfId="1364" xr:uid="{93AF52B8-081C-410C-9E05-5B306EF750EB}"/>
    <cellStyle name="40% - Accent1 2 3 4 3 3 2" xfId="1365" xr:uid="{3E4D3274-902B-431F-B8A8-630B265BFE82}"/>
    <cellStyle name="40% - Accent1 2 3 4 3 4" xfId="1366" xr:uid="{B4BE5D0A-288D-4091-BF5D-48044CF3C3E7}"/>
    <cellStyle name="40% - Accent1 2 3 4 3 4 2" xfId="1367" xr:uid="{4E488CEF-BA1D-4D51-BCB8-58259EA2B475}"/>
    <cellStyle name="40% - Accent1 2 3 4 3 5" xfId="1368" xr:uid="{BB497417-7541-4F9D-8EDA-0B3F1B95DC12}"/>
    <cellStyle name="40% - Accent1 2 3 4 4" xfId="1369" xr:uid="{F778F0AA-136E-4049-827F-DE4CC29786A1}"/>
    <cellStyle name="40% - Accent1 2 3 4 4 2" xfId="1370" xr:uid="{E5F45813-E542-4AF3-B457-77080E0A4032}"/>
    <cellStyle name="40% - Accent1 2 3 4 4 2 2" xfId="1371" xr:uid="{EE3C96A4-C3BF-4307-B68B-6C48162F7962}"/>
    <cellStyle name="40% - Accent1 2 3 4 4 3" xfId="1372" xr:uid="{793B753E-B3C7-487F-B9F1-61D1598087D5}"/>
    <cellStyle name="40% - Accent1 2 3 4 5" xfId="1373" xr:uid="{FB0FE894-02F2-4CEE-8192-A8B6C9AB5343}"/>
    <cellStyle name="40% - Accent1 2 3 4 5 2" xfId="1374" xr:uid="{734DB663-A337-435C-B243-E6B3D6D1DC70}"/>
    <cellStyle name="40% - Accent1 2 3 4 6" xfId="1375" xr:uid="{D8F4D20F-61D5-438F-AD89-5B517A5F57B6}"/>
    <cellStyle name="40% - Accent1 2 3 4 6 2" xfId="1376" xr:uid="{43A0CDB0-32BE-455C-878F-9C38DAB098F6}"/>
    <cellStyle name="40% - Accent1 2 3 4 7" xfId="1377" xr:uid="{CF26DA72-21B2-42C0-9B02-FC7086F462E3}"/>
    <cellStyle name="40% - Accent1 2 3 5" xfId="1378" xr:uid="{E2879A3C-CB05-4786-9428-29E3618F0166}"/>
    <cellStyle name="40% - Accent1 2 3 5 2" xfId="1379" xr:uid="{8AC10C8B-973E-4844-9C63-D8ADF494809D}"/>
    <cellStyle name="40% - Accent1 2 3 5 2 2" xfId="1380" xr:uid="{5D5D2447-D135-4E2E-9C82-6078D4F0701F}"/>
    <cellStyle name="40% - Accent1 2 3 5 2 2 2" xfId="1381" xr:uid="{13B8F2B7-C6B0-41B2-A44D-05F5E80F6EC5}"/>
    <cellStyle name="40% - Accent1 2 3 5 2 2 2 2" xfId="1382" xr:uid="{56DDA8BA-D61D-45C1-9A47-4480D48038A4}"/>
    <cellStyle name="40% - Accent1 2 3 5 2 2 3" xfId="1383" xr:uid="{93361C11-ACAD-4738-AE07-DEEC193A45D5}"/>
    <cellStyle name="40% - Accent1 2 3 5 2 3" xfId="1384" xr:uid="{A2AB48FD-FB74-45A8-AFDC-D7357DABE648}"/>
    <cellStyle name="40% - Accent1 2 3 5 2 3 2" xfId="1385" xr:uid="{7CE69C05-6065-4E56-8416-49B72EC4AA91}"/>
    <cellStyle name="40% - Accent1 2 3 5 2 4" xfId="1386" xr:uid="{D5F29934-7521-487E-B0BC-68E26793DCDB}"/>
    <cellStyle name="40% - Accent1 2 3 5 2 4 2" xfId="1387" xr:uid="{80E22C85-6393-4317-BB19-50695F49F8CD}"/>
    <cellStyle name="40% - Accent1 2 3 5 2 5" xfId="1388" xr:uid="{5BECAF4B-FA1C-4CF5-A704-6AC5B86FA692}"/>
    <cellStyle name="40% - Accent1 2 3 5 3" xfId="1389" xr:uid="{EF755445-848B-482C-B071-FBE00064C548}"/>
    <cellStyle name="40% - Accent1 2 3 5 3 2" xfId="1390" xr:uid="{E9AC18E4-1E58-4BB4-BB03-C372A9B10ED7}"/>
    <cellStyle name="40% - Accent1 2 3 5 3 2 2" xfId="1391" xr:uid="{47C5A764-14AA-4E67-921A-7612B871CCF7}"/>
    <cellStyle name="40% - Accent1 2 3 5 3 3" xfId="1392" xr:uid="{46344A79-5D79-4AC5-8747-9AB5ACA4CB68}"/>
    <cellStyle name="40% - Accent1 2 3 5 4" xfId="1393" xr:uid="{A629CCEC-BA3B-4C88-A5EF-17866AE0E97A}"/>
    <cellStyle name="40% - Accent1 2 3 5 4 2" xfId="1394" xr:uid="{4788AC5E-B857-4321-BBE7-5F8B2D8ED482}"/>
    <cellStyle name="40% - Accent1 2 3 5 5" xfId="1395" xr:uid="{D6990825-E938-454B-9A1A-0AAEA1CAE5EA}"/>
    <cellStyle name="40% - Accent1 2 3 5 5 2" xfId="1396" xr:uid="{42BC210D-F1FA-4BE6-93E8-8512235DF7EB}"/>
    <cellStyle name="40% - Accent1 2 3 5 6" xfId="1397" xr:uid="{270631AB-380C-4345-80D1-097E491E88A5}"/>
    <cellStyle name="40% - Accent1 2 3 6" xfId="1398" xr:uid="{327343D3-6C9E-43B2-AEDD-4F90F595D215}"/>
    <cellStyle name="40% - Accent1 2 3 6 2" xfId="1399" xr:uid="{87926613-46D6-4D69-8EB2-369D0694ECA0}"/>
    <cellStyle name="40% - Accent1 2 3 6 2 2" xfId="1400" xr:uid="{2B5B3218-E6C6-417D-8CB8-06DCA705CF93}"/>
    <cellStyle name="40% - Accent1 2 3 6 2 2 2" xfId="1401" xr:uid="{A8B8F70C-E527-4D07-9CDE-840CE98F3ACB}"/>
    <cellStyle name="40% - Accent1 2 3 6 2 3" xfId="1402" xr:uid="{831B36FE-86D3-4170-983A-D0C499D8AB25}"/>
    <cellStyle name="40% - Accent1 2 3 6 3" xfId="1403" xr:uid="{8221AE0F-BF18-4A84-A3A5-6EB3ABFC5F2D}"/>
    <cellStyle name="40% - Accent1 2 3 6 3 2" xfId="1404" xr:uid="{4AFA98E4-07E5-4875-A008-7A029C173184}"/>
    <cellStyle name="40% - Accent1 2 3 6 4" xfId="1405" xr:uid="{09C4C017-8063-41C4-ADBC-99400C773598}"/>
    <cellStyle name="40% - Accent1 2 3 6 4 2" xfId="1406" xr:uid="{1CA271D9-1A95-4918-9D50-3502540C9EA4}"/>
    <cellStyle name="40% - Accent1 2 3 6 5" xfId="1407" xr:uid="{7EA67672-39ED-4FE2-B9E0-FFECAF74AB0E}"/>
    <cellStyle name="40% - Accent1 2 3 7" xfId="1408" xr:uid="{E141B523-5D25-49A4-B0DD-A72A51255DEB}"/>
    <cellStyle name="40% - Accent1 2 3 7 2" xfId="1409" xr:uid="{DD603277-FBC0-4919-91DF-47478F150953}"/>
    <cellStyle name="40% - Accent1 2 3 7 2 2" xfId="1410" xr:uid="{3BDD5823-82F3-4244-8240-9033B36BD5BB}"/>
    <cellStyle name="40% - Accent1 2 3 7 2 2 2" xfId="1411" xr:uid="{61B6BC3E-68A3-471C-A1DA-D06EEC7DEBD0}"/>
    <cellStyle name="40% - Accent1 2 3 7 2 3" xfId="1412" xr:uid="{9FABEF3A-AEE5-4A83-BBC1-DFEDD263DADB}"/>
    <cellStyle name="40% - Accent1 2 3 7 3" xfId="1413" xr:uid="{C066B470-62F5-4744-A20E-DC34DB8E17BB}"/>
    <cellStyle name="40% - Accent1 2 3 7 3 2" xfId="1414" xr:uid="{6A05E12A-610D-46A7-848D-647074427107}"/>
    <cellStyle name="40% - Accent1 2 3 7 4" xfId="1415" xr:uid="{03B84408-A959-4FA1-9118-81D1830EE6B5}"/>
    <cellStyle name="40% - Accent1 2 3 7 4 2" xfId="1416" xr:uid="{7A97367D-CE56-415F-BEF6-491363C3A4D4}"/>
    <cellStyle name="40% - Accent1 2 3 7 5" xfId="1417" xr:uid="{E4DEAFF5-1A6E-4764-8CB5-EB3C1E60AB96}"/>
    <cellStyle name="40% - Accent1 2 3 8" xfId="1418" xr:uid="{625F37EE-3486-4237-9FF7-696D3E6C5B6B}"/>
    <cellStyle name="40% - Accent1 2 3 8 2" xfId="1419" xr:uid="{BD2FF1D3-EAC7-4B63-B4C3-AEC837B531C8}"/>
    <cellStyle name="40% - Accent1 2 3 8 2 2" xfId="1420" xr:uid="{1667A9D5-1754-44B4-856A-56EDE728D99D}"/>
    <cellStyle name="40% - Accent1 2 3 8 3" xfId="1421" xr:uid="{D3BBA0E8-2789-40DB-A8CD-007B143B247D}"/>
    <cellStyle name="40% - Accent1 2 3 9" xfId="1422" xr:uid="{80E038D3-40AE-4A78-A081-591FF1791D9B}"/>
    <cellStyle name="40% - Accent1 2 3 9 2" xfId="1423" xr:uid="{D4D86741-DEB8-46B9-8040-853F35E44F23}"/>
    <cellStyle name="40% - Accent1 2 4" xfId="1424" xr:uid="{D06F67E5-DFB6-41EE-9C47-0699C714071B}"/>
    <cellStyle name="40% - Accent1 2 4 10" xfId="1425" xr:uid="{D059AB98-83C0-4CDE-AB79-67ABC88E9B9B}"/>
    <cellStyle name="40% - Accent1 2 4 2" xfId="1426" xr:uid="{CB49C1DB-C021-42DC-8416-713295911779}"/>
    <cellStyle name="40% - Accent1 2 4 2 2" xfId="1427" xr:uid="{DF475A01-A8F8-4ABC-96AF-13E05BDEFCD5}"/>
    <cellStyle name="40% - Accent1 2 4 2 2 2" xfId="1428" xr:uid="{7E4873A6-3B57-41FB-9526-9CDA92B970FC}"/>
    <cellStyle name="40% - Accent1 2 4 2 2 2 2" xfId="1429" xr:uid="{7A28528C-51E3-4990-8795-34514D95C5E3}"/>
    <cellStyle name="40% - Accent1 2 4 2 2 2 2 2" xfId="1430" xr:uid="{57458C91-0FD0-47C4-B9FF-6C6B885EE7A8}"/>
    <cellStyle name="40% - Accent1 2 4 2 2 2 2 2 2" xfId="1431" xr:uid="{ADECD6FE-0EAB-4567-BB2E-A8F1CF5E7223}"/>
    <cellStyle name="40% - Accent1 2 4 2 2 2 2 3" xfId="1432" xr:uid="{D7BC91CC-0335-4844-85B0-5F6EC7E0643F}"/>
    <cellStyle name="40% - Accent1 2 4 2 2 2 3" xfId="1433" xr:uid="{7F86C1B4-B641-41AA-B9FF-360A9323938A}"/>
    <cellStyle name="40% - Accent1 2 4 2 2 2 3 2" xfId="1434" xr:uid="{76AEE7F7-DEF1-4121-9EBE-BA5EF94260EB}"/>
    <cellStyle name="40% - Accent1 2 4 2 2 2 4" xfId="1435" xr:uid="{C9C77ADA-1422-4E02-B332-2C8D26633381}"/>
    <cellStyle name="40% - Accent1 2 4 2 2 2 4 2" xfId="1436" xr:uid="{514CF50E-AEB6-42E6-8A29-A2C89CEA5215}"/>
    <cellStyle name="40% - Accent1 2 4 2 2 2 5" xfId="1437" xr:uid="{AC7C2DF3-6ACA-429B-A146-85BDF84C6BE4}"/>
    <cellStyle name="40% - Accent1 2 4 2 2 3" xfId="1438" xr:uid="{54768161-7DC2-4BC8-9611-C6C57037ECAD}"/>
    <cellStyle name="40% - Accent1 2 4 2 2 3 2" xfId="1439" xr:uid="{981477AC-9336-4AC5-9362-14891415ACEA}"/>
    <cellStyle name="40% - Accent1 2 4 2 2 3 2 2" xfId="1440" xr:uid="{C30E6AAC-E8FB-46FC-955B-BCD6C1744AC1}"/>
    <cellStyle name="40% - Accent1 2 4 2 2 3 3" xfId="1441" xr:uid="{F074B681-FE72-4A3B-B38B-EB6151E485F0}"/>
    <cellStyle name="40% - Accent1 2 4 2 2 4" xfId="1442" xr:uid="{9B381315-3C37-4341-A81B-A91935C243D0}"/>
    <cellStyle name="40% - Accent1 2 4 2 2 4 2" xfId="1443" xr:uid="{A975D0C4-ACAF-439D-A820-1182E66C0775}"/>
    <cellStyle name="40% - Accent1 2 4 2 2 5" xfId="1444" xr:uid="{8CC4605B-879E-4B9E-8481-C1E96D958241}"/>
    <cellStyle name="40% - Accent1 2 4 2 2 5 2" xfId="1445" xr:uid="{CB8F5DBB-AF51-4BF5-A906-43B014CA1EA5}"/>
    <cellStyle name="40% - Accent1 2 4 2 2 6" xfId="1446" xr:uid="{9304BD4C-0C53-4699-B8C3-61AA7571F03B}"/>
    <cellStyle name="40% - Accent1 2 4 2 3" xfId="1447" xr:uid="{AA6B7DD1-B3F3-496F-8625-D5FD56B390F7}"/>
    <cellStyle name="40% - Accent1 2 4 2 3 2" xfId="1448" xr:uid="{D7B654E2-5E3C-4E2A-8325-DFF31613340C}"/>
    <cellStyle name="40% - Accent1 2 4 2 3 2 2" xfId="1449" xr:uid="{9553C5DF-7F90-4BCA-90A5-E75622343880}"/>
    <cellStyle name="40% - Accent1 2 4 2 3 2 2 2" xfId="1450" xr:uid="{8F2AD01D-E26F-454B-982B-FEF3446CF797}"/>
    <cellStyle name="40% - Accent1 2 4 2 3 2 3" xfId="1451" xr:uid="{CDC1C4CA-1C12-4FFE-8F77-EC6687EF6E13}"/>
    <cellStyle name="40% - Accent1 2 4 2 3 3" xfId="1452" xr:uid="{5D3C08DF-D29C-4153-B7AA-855ADD84319B}"/>
    <cellStyle name="40% - Accent1 2 4 2 3 3 2" xfId="1453" xr:uid="{27C3431E-3D99-4C7C-866D-3C3A580B490E}"/>
    <cellStyle name="40% - Accent1 2 4 2 3 4" xfId="1454" xr:uid="{8C3EE5CE-A706-41CF-91D0-ED1381BCE270}"/>
    <cellStyle name="40% - Accent1 2 4 2 3 4 2" xfId="1455" xr:uid="{FD0BEE58-ABFF-408E-BD7A-2882A469CD67}"/>
    <cellStyle name="40% - Accent1 2 4 2 3 5" xfId="1456" xr:uid="{0804B07E-7B1E-4F8E-873B-2FC19F7D1105}"/>
    <cellStyle name="40% - Accent1 2 4 2 4" xfId="1457" xr:uid="{0A956434-FA7A-4BD0-BE2A-A68805D62C51}"/>
    <cellStyle name="40% - Accent1 2 4 2 4 2" xfId="1458" xr:uid="{AE45C3CA-E1A7-4915-BAE4-D97E06918931}"/>
    <cellStyle name="40% - Accent1 2 4 2 4 2 2" xfId="1459" xr:uid="{B5BF57F3-39B3-4A53-B0FF-16267D5D73CC}"/>
    <cellStyle name="40% - Accent1 2 4 2 4 3" xfId="1460" xr:uid="{CD708C85-677A-4155-8476-84EBFDF66111}"/>
    <cellStyle name="40% - Accent1 2 4 2 5" xfId="1461" xr:uid="{A33ADC96-3ED8-4ADB-9433-69F6F7E76D00}"/>
    <cellStyle name="40% - Accent1 2 4 2 5 2" xfId="1462" xr:uid="{D6438B70-0F8F-4E4F-8EE8-A1A21C16929E}"/>
    <cellStyle name="40% - Accent1 2 4 2 6" xfId="1463" xr:uid="{81D8423B-1CBE-42D6-99FA-77FE0D8585F5}"/>
    <cellStyle name="40% - Accent1 2 4 2 6 2" xfId="1464" xr:uid="{E6DD286C-C283-4076-9C5F-64F3FD53B9B8}"/>
    <cellStyle name="40% - Accent1 2 4 2 7" xfId="1465" xr:uid="{D6DB1AEF-47C7-4775-9642-48615ED45E13}"/>
    <cellStyle name="40% - Accent1 2 4 3" xfId="1466" xr:uid="{B9622B51-8484-4CED-B32F-5962A14E9516}"/>
    <cellStyle name="40% - Accent1 2 4 3 2" xfId="1467" xr:uid="{6B8C9441-F540-41AB-BAAA-D460407955DA}"/>
    <cellStyle name="40% - Accent1 2 4 3 2 2" xfId="1468" xr:uid="{53716CAE-E34F-44BD-9441-4351733CA94D}"/>
    <cellStyle name="40% - Accent1 2 4 3 2 2 2" xfId="1469" xr:uid="{32AE1CB9-13D2-43B3-B664-5CBC365023AF}"/>
    <cellStyle name="40% - Accent1 2 4 3 2 2 2 2" xfId="1470" xr:uid="{E7DFBCD8-5F75-4B12-B33E-9FA36CBA248C}"/>
    <cellStyle name="40% - Accent1 2 4 3 2 2 2 2 2" xfId="1471" xr:uid="{8112012F-4C4A-45B2-BA6A-8E8AEB3A6F83}"/>
    <cellStyle name="40% - Accent1 2 4 3 2 2 2 3" xfId="1472" xr:uid="{207A63BA-72D0-4478-952C-A416A2B863C5}"/>
    <cellStyle name="40% - Accent1 2 4 3 2 2 3" xfId="1473" xr:uid="{2BC897CC-0E27-48D4-BFCA-B8AF57719C02}"/>
    <cellStyle name="40% - Accent1 2 4 3 2 2 3 2" xfId="1474" xr:uid="{271CD0DF-17C8-4448-8FA1-293E00022BC1}"/>
    <cellStyle name="40% - Accent1 2 4 3 2 2 4" xfId="1475" xr:uid="{26D42D2A-9B73-4963-B3AD-807B31338B55}"/>
    <cellStyle name="40% - Accent1 2 4 3 2 2 4 2" xfId="1476" xr:uid="{5E42DA47-6243-44D7-A26F-FFB345298B3A}"/>
    <cellStyle name="40% - Accent1 2 4 3 2 2 5" xfId="1477" xr:uid="{0F69A518-9691-42B4-846A-BB2A5D402CD1}"/>
    <cellStyle name="40% - Accent1 2 4 3 2 3" xfId="1478" xr:uid="{B490FEDB-E083-4A94-83BC-1832530C50A8}"/>
    <cellStyle name="40% - Accent1 2 4 3 2 3 2" xfId="1479" xr:uid="{EEE24B66-49FE-48CB-9339-4AC4B34DAA9E}"/>
    <cellStyle name="40% - Accent1 2 4 3 2 3 2 2" xfId="1480" xr:uid="{400DFBD9-5744-4C72-A5CC-9D1C8C2C557E}"/>
    <cellStyle name="40% - Accent1 2 4 3 2 3 3" xfId="1481" xr:uid="{4037C158-A517-4D5B-8801-8BAC14E53C5C}"/>
    <cellStyle name="40% - Accent1 2 4 3 2 4" xfId="1482" xr:uid="{B7B9205A-3B53-49A3-93AE-9D658111ECF4}"/>
    <cellStyle name="40% - Accent1 2 4 3 2 4 2" xfId="1483" xr:uid="{1048369C-3D73-4C88-B68C-525C955AE54C}"/>
    <cellStyle name="40% - Accent1 2 4 3 2 5" xfId="1484" xr:uid="{50998ECC-528F-4198-A96E-CF17FB92DE01}"/>
    <cellStyle name="40% - Accent1 2 4 3 2 5 2" xfId="1485" xr:uid="{F7B83C20-5866-4350-8256-3EC243D5EACC}"/>
    <cellStyle name="40% - Accent1 2 4 3 2 6" xfId="1486" xr:uid="{52C36CE0-AA17-4FA3-9C65-BAF9F8539ADB}"/>
    <cellStyle name="40% - Accent1 2 4 3 3" xfId="1487" xr:uid="{867ED710-5C59-440C-937A-9D9FAB42F065}"/>
    <cellStyle name="40% - Accent1 2 4 3 3 2" xfId="1488" xr:uid="{E7C3459C-5C87-4D0F-89AA-5910E120EF0C}"/>
    <cellStyle name="40% - Accent1 2 4 3 3 2 2" xfId="1489" xr:uid="{7A0DD44C-1530-4A8D-933D-787F0CD94899}"/>
    <cellStyle name="40% - Accent1 2 4 3 3 2 2 2" xfId="1490" xr:uid="{193528C1-E7D0-4EDD-B528-95CCF7847C2C}"/>
    <cellStyle name="40% - Accent1 2 4 3 3 2 3" xfId="1491" xr:uid="{0A5C7098-366E-40F6-9A06-037FF9EFB977}"/>
    <cellStyle name="40% - Accent1 2 4 3 3 3" xfId="1492" xr:uid="{AFF4A94A-4F55-4738-ADF6-16F9C8CBA2A5}"/>
    <cellStyle name="40% - Accent1 2 4 3 3 3 2" xfId="1493" xr:uid="{A7B0D788-BCB1-431F-B840-45DA348FDBFB}"/>
    <cellStyle name="40% - Accent1 2 4 3 3 4" xfId="1494" xr:uid="{5AA3BE09-7F81-496A-BA29-DB2839F564B2}"/>
    <cellStyle name="40% - Accent1 2 4 3 3 4 2" xfId="1495" xr:uid="{7A5FD0F1-0D18-4446-A9A8-02641E388F88}"/>
    <cellStyle name="40% - Accent1 2 4 3 3 5" xfId="1496" xr:uid="{6722CD81-9CC7-4498-BE56-0AAF70B1F59C}"/>
    <cellStyle name="40% - Accent1 2 4 3 4" xfId="1497" xr:uid="{E8B9CB21-581A-4731-83B4-1D9955DCCC22}"/>
    <cellStyle name="40% - Accent1 2 4 3 4 2" xfId="1498" xr:uid="{F900733A-2E5E-4E4D-A8F0-B626FDC6F3BC}"/>
    <cellStyle name="40% - Accent1 2 4 3 4 2 2" xfId="1499" xr:uid="{094C541A-C167-4C5A-8540-F8A615B232CE}"/>
    <cellStyle name="40% - Accent1 2 4 3 4 3" xfId="1500" xr:uid="{71BBE8A0-1954-4020-A721-A69252DB5B2F}"/>
    <cellStyle name="40% - Accent1 2 4 3 5" xfId="1501" xr:uid="{93A2C239-A14C-433C-9DF1-30F832188E2A}"/>
    <cellStyle name="40% - Accent1 2 4 3 5 2" xfId="1502" xr:uid="{8953C9F8-CFBF-40DA-8700-B5FF565C9D0F}"/>
    <cellStyle name="40% - Accent1 2 4 3 6" xfId="1503" xr:uid="{98FA351B-7750-4FA7-B223-0359729DD047}"/>
    <cellStyle name="40% - Accent1 2 4 3 6 2" xfId="1504" xr:uid="{46A01121-6A86-45B8-873E-ABEB4A5477AE}"/>
    <cellStyle name="40% - Accent1 2 4 3 7" xfId="1505" xr:uid="{F5CDCC70-A329-466C-B355-5E9936228673}"/>
    <cellStyle name="40% - Accent1 2 4 4" xfId="1506" xr:uid="{E113AA66-754F-479D-8B17-A1B369293095}"/>
    <cellStyle name="40% - Accent1 2 4 4 2" xfId="1507" xr:uid="{13475333-4468-4F73-9C1F-38EB37165DD4}"/>
    <cellStyle name="40% - Accent1 2 4 4 2 2" xfId="1508" xr:uid="{6EBD5591-05D7-4A8F-95E6-5E88E655E2B1}"/>
    <cellStyle name="40% - Accent1 2 4 4 2 2 2" xfId="1509" xr:uid="{F19F7429-FD30-494B-92CB-6B7941893E23}"/>
    <cellStyle name="40% - Accent1 2 4 4 2 2 2 2" xfId="1510" xr:uid="{CEF8AE7C-6316-4AB1-872D-31C354EC5F43}"/>
    <cellStyle name="40% - Accent1 2 4 4 2 2 3" xfId="1511" xr:uid="{FAA8032D-08CD-47D7-8146-3477E02ABA45}"/>
    <cellStyle name="40% - Accent1 2 4 4 2 3" xfId="1512" xr:uid="{B8E12961-5DB1-44E2-8C38-F969CBCBC616}"/>
    <cellStyle name="40% - Accent1 2 4 4 2 3 2" xfId="1513" xr:uid="{EA5E4A03-4124-4B20-8909-58C0F2CC4612}"/>
    <cellStyle name="40% - Accent1 2 4 4 2 4" xfId="1514" xr:uid="{CCDDC8E6-C819-4DA4-9F37-A0BA41B5EB96}"/>
    <cellStyle name="40% - Accent1 2 4 4 2 4 2" xfId="1515" xr:uid="{B9EA0E7A-77A6-407A-BB1B-92A6338B1B69}"/>
    <cellStyle name="40% - Accent1 2 4 4 2 5" xfId="1516" xr:uid="{4DC785BE-7C92-429B-8795-8FEA64317508}"/>
    <cellStyle name="40% - Accent1 2 4 4 3" xfId="1517" xr:uid="{2C12EBF5-7CD8-4B2B-B1E9-5046C64FF5CB}"/>
    <cellStyle name="40% - Accent1 2 4 4 3 2" xfId="1518" xr:uid="{D67C2967-A9E2-4D59-AB25-6CFDDEA8B7F3}"/>
    <cellStyle name="40% - Accent1 2 4 4 3 2 2" xfId="1519" xr:uid="{AAC931D8-4B20-41A9-AB8C-08A0B36404B1}"/>
    <cellStyle name="40% - Accent1 2 4 4 3 3" xfId="1520" xr:uid="{25983163-AFD1-4FDA-B737-73E8B889E799}"/>
    <cellStyle name="40% - Accent1 2 4 4 4" xfId="1521" xr:uid="{8D7B9AD5-9339-4F11-8134-490F5B7E41C4}"/>
    <cellStyle name="40% - Accent1 2 4 4 4 2" xfId="1522" xr:uid="{DE757261-114D-48FE-BF39-514FA1D677F6}"/>
    <cellStyle name="40% - Accent1 2 4 4 5" xfId="1523" xr:uid="{C0DD391E-BD42-4D7B-87E8-B3363FB818B0}"/>
    <cellStyle name="40% - Accent1 2 4 4 5 2" xfId="1524" xr:uid="{90327AEA-ADE5-4D10-9B10-B889C546CF7A}"/>
    <cellStyle name="40% - Accent1 2 4 4 6" xfId="1525" xr:uid="{641BA9FE-44DA-4FAE-A0FD-3E90D624BC4F}"/>
    <cellStyle name="40% - Accent1 2 4 5" xfId="1526" xr:uid="{AA6126FD-CFC0-49D1-8302-B60DA855E645}"/>
    <cellStyle name="40% - Accent1 2 4 5 2" xfId="1527" xr:uid="{2DB8EADA-A42A-4FB3-A4BF-03457BECF6AE}"/>
    <cellStyle name="40% - Accent1 2 4 5 2 2" xfId="1528" xr:uid="{730AE0EA-C8A8-4289-98E2-4AACCE996169}"/>
    <cellStyle name="40% - Accent1 2 4 5 2 2 2" xfId="1529" xr:uid="{A964F903-3660-46EE-887B-56277B43E5D8}"/>
    <cellStyle name="40% - Accent1 2 4 5 2 3" xfId="1530" xr:uid="{D3FA264D-B998-4994-9B40-739151EE4D44}"/>
    <cellStyle name="40% - Accent1 2 4 5 3" xfId="1531" xr:uid="{5A78E205-C324-406B-A394-F970B94DC84F}"/>
    <cellStyle name="40% - Accent1 2 4 5 3 2" xfId="1532" xr:uid="{E7EF8C29-3160-44AE-9A56-AD1739B42A4F}"/>
    <cellStyle name="40% - Accent1 2 4 5 4" xfId="1533" xr:uid="{4AFE03A3-7D70-4A22-B98D-B2131A127158}"/>
    <cellStyle name="40% - Accent1 2 4 5 4 2" xfId="1534" xr:uid="{DEA8A98A-F32D-4BA6-8FE0-D8D719E1818F}"/>
    <cellStyle name="40% - Accent1 2 4 5 5" xfId="1535" xr:uid="{7DDBA05D-3126-4431-826C-C7714F46A2FA}"/>
    <cellStyle name="40% - Accent1 2 4 6" xfId="1536" xr:uid="{58DD45E2-DA0C-4671-9B75-030386CFBDCF}"/>
    <cellStyle name="40% - Accent1 2 4 6 2" xfId="1537" xr:uid="{0FF90764-84B6-4876-8D3F-E7F648CEAA13}"/>
    <cellStyle name="40% - Accent1 2 4 6 2 2" xfId="1538" xr:uid="{9B88D93F-5BFB-43FA-B1DF-FE3F8938CD77}"/>
    <cellStyle name="40% - Accent1 2 4 6 2 2 2" xfId="1539" xr:uid="{292F7696-A0E6-4FA2-B358-A931F909665C}"/>
    <cellStyle name="40% - Accent1 2 4 6 2 3" xfId="1540" xr:uid="{BD7BFA43-B3AC-486D-82C3-2F9018140949}"/>
    <cellStyle name="40% - Accent1 2 4 6 3" xfId="1541" xr:uid="{B278955B-4616-4C69-B426-6D73CCE482B5}"/>
    <cellStyle name="40% - Accent1 2 4 6 3 2" xfId="1542" xr:uid="{7E25F7E2-4FC1-4D9C-A7CC-41DEA51ABD75}"/>
    <cellStyle name="40% - Accent1 2 4 6 4" xfId="1543" xr:uid="{1A47B31F-C7A2-4F45-B824-5AEBC26515BE}"/>
    <cellStyle name="40% - Accent1 2 4 6 4 2" xfId="1544" xr:uid="{260CC531-19CC-430F-B094-99EDF96B1B56}"/>
    <cellStyle name="40% - Accent1 2 4 6 5" xfId="1545" xr:uid="{13B410EC-66F7-4F93-90CC-1F88DE17DA5E}"/>
    <cellStyle name="40% - Accent1 2 4 7" xfId="1546" xr:uid="{AB09F05C-487E-422F-9642-513023B33306}"/>
    <cellStyle name="40% - Accent1 2 4 7 2" xfId="1547" xr:uid="{3561E9E7-4CDA-44EB-87B4-735A00C32B2C}"/>
    <cellStyle name="40% - Accent1 2 4 7 2 2" xfId="1548" xr:uid="{D107B6D9-F231-4247-8A13-B8C164D991D9}"/>
    <cellStyle name="40% - Accent1 2 4 7 3" xfId="1549" xr:uid="{E9024F34-CDEA-4531-AE1C-5DB0A7D41F4A}"/>
    <cellStyle name="40% - Accent1 2 4 8" xfId="1550" xr:uid="{927ADFF2-CC97-4DF0-9329-8D440B8F0E46}"/>
    <cellStyle name="40% - Accent1 2 4 8 2" xfId="1551" xr:uid="{5DC85C30-1E43-4DB3-9F50-63B49909B6E4}"/>
    <cellStyle name="40% - Accent1 2 4 9" xfId="1552" xr:uid="{0BD43B28-9D09-4ABE-8457-24B8848EB0FB}"/>
    <cellStyle name="40% - Accent1 2 4 9 2" xfId="1553" xr:uid="{486A7CD8-33CF-454A-87B9-082F4DF66856}"/>
    <cellStyle name="40% - Accent1 2 5" xfId="1554" xr:uid="{BBFD692A-37F3-4E6A-9572-319C4E5CC5E2}"/>
    <cellStyle name="40% - Accent1 2 5 2" xfId="1555" xr:uid="{E9E66180-2C51-4CFD-9837-8E6191BFCE35}"/>
    <cellStyle name="40% - Accent1 2 5 2 2" xfId="1556" xr:uid="{1A06BB24-2A39-45F0-AC8E-C7A6F7B817A4}"/>
    <cellStyle name="40% - Accent1 2 5 2 2 2" xfId="1557" xr:uid="{11A51BA6-02D9-4AEC-88AF-BF0CBB9E2360}"/>
    <cellStyle name="40% - Accent1 2 5 2 2 2 2" xfId="1558" xr:uid="{9BA08EF7-3D6B-4419-8B50-4E93CB91B237}"/>
    <cellStyle name="40% - Accent1 2 5 2 2 2 2 2" xfId="1559" xr:uid="{10752ED8-4A9C-4F7E-9587-5CB386810C25}"/>
    <cellStyle name="40% - Accent1 2 5 2 2 2 3" xfId="1560" xr:uid="{A3D9B25E-12CF-4D48-B757-DEA2E298F459}"/>
    <cellStyle name="40% - Accent1 2 5 2 2 3" xfId="1561" xr:uid="{BB2D60F5-AD15-4772-AF36-D3D5298E32CF}"/>
    <cellStyle name="40% - Accent1 2 5 2 2 3 2" xfId="1562" xr:uid="{82452EE5-C32B-4E2C-8DA3-58B55088DCE3}"/>
    <cellStyle name="40% - Accent1 2 5 2 2 4" xfId="1563" xr:uid="{42DEA80C-83B2-4658-8BAC-2C4AE2E6A511}"/>
    <cellStyle name="40% - Accent1 2 5 2 2 4 2" xfId="1564" xr:uid="{8C58CCE8-6616-476D-9DAB-B395D97E1017}"/>
    <cellStyle name="40% - Accent1 2 5 2 2 5" xfId="1565" xr:uid="{28A6C74C-BFD0-4AE6-9931-EFCF244D8758}"/>
    <cellStyle name="40% - Accent1 2 5 2 3" xfId="1566" xr:uid="{69BEC33A-8255-44DC-B476-0F13DA22D832}"/>
    <cellStyle name="40% - Accent1 2 5 2 3 2" xfId="1567" xr:uid="{23711A6E-1BE8-462A-9A36-3CCE99D10BB1}"/>
    <cellStyle name="40% - Accent1 2 5 2 3 2 2" xfId="1568" xr:uid="{2A96BDCC-816A-4FA4-AB93-956A6D0DE9AB}"/>
    <cellStyle name="40% - Accent1 2 5 2 3 3" xfId="1569" xr:uid="{ED1FE682-C204-4E41-95B8-B1E02065ACE0}"/>
    <cellStyle name="40% - Accent1 2 5 2 4" xfId="1570" xr:uid="{D22C57F0-5C60-4C58-AF9D-75DE0B1D6F9F}"/>
    <cellStyle name="40% - Accent1 2 5 2 4 2" xfId="1571" xr:uid="{B4ED39DD-9DF8-40E5-BAD7-CA082F2A1C63}"/>
    <cellStyle name="40% - Accent1 2 5 2 5" xfId="1572" xr:uid="{430DC57B-1B59-4034-900A-65ACC8CBA11F}"/>
    <cellStyle name="40% - Accent1 2 5 2 5 2" xfId="1573" xr:uid="{A44FE783-9487-47BE-9818-71A144E71A8D}"/>
    <cellStyle name="40% - Accent1 2 5 2 6" xfId="1574" xr:uid="{3CF1F5C9-96E0-4CBE-A20C-337138FD8F12}"/>
    <cellStyle name="40% - Accent1 2 5 3" xfId="1575" xr:uid="{0D89BF53-4EDE-4606-AB00-A605C2F6A751}"/>
    <cellStyle name="40% - Accent1 2 5 3 2" xfId="1576" xr:uid="{B8CE85DF-8642-400A-8E24-A68364632BFB}"/>
    <cellStyle name="40% - Accent1 2 5 3 2 2" xfId="1577" xr:uid="{B8147662-DA53-4218-9C1A-5AA090EDB826}"/>
    <cellStyle name="40% - Accent1 2 5 3 2 2 2" xfId="1578" xr:uid="{EC6F67CD-95F9-45B1-BC70-0227635023CA}"/>
    <cellStyle name="40% - Accent1 2 5 3 2 3" xfId="1579" xr:uid="{AB9F63BC-A5E7-464A-B729-6D92CAAA84E3}"/>
    <cellStyle name="40% - Accent1 2 5 3 3" xfId="1580" xr:uid="{9611BE31-7BC9-47D2-A959-3E814F67B6B0}"/>
    <cellStyle name="40% - Accent1 2 5 3 3 2" xfId="1581" xr:uid="{DEA7A54D-B383-451E-B442-3587F8E1D2D5}"/>
    <cellStyle name="40% - Accent1 2 5 3 4" xfId="1582" xr:uid="{40A2ED95-CC1F-43BC-A145-F57A646CA2DD}"/>
    <cellStyle name="40% - Accent1 2 5 3 4 2" xfId="1583" xr:uid="{A51436ED-00C2-4EBC-976A-63F22879D13C}"/>
    <cellStyle name="40% - Accent1 2 5 3 5" xfId="1584" xr:uid="{BBA35A1F-15BE-45F6-9765-EEFCA6D5BFA3}"/>
    <cellStyle name="40% - Accent1 2 5 4" xfId="1585" xr:uid="{D215EE21-757D-4E09-BCAA-A17F80A99955}"/>
    <cellStyle name="40% - Accent1 2 5 4 2" xfId="1586" xr:uid="{2151BAAC-BC71-47C2-A190-DEA877915800}"/>
    <cellStyle name="40% - Accent1 2 5 4 2 2" xfId="1587" xr:uid="{E852718D-B0AF-4FAB-9537-ED629A4AF7BE}"/>
    <cellStyle name="40% - Accent1 2 5 4 2 2 2" xfId="1588" xr:uid="{A993B9C1-AC20-480A-BC29-DC42FC06C43A}"/>
    <cellStyle name="40% - Accent1 2 5 4 2 3" xfId="1589" xr:uid="{68695F57-6F43-4F71-ACB4-AC40ACE1F0E5}"/>
    <cellStyle name="40% - Accent1 2 5 4 3" xfId="1590" xr:uid="{7553AAA7-7F08-43B0-B281-830C9501D85B}"/>
    <cellStyle name="40% - Accent1 2 5 4 3 2" xfId="1591" xr:uid="{0B7370A3-2F58-4B82-8875-63DC680D9B4B}"/>
    <cellStyle name="40% - Accent1 2 5 4 4" xfId="1592" xr:uid="{FBB5DCF6-18B0-4174-9817-72E3DB53A22E}"/>
    <cellStyle name="40% - Accent1 2 5 4 4 2" xfId="1593" xr:uid="{66278132-C57C-4FE9-B404-4411683F8627}"/>
    <cellStyle name="40% - Accent1 2 5 4 5" xfId="1594" xr:uid="{D64AB2FA-58E3-4C01-A2F0-5F83D1E427D0}"/>
    <cellStyle name="40% - Accent1 2 5 5" xfId="1595" xr:uid="{9DBD7A10-FE3F-4571-8F0F-88015F734772}"/>
    <cellStyle name="40% - Accent1 2 5 5 2" xfId="1596" xr:uid="{0B5CD2FD-6DA5-4FA0-866E-9C0E0A7FDC18}"/>
    <cellStyle name="40% - Accent1 2 5 5 2 2" xfId="1597" xr:uid="{BB5E279B-E48B-48B5-AE13-318CA069B719}"/>
    <cellStyle name="40% - Accent1 2 5 5 3" xfId="1598" xr:uid="{B255C5F6-5C87-4540-B6CA-5EFCFB2F5416}"/>
    <cellStyle name="40% - Accent1 2 5 6" xfId="1599" xr:uid="{37DBA447-FD6C-448F-B4D6-5407E57F2239}"/>
    <cellStyle name="40% - Accent1 2 5 6 2" xfId="1600" xr:uid="{6B67B6BC-A978-46F6-832D-690298D00DCE}"/>
    <cellStyle name="40% - Accent1 2 5 7" xfId="1601" xr:uid="{979A087A-C2E6-4A72-8D01-160E6AE22585}"/>
    <cellStyle name="40% - Accent1 2 5 7 2" xfId="1602" xr:uid="{E7CB0031-392D-447A-97AA-271359D1859B}"/>
    <cellStyle name="40% - Accent1 2 5 8" xfId="1603" xr:uid="{5578A485-AB5E-4906-97F0-048C3D922AE3}"/>
    <cellStyle name="40% - Accent1 2 6" xfId="1604" xr:uid="{393F8ED4-E668-4D69-AE38-00689247259E}"/>
    <cellStyle name="40% - Accent1 2 6 2" xfId="1605" xr:uid="{DAADF33B-C1DD-4B76-A9D6-A83851DAAB04}"/>
    <cellStyle name="40% - Accent1 2 6 2 2" xfId="1606" xr:uid="{A85EF49B-DF86-4A56-926A-2E637AB4CD56}"/>
    <cellStyle name="40% - Accent1 2 6 2 2 2" xfId="1607" xr:uid="{507F173B-76E4-4A64-87FD-88B94FA47636}"/>
    <cellStyle name="40% - Accent1 2 6 2 2 2 2" xfId="1608" xr:uid="{03297BCA-D514-4541-A7CF-AA3CE965D165}"/>
    <cellStyle name="40% - Accent1 2 6 2 2 2 2 2" xfId="1609" xr:uid="{23FA8654-33E8-4BAE-BEDD-50A631D30C8D}"/>
    <cellStyle name="40% - Accent1 2 6 2 2 2 3" xfId="1610" xr:uid="{946D291B-CC24-4767-9F8E-93A864266004}"/>
    <cellStyle name="40% - Accent1 2 6 2 2 3" xfId="1611" xr:uid="{9D540BFB-F694-47F3-A082-483FF0703E81}"/>
    <cellStyle name="40% - Accent1 2 6 2 2 3 2" xfId="1612" xr:uid="{73C3B442-D63C-44A7-922B-C8A3ADDDA764}"/>
    <cellStyle name="40% - Accent1 2 6 2 2 4" xfId="1613" xr:uid="{77968075-A332-47DD-BCFA-A095CB6AE61D}"/>
    <cellStyle name="40% - Accent1 2 6 2 2 4 2" xfId="1614" xr:uid="{7CDFC034-A064-4F52-9F2F-27F08CD32AF1}"/>
    <cellStyle name="40% - Accent1 2 6 2 2 5" xfId="1615" xr:uid="{904C9C91-5C20-4C33-9491-4190EC4D3FD7}"/>
    <cellStyle name="40% - Accent1 2 6 2 3" xfId="1616" xr:uid="{0E57BA8C-3BC4-4979-9323-34B11474ADA8}"/>
    <cellStyle name="40% - Accent1 2 6 2 3 2" xfId="1617" xr:uid="{5C922303-A63B-4192-9AB6-2686EADCE032}"/>
    <cellStyle name="40% - Accent1 2 6 2 3 2 2" xfId="1618" xr:uid="{39095A38-B9CE-4D7A-BC56-AE6422A259EF}"/>
    <cellStyle name="40% - Accent1 2 6 2 3 3" xfId="1619" xr:uid="{13B13FDF-96DE-4061-9997-E0C02964E418}"/>
    <cellStyle name="40% - Accent1 2 6 2 4" xfId="1620" xr:uid="{2ED282B1-2ADD-4757-B733-AD57977EDB7F}"/>
    <cellStyle name="40% - Accent1 2 6 2 4 2" xfId="1621" xr:uid="{B833F0CA-4A0A-4578-A531-5C3EED5F101F}"/>
    <cellStyle name="40% - Accent1 2 6 2 5" xfId="1622" xr:uid="{582F3761-8F1A-47DD-8D6F-3D5154758AEB}"/>
    <cellStyle name="40% - Accent1 2 6 2 5 2" xfId="1623" xr:uid="{1DB702DD-3D05-415C-9192-D5637E58C9C9}"/>
    <cellStyle name="40% - Accent1 2 6 2 6" xfId="1624" xr:uid="{A6BDEC8C-36B5-409D-96CE-8B3B98645DCA}"/>
    <cellStyle name="40% - Accent1 2 6 3" xfId="1625" xr:uid="{93ED6F79-EFF4-44B4-9A59-4BFB3CF8BEC2}"/>
    <cellStyle name="40% - Accent1 2 6 3 2" xfId="1626" xr:uid="{C4FD2136-BA58-40CB-9A64-782C7A87ED10}"/>
    <cellStyle name="40% - Accent1 2 6 3 2 2" xfId="1627" xr:uid="{762A8FC0-7D3E-423A-9FEE-6351DF0A0435}"/>
    <cellStyle name="40% - Accent1 2 6 3 2 2 2" xfId="1628" xr:uid="{962CFACF-D191-49C1-8ECC-1E9CBB1906B5}"/>
    <cellStyle name="40% - Accent1 2 6 3 2 3" xfId="1629" xr:uid="{CCF2E16D-5E87-45B2-A994-771492398095}"/>
    <cellStyle name="40% - Accent1 2 6 3 3" xfId="1630" xr:uid="{777F6C45-6717-4919-A178-F3B3EB7B81D1}"/>
    <cellStyle name="40% - Accent1 2 6 3 3 2" xfId="1631" xr:uid="{E5B298CF-3680-46AE-BF71-104FAF885096}"/>
    <cellStyle name="40% - Accent1 2 6 3 4" xfId="1632" xr:uid="{454AC044-FE1F-442C-8449-19B56F9C6866}"/>
    <cellStyle name="40% - Accent1 2 6 3 4 2" xfId="1633" xr:uid="{C57EC600-A17F-4199-BFBF-8307572EC3D3}"/>
    <cellStyle name="40% - Accent1 2 6 3 5" xfId="1634" xr:uid="{890B3F57-F6FF-47AC-9E50-07F0F347D480}"/>
    <cellStyle name="40% - Accent1 2 6 4" xfId="1635" xr:uid="{4FBDA0D1-95B3-4211-B70D-D3776E7DFE1D}"/>
    <cellStyle name="40% - Accent1 2 6 4 2" xfId="1636" xr:uid="{50697CAA-0328-4B43-AC91-A81327A6E254}"/>
    <cellStyle name="40% - Accent1 2 6 4 2 2" xfId="1637" xr:uid="{7E1E00B5-F1BB-4CB2-93A9-1F2173D858A4}"/>
    <cellStyle name="40% - Accent1 2 6 4 3" xfId="1638" xr:uid="{3F323CB5-BEFB-4868-AF0A-6EAC07AB3EFA}"/>
    <cellStyle name="40% - Accent1 2 6 5" xfId="1639" xr:uid="{9CD52BE1-F3B9-4187-9958-909CF827C2E7}"/>
    <cellStyle name="40% - Accent1 2 6 5 2" xfId="1640" xr:uid="{A282B1EE-2B63-4B1F-9B6E-A51105380B03}"/>
    <cellStyle name="40% - Accent1 2 6 6" xfId="1641" xr:uid="{5CF65853-13EE-48A6-8D90-9243C01511BE}"/>
    <cellStyle name="40% - Accent1 2 6 6 2" xfId="1642" xr:uid="{7EFCC6A9-E4B5-47F9-94CB-A1E70008DB38}"/>
    <cellStyle name="40% - Accent1 2 6 7" xfId="1643" xr:uid="{B9BA1D4D-776F-40F2-8BAC-24EFE58D2363}"/>
    <cellStyle name="40% - Accent1 2 7" xfId="1644" xr:uid="{08B75F4F-4DA6-415B-80EF-A5DE0177A11E}"/>
    <cellStyle name="40% - Accent1 2 7 2" xfId="1645" xr:uid="{4B638E25-BA10-47A9-B033-1B729BD661AF}"/>
    <cellStyle name="40% - Accent1 2 7 2 2" xfId="1646" xr:uid="{DC9BBE66-CAC1-4ED9-A2A1-B07086B9552E}"/>
    <cellStyle name="40% - Accent1 2 7 2 2 2" xfId="1647" xr:uid="{3BFB6374-CB50-42C1-AEE4-DF97697AD53C}"/>
    <cellStyle name="40% - Accent1 2 7 2 2 2 2" xfId="1648" xr:uid="{0E3546C0-ED79-48FA-A4F9-B61379D5088F}"/>
    <cellStyle name="40% - Accent1 2 7 2 2 2 2 2" xfId="1649" xr:uid="{C85180A5-CB90-402F-8E99-FF2BC3FEABCD}"/>
    <cellStyle name="40% - Accent1 2 7 2 2 2 3" xfId="1650" xr:uid="{9A6A5884-573F-419D-A266-8427250D0934}"/>
    <cellStyle name="40% - Accent1 2 7 2 2 3" xfId="1651" xr:uid="{6E2FA509-AB8A-45D0-AEBB-9DD9B70027E4}"/>
    <cellStyle name="40% - Accent1 2 7 2 2 3 2" xfId="1652" xr:uid="{0A27E984-88CF-4C4D-B3FE-0318B516C611}"/>
    <cellStyle name="40% - Accent1 2 7 2 2 4" xfId="1653" xr:uid="{64EC00D6-1DA5-4173-A0B3-EB320B0DDBA5}"/>
    <cellStyle name="40% - Accent1 2 7 2 2 4 2" xfId="1654" xr:uid="{DA257FFF-2AE3-475F-A38F-74CADBA8B2C1}"/>
    <cellStyle name="40% - Accent1 2 7 2 2 5" xfId="1655" xr:uid="{B2A056C5-8D21-4A56-8C5D-BF48A7D94EF4}"/>
    <cellStyle name="40% - Accent1 2 7 2 3" xfId="1656" xr:uid="{C42A4852-52C0-40C7-A86C-904EA0226814}"/>
    <cellStyle name="40% - Accent1 2 7 2 3 2" xfId="1657" xr:uid="{CDDC0A69-CBD0-4869-B0D6-49D56683AA95}"/>
    <cellStyle name="40% - Accent1 2 7 2 3 2 2" xfId="1658" xr:uid="{C566A6F8-1D15-4538-AD6F-C406595A9635}"/>
    <cellStyle name="40% - Accent1 2 7 2 3 3" xfId="1659" xr:uid="{8E181BC8-8B8D-4A7C-9F6D-846191F1322B}"/>
    <cellStyle name="40% - Accent1 2 7 2 4" xfId="1660" xr:uid="{B183F2AF-2FAA-420E-935E-68D5FC65CF60}"/>
    <cellStyle name="40% - Accent1 2 7 2 4 2" xfId="1661" xr:uid="{ACA04DF1-E09B-4725-B507-9EDEEF51E488}"/>
    <cellStyle name="40% - Accent1 2 7 2 5" xfId="1662" xr:uid="{8F4A562D-322A-4EEF-B5ED-8720A7AF2C22}"/>
    <cellStyle name="40% - Accent1 2 7 2 5 2" xfId="1663" xr:uid="{51C4502C-C458-44FD-82B5-CC8AD0C8B122}"/>
    <cellStyle name="40% - Accent1 2 7 2 6" xfId="1664" xr:uid="{21A1A410-CDE8-4251-8816-DFC0A09D40F5}"/>
    <cellStyle name="40% - Accent1 2 7 3" xfId="1665" xr:uid="{D83BBB75-0425-4FFA-A34C-B8E8426A7DA2}"/>
    <cellStyle name="40% - Accent1 2 7 3 2" xfId="1666" xr:uid="{881C7DE9-74D1-480B-ACBD-F7DDFFD9B2D6}"/>
    <cellStyle name="40% - Accent1 2 7 3 2 2" xfId="1667" xr:uid="{1419C2AD-7505-4CD0-A711-0C28CC75FFF0}"/>
    <cellStyle name="40% - Accent1 2 7 3 2 2 2" xfId="1668" xr:uid="{99E418CB-B143-4E0B-94CF-1D5BEBDC384A}"/>
    <cellStyle name="40% - Accent1 2 7 3 2 3" xfId="1669" xr:uid="{BFB20763-E5A8-4C1D-A1DB-665A1F773793}"/>
    <cellStyle name="40% - Accent1 2 7 3 3" xfId="1670" xr:uid="{84D0FE98-19BC-4817-B6E2-A62B8D9F7A3A}"/>
    <cellStyle name="40% - Accent1 2 7 3 3 2" xfId="1671" xr:uid="{F4B8C8C9-063B-4E81-8818-A6262FD5E65C}"/>
    <cellStyle name="40% - Accent1 2 7 3 4" xfId="1672" xr:uid="{FE80E9F5-B32C-4E0D-A3E7-23AADD957D0B}"/>
    <cellStyle name="40% - Accent1 2 7 3 4 2" xfId="1673" xr:uid="{E48AFC9B-9A72-468D-8474-D6D81BD828AF}"/>
    <cellStyle name="40% - Accent1 2 7 3 5" xfId="1674" xr:uid="{D664A448-94EF-41F4-8E1D-6202992B96B3}"/>
    <cellStyle name="40% - Accent1 2 7 4" xfId="1675" xr:uid="{8719C65E-3F91-4FC5-AA3F-A213AF3843D8}"/>
    <cellStyle name="40% - Accent1 2 7 4 2" xfId="1676" xr:uid="{8F664137-83CF-48B0-A6C4-1C0DF969FF33}"/>
    <cellStyle name="40% - Accent1 2 7 4 2 2" xfId="1677" xr:uid="{68A805B0-D77F-4D9B-B3F3-0C4F03164D3B}"/>
    <cellStyle name="40% - Accent1 2 7 4 3" xfId="1678" xr:uid="{0F2B1437-DB3A-4AF4-ADB3-3A24A73E8EE0}"/>
    <cellStyle name="40% - Accent1 2 7 5" xfId="1679" xr:uid="{5127E4FB-6DAC-4920-8A8F-AB8950A37E8B}"/>
    <cellStyle name="40% - Accent1 2 7 5 2" xfId="1680" xr:uid="{FE7CDA4F-A27E-4295-B10A-A92CDE387D53}"/>
    <cellStyle name="40% - Accent1 2 7 6" xfId="1681" xr:uid="{CF50B263-636F-4C3B-9785-08CAFAEC9BA9}"/>
    <cellStyle name="40% - Accent1 2 7 6 2" xfId="1682" xr:uid="{D8F0AD0B-9E2C-4B6D-B93C-E962948249FC}"/>
    <cellStyle name="40% - Accent1 2 7 7" xfId="1683" xr:uid="{B6B3157A-6A5F-49BD-BD78-F60ED088FF58}"/>
    <cellStyle name="40% - Accent1 2 8" xfId="1684" xr:uid="{8BA00209-8051-40C2-814F-2443E58CB965}"/>
    <cellStyle name="40% - Accent1 2 8 2" xfId="1685" xr:uid="{DC0105F0-C65A-4F32-A981-90A29E8ADA11}"/>
    <cellStyle name="40% - Accent1 2 8 2 2" xfId="1686" xr:uid="{6E89B012-2869-46ED-BC2E-0C771E64C805}"/>
    <cellStyle name="40% - Accent1 2 8 2 2 2" xfId="1687" xr:uid="{2A66ABF4-F171-4FDE-96F3-FC598A35FA7B}"/>
    <cellStyle name="40% - Accent1 2 8 2 2 2 2" xfId="1688" xr:uid="{5F6E1318-4E7A-405F-8C5E-95EA668093EB}"/>
    <cellStyle name="40% - Accent1 2 8 2 2 3" xfId="1689" xr:uid="{91FB5788-7F0F-46A7-9F34-F07746F39D9F}"/>
    <cellStyle name="40% - Accent1 2 8 2 3" xfId="1690" xr:uid="{5B511E38-5608-4AC0-A6AE-6014A6A12223}"/>
    <cellStyle name="40% - Accent1 2 8 2 3 2" xfId="1691" xr:uid="{9B8C9CE7-8459-4A0E-B785-743A812189C7}"/>
    <cellStyle name="40% - Accent1 2 8 2 4" xfId="1692" xr:uid="{7CA59DA5-875E-4A3D-AA5D-78A1AD339AE9}"/>
    <cellStyle name="40% - Accent1 2 8 2 4 2" xfId="1693" xr:uid="{266C867C-D695-43E1-BEA6-8E9740F44A07}"/>
    <cellStyle name="40% - Accent1 2 8 2 5" xfId="1694" xr:uid="{607EA5C5-EFA9-473F-BD60-3860EDA39F36}"/>
    <cellStyle name="40% - Accent1 2 8 3" xfId="1695" xr:uid="{CDA40AA0-EFFB-4E71-8DC7-9B3F433EC33C}"/>
    <cellStyle name="40% - Accent1 2 8 3 2" xfId="1696" xr:uid="{E568B605-52F3-4BF7-ADD9-3E4760C40147}"/>
    <cellStyle name="40% - Accent1 2 8 3 2 2" xfId="1697" xr:uid="{6938AD9D-5107-48F0-B956-DC80205D6D74}"/>
    <cellStyle name="40% - Accent1 2 8 3 3" xfId="1698" xr:uid="{F0F6C528-8D6C-4AC6-BBA2-A868C68A16E3}"/>
    <cellStyle name="40% - Accent1 2 8 4" xfId="1699" xr:uid="{E59CB569-BF1C-4CE4-9557-49D7B31EF210}"/>
    <cellStyle name="40% - Accent1 2 8 4 2" xfId="1700" xr:uid="{97250ED4-41D8-4C89-82B6-8E7E42C4FC79}"/>
    <cellStyle name="40% - Accent1 2 8 5" xfId="1701" xr:uid="{619AB429-D693-4EDA-A1F3-0AD11B840438}"/>
    <cellStyle name="40% - Accent1 2 8 5 2" xfId="1702" xr:uid="{397D26AB-7CF7-4975-842A-FBC6EDFECB8F}"/>
    <cellStyle name="40% - Accent1 2 8 6" xfId="1703" xr:uid="{42042A4A-7C32-40DD-BD5B-CBCFCEC74A32}"/>
    <cellStyle name="40% - Accent1 2 9" xfId="1704" xr:uid="{D82D8DC1-5946-449F-B025-7E1CE315733F}"/>
    <cellStyle name="40% - Accent1 2 9 2" xfId="1705" xr:uid="{6010AD90-66D8-470F-A19C-582199FE6117}"/>
    <cellStyle name="40% - Accent1 2 9 2 2" xfId="1706" xr:uid="{2AA83480-5D1C-418F-9065-B377BD78832E}"/>
    <cellStyle name="40% - Accent1 2 9 2 2 2" xfId="1707" xr:uid="{40CC9731-6B03-48F3-8BAA-312D3613EC18}"/>
    <cellStyle name="40% - Accent1 2 9 2 3" xfId="1708" xr:uid="{09C1D014-8F8B-439E-B3A8-F18897388E55}"/>
    <cellStyle name="40% - Accent1 2 9 3" xfId="1709" xr:uid="{58DA5B2D-0359-4E44-A037-947D53924EEE}"/>
    <cellStyle name="40% - Accent1 2 9 3 2" xfId="1710" xr:uid="{9C7942AC-AC22-461E-A25D-6CDF480982DE}"/>
    <cellStyle name="40% - Accent1 2 9 4" xfId="1711" xr:uid="{09D87CAA-BCB5-4A83-A3F6-3AB2F16B524C}"/>
    <cellStyle name="40% - Accent1 2 9 4 2" xfId="1712" xr:uid="{7B5B86F6-6C4A-49FA-9401-AF813FB872E5}"/>
    <cellStyle name="40% - Accent1 2 9 5" xfId="1713" xr:uid="{3F3072BB-6236-41B0-8BA5-0CB79D2E009C}"/>
    <cellStyle name="40% - Accent1 3" xfId="269" xr:uid="{920E2A3D-0A46-4F1E-8C06-A26D3A5BFF47}"/>
    <cellStyle name="40% - Accent1 3 10" xfId="1714" xr:uid="{C0A00ABB-6D24-4D92-8350-71857EFB7DBC}"/>
    <cellStyle name="40% - Accent1 3 10 2" xfId="1715" xr:uid="{4818C4CA-9596-4704-93A5-39888B705D5F}"/>
    <cellStyle name="40% - Accent1 3 10 2 2" xfId="1716" xr:uid="{D2B811AC-E1B5-4798-985D-A2429E7A6398}"/>
    <cellStyle name="40% - Accent1 3 10 3" xfId="1717" xr:uid="{BA8337A3-BBCD-494E-9379-6893B068E355}"/>
    <cellStyle name="40% - Accent1 3 11" xfId="1718" xr:uid="{12822627-95EB-438B-ABDA-85A690705344}"/>
    <cellStyle name="40% - Accent1 3 11 2" xfId="1719" xr:uid="{187741EF-0B74-4A31-B888-AE7419B5EEAC}"/>
    <cellStyle name="40% - Accent1 3 11 2 2" xfId="1720" xr:uid="{AB84D735-EC12-4946-A5CC-9F1CA2CC88D8}"/>
    <cellStyle name="40% - Accent1 3 11 3" xfId="1721" xr:uid="{86ABB166-52B0-4995-B59D-212C8E79F1FF}"/>
    <cellStyle name="40% - Accent1 3 12" xfId="1722" xr:uid="{B74A8420-9E60-49F8-A087-5593FBC8E798}"/>
    <cellStyle name="40% - Accent1 3 12 2" xfId="1723" xr:uid="{98C76FCF-DBA4-405A-A86F-9083F44C96B6}"/>
    <cellStyle name="40% - Accent1 3 13" xfId="1724" xr:uid="{4BD0FFF6-A4ED-4570-A537-6EFB0FBD68AB}"/>
    <cellStyle name="40% - Accent1 3 14" xfId="1725" xr:uid="{E873DCF6-1EBD-4AD7-8025-123DE4013746}"/>
    <cellStyle name="40% - Accent1 3 14 2" xfId="1726" xr:uid="{C8BF13DF-4471-46C0-9CB5-36412896C1E8}"/>
    <cellStyle name="40% - Accent1 3 15" xfId="1727" xr:uid="{E8148051-5E32-4FA7-AF98-CE2196DB10C7}"/>
    <cellStyle name="40% - Accent1 3 2" xfId="1728" xr:uid="{0ACD2B40-DEF1-4A15-8762-F69B83E5381A}"/>
    <cellStyle name="40% - Accent1 3 2 10" xfId="1729" xr:uid="{43B6AEAA-A9CA-4C15-B24E-62925E765F94}"/>
    <cellStyle name="40% - Accent1 3 2 10 2" xfId="1730" xr:uid="{62D3E826-F3DE-41CC-ADD2-65C590C9690B}"/>
    <cellStyle name="40% - Accent1 3 2 11" xfId="1731" xr:uid="{74958F97-ED3E-4027-99AE-51859A6C95EA}"/>
    <cellStyle name="40% - Accent1 3 2 2" xfId="1732" xr:uid="{9DB130BE-4B6D-4EFD-8C34-36FD179B2D0B}"/>
    <cellStyle name="40% - Accent1 3 2 2 10" xfId="1733" xr:uid="{5CED03AF-E94F-41B8-8A5C-B3B7EC13F887}"/>
    <cellStyle name="40% - Accent1 3 2 2 2" xfId="1734" xr:uid="{15F9B353-F6B1-41B1-9CD1-A3A2C54C8BF5}"/>
    <cellStyle name="40% - Accent1 3 2 2 2 2" xfId="1735" xr:uid="{C0B73981-3B81-4642-B963-FB17BC0CF9F7}"/>
    <cellStyle name="40% - Accent1 3 2 2 2 2 2" xfId="1736" xr:uid="{982A7D76-FEBE-4294-A174-19BA4F816B95}"/>
    <cellStyle name="40% - Accent1 3 2 2 2 2 2 2" xfId="1737" xr:uid="{FB83E217-2522-4F70-B0B3-63F6D79622B3}"/>
    <cellStyle name="40% - Accent1 3 2 2 2 2 2 2 2" xfId="1738" xr:uid="{AB9E4D2B-62C5-4166-8C6B-7E362DAB7A66}"/>
    <cellStyle name="40% - Accent1 3 2 2 2 2 2 2 2 2" xfId="1739" xr:uid="{27BCA3D4-C61F-4F8E-82D3-749BE8F3952A}"/>
    <cellStyle name="40% - Accent1 3 2 2 2 2 2 2 3" xfId="1740" xr:uid="{B271444E-9050-4B00-8497-5D3D241048D4}"/>
    <cellStyle name="40% - Accent1 3 2 2 2 2 2 3" xfId="1741" xr:uid="{786AAECB-E5B6-44BC-BF7C-C2BC5F130308}"/>
    <cellStyle name="40% - Accent1 3 2 2 2 2 2 3 2" xfId="1742" xr:uid="{F0AEE2D8-1867-44DD-BDD0-E6E6AFDECF80}"/>
    <cellStyle name="40% - Accent1 3 2 2 2 2 2 4" xfId="1743" xr:uid="{5596A114-CAAE-417A-B471-E9283F3728DA}"/>
    <cellStyle name="40% - Accent1 3 2 2 2 2 2 4 2" xfId="1744" xr:uid="{C6FD24C0-481E-4A94-A87F-B0A38B7C2FFB}"/>
    <cellStyle name="40% - Accent1 3 2 2 2 2 2 5" xfId="1745" xr:uid="{14ECEBCF-049A-4DF9-8905-713623014E85}"/>
    <cellStyle name="40% - Accent1 3 2 2 2 2 3" xfId="1746" xr:uid="{A20D5857-457F-458B-B5E9-874AB9B8284B}"/>
    <cellStyle name="40% - Accent1 3 2 2 2 2 3 2" xfId="1747" xr:uid="{F7F5D7F1-0758-43BD-816D-B10EEC819F98}"/>
    <cellStyle name="40% - Accent1 3 2 2 2 2 3 2 2" xfId="1748" xr:uid="{F4D73771-8995-4478-A4C2-39C91EC6FFC7}"/>
    <cellStyle name="40% - Accent1 3 2 2 2 2 3 3" xfId="1749" xr:uid="{2B6069C5-4B19-4953-B466-D21D88EEAC80}"/>
    <cellStyle name="40% - Accent1 3 2 2 2 2 4" xfId="1750" xr:uid="{9BEC2A56-452C-4CC4-BE7A-02533A567F9F}"/>
    <cellStyle name="40% - Accent1 3 2 2 2 2 4 2" xfId="1751" xr:uid="{C498E26A-2159-43AA-92A4-A80999902517}"/>
    <cellStyle name="40% - Accent1 3 2 2 2 2 5" xfId="1752" xr:uid="{019FF611-5B06-439A-A4FE-9052A80DDFA6}"/>
    <cellStyle name="40% - Accent1 3 2 2 2 2 5 2" xfId="1753" xr:uid="{5206BAAD-9810-4BE3-9DE5-F78658177C3B}"/>
    <cellStyle name="40% - Accent1 3 2 2 2 2 6" xfId="1754" xr:uid="{5DE3CA05-548D-43F7-A05E-EFC8068393CB}"/>
    <cellStyle name="40% - Accent1 3 2 2 2 3" xfId="1755" xr:uid="{AC3E81B1-45D6-4EA0-BEE7-789285A81CF3}"/>
    <cellStyle name="40% - Accent1 3 2 2 2 3 2" xfId="1756" xr:uid="{5E87860C-A7A4-419B-A089-3DEB1831269C}"/>
    <cellStyle name="40% - Accent1 3 2 2 2 3 2 2" xfId="1757" xr:uid="{1BDCBA71-9169-4F66-AA72-9379DE5430EF}"/>
    <cellStyle name="40% - Accent1 3 2 2 2 3 2 2 2" xfId="1758" xr:uid="{0A68B085-1ACC-41E5-829E-53403D647DC9}"/>
    <cellStyle name="40% - Accent1 3 2 2 2 3 2 3" xfId="1759" xr:uid="{2FBF330E-9CFB-4301-A3D1-CCE8E64E0992}"/>
    <cellStyle name="40% - Accent1 3 2 2 2 3 3" xfId="1760" xr:uid="{448E9BB9-2EC6-4D35-BCF9-2C0761553715}"/>
    <cellStyle name="40% - Accent1 3 2 2 2 3 3 2" xfId="1761" xr:uid="{A81012BA-9E2B-4855-A0EA-709BAEFA81FF}"/>
    <cellStyle name="40% - Accent1 3 2 2 2 3 4" xfId="1762" xr:uid="{48C8B85C-034A-4C35-87A7-1AE94480654C}"/>
    <cellStyle name="40% - Accent1 3 2 2 2 3 4 2" xfId="1763" xr:uid="{450AD059-CE09-44CA-8D40-A13094B07539}"/>
    <cellStyle name="40% - Accent1 3 2 2 2 3 5" xfId="1764" xr:uid="{46973A55-57DC-438E-BE25-B17A7AD8A0F7}"/>
    <cellStyle name="40% - Accent1 3 2 2 2 4" xfId="1765" xr:uid="{43198064-D92F-4668-9311-255C35710EE3}"/>
    <cellStyle name="40% - Accent1 3 2 2 2 4 2" xfId="1766" xr:uid="{9FBCA788-9492-4E67-BC23-072C5B3C31F2}"/>
    <cellStyle name="40% - Accent1 3 2 2 2 4 2 2" xfId="1767" xr:uid="{1367D142-D623-4576-83A3-48BD5D22C24E}"/>
    <cellStyle name="40% - Accent1 3 2 2 2 4 3" xfId="1768" xr:uid="{E51A9B1A-372F-47BD-AC3E-E746038627C3}"/>
    <cellStyle name="40% - Accent1 3 2 2 2 5" xfId="1769" xr:uid="{5B5C5900-1EA4-4B05-BCBC-4F16BBCBCCC9}"/>
    <cellStyle name="40% - Accent1 3 2 2 2 5 2" xfId="1770" xr:uid="{B97F4757-149D-4AB5-B2BF-FD0647D02642}"/>
    <cellStyle name="40% - Accent1 3 2 2 2 6" xfId="1771" xr:uid="{5EFE24D4-2412-4C61-9BBB-984B60192D53}"/>
    <cellStyle name="40% - Accent1 3 2 2 2 6 2" xfId="1772" xr:uid="{8EAB961C-AA40-49FA-BCB0-3D7995CB4C32}"/>
    <cellStyle name="40% - Accent1 3 2 2 2 7" xfId="1773" xr:uid="{6F7B2971-1249-435E-AAC9-B7000B3B6295}"/>
    <cellStyle name="40% - Accent1 3 2 2 3" xfId="1774" xr:uid="{9B726C8D-3A79-4E40-A1EF-CBE884CBCDE1}"/>
    <cellStyle name="40% - Accent1 3 2 2 3 2" xfId="1775" xr:uid="{414A9607-0C71-4C09-B912-2A72A0339BAC}"/>
    <cellStyle name="40% - Accent1 3 2 2 3 2 2" xfId="1776" xr:uid="{ACB55D2D-FBEC-4CD3-99B7-46C8863CF439}"/>
    <cellStyle name="40% - Accent1 3 2 2 3 2 2 2" xfId="1777" xr:uid="{20D16536-E75C-4448-A8C6-2402F13EF89B}"/>
    <cellStyle name="40% - Accent1 3 2 2 3 2 2 2 2" xfId="1778" xr:uid="{14254F14-960B-471F-B5D3-8D86A48989E1}"/>
    <cellStyle name="40% - Accent1 3 2 2 3 2 2 2 2 2" xfId="1779" xr:uid="{B2B46B55-69B4-4DC4-8F21-55A78DAFC918}"/>
    <cellStyle name="40% - Accent1 3 2 2 3 2 2 2 3" xfId="1780" xr:uid="{2A588552-55F3-453E-A0F0-A8326E83A23A}"/>
    <cellStyle name="40% - Accent1 3 2 2 3 2 2 3" xfId="1781" xr:uid="{E23ED7B9-C5A5-45D9-A055-8E0FB7B46F9D}"/>
    <cellStyle name="40% - Accent1 3 2 2 3 2 2 3 2" xfId="1782" xr:uid="{AE245A33-65ED-444D-86DE-31741000AD94}"/>
    <cellStyle name="40% - Accent1 3 2 2 3 2 2 4" xfId="1783" xr:uid="{3A1FBC9A-15A2-4CF9-BBAA-B4C2217836A8}"/>
    <cellStyle name="40% - Accent1 3 2 2 3 2 2 4 2" xfId="1784" xr:uid="{123B95FB-2074-426A-97A6-8F1F68A4F296}"/>
    <cellStyle name="40% - Accent1 3 2 2 3 2 2 5" xfId="1785" xr:uid="{7295AB61-FB6E-444F-82A0-F670BD12AD99}"/>
    <cellStyle name="40% - Accent1 3 2 2 3 2 3" xfId="1786" xr:uid="{A0EACDEC-1404-47C6-9D6B-8B1734799D7F}"/>
    <cellStyle name="40% - Accent1 3 2 2 3 2 3 2" xfId="1787" xr:uid="{C1BF2E55-5F4F-4552-8CD9-F99771EC29FC}"/>
    <cellStyle name="40% - Accent1 3 2 2 3 2 3 2 2" xfId="1788" xr:uid="{18CCD1B6-C286-46FD-A34D-B1DB72B0D41D}"/>
    <cellStyle name="40% - Accent1 3 2 2 3 2 3 3" xfId="1789" xr:uid="{75DC3DA2-4CE4-4C2F-91E7-E89E9FEE0FF5}"/>
    <cellStyle name="40% - Accent1 3 2 2 3 2 4" xfId="1790" xr:uid="{C6268483-B6A1-4BEC-9752-37F87E43BA2C}"/>
    <cellStyle name="40% - Accent1 3 2 2 3 2 4 2" xfId="1791" xr:uid="{F89C75F0-33C6-49D0-B866-EF66AAD8DAA2}"/>
    <cellStyle name="40% - Accent1 3 2 2 3 2 5" xfId="1792" xr:uid="{5D9422E5-405B-4CD6-8B27-DBE00CAC48FE}"/>
    <cellStyle name="40% - Accent1 3 2 2 3 2 5 2" xfId="1793" xr:uid="{01D1AFD4-F07D-4294-B290-3FA62A9EDA2B}"/>
    <cellStyle name="40% - Accent1 3 2 2 3 2 6" xfId="1794" xr:uid="{198EAE96-EF32-4B66-AF13-143906E302F8}"/>
    <cellStyle name="40% - Accent1 3 2 2 3 3" xfId="1795" xr:uid="{1F86CEAB-E835-4137-9F5F-E9C24F5681E0}"/>
    <cellStyle name="40% - Accent1 3 2 2 3 3 2" xfId="1796" xr:uid="{FF7B34B9-BAA2-4292-917C-B2B8595CB5D6}"/>
    <cellStyle name="40% - Accent1 3 2 2 3 3 2 2" xfId="1797" xr:uid="{DE2D9702-BB0C-4614-A32D-7A8A329F03D2}"/>
    <cellStyle name="40% - Accent1 3 2 2 3 3 2 2 2" xfId="1798" xr:uid="{ADECEEB4-1E70-45BC-862E-40BD209465C3}"/>
    <cellStyle name="40% - Accent1 3 2 2 3 3 2 3" xfId="1799" xr:uid="{07451407-7FB9-4AF6-BD87-7095C59B452E}"/>
    <cellStyle name="40% - Accent1 3 2 2 3 3 3" xfId="1800" xr:uid="{AC4A6587-64C1-4305-BA68-0FB0DE26C69B}"/>
    <cellStyle name="40% - Accent1 3 2 2 3 3 3 2" xfId="1801" xr:uid="{1D304FD4-1D16-4CBF-B11E-B29B8C36B7C1}"/>
    <cellStyle name="40% - Accent1 3 2 2 3 3 4" xfId="1802" xr:uid="{925CEBF8-B4CD-4A86-BA0B-F54663AAFC23}"/>
    <cellStyle name="40% - Accent1 3 2 2 3 3 4 2" xfId="1803" xr:uid="{60B89788-626B-472C-8215-ADA682F3E2EA}"/>
    <cellStyle name="40% - Accent1 3 2 2 3 3 5" xfId="1804" xr:uid="{1A83F3C1-880E-4820-9391-453A833DD32C}"/>
    <cellStyle name="40% - Accent1 3 2 2 3 4" xfId="1805" xr:uid="{4604DF15-7D77-4DEE-A54C-25E6A686FDFC}"/>
    <cellStyle name="40% - Accent1 3 2 2 3 4 2" xfId="1806" xr:uid="{08659F29-4F4E-4C97-8E79-903B39648CEB}"/>
    <cellStyle name="40% - Accent1 3 2 2 3 4 2 2" xfId="1807" xr:uid="{85493B6D-8298-4E41-B51F-502169824032}"/>
    <cellStyle name="40% - Accent1 3 2 2 3 4 3" xfId="1808" xr:uid="{E5C4336B-F7DB-45A9-9B86-A0AA651DE0C3}"/>
    <cellStyle name="40% - Accent1 3 2 2 3 5" xfId="1809" xr:uid="{E7E7F733-5369-420A-A9E0-D1F5EB9719E3}"/>
    <cellStyle name="40% - Accent1 3 2 2 3 5 2" xfId="1810" xr:uid="{E9C46CED-4D1E-42E7-B100-4E8EEE6AEA20}"/>
    <cellStyle name="40% - Accent1 3 2 2 3 6" xfId="1811" xr:uid="{195FB440-A0ED-4045-BBBE-127FE2BAD953}"/>
    <cellStyle name="40% - Accent1 3 2 2 3 6 2" xfId="1812" xr:uid="{7AC79520-DF48-44F2-9ADA-EE6527C6C0C6}"/>
    <cellStyle name="40% - Accent1 3 2 2 3 7" xfId="1813" xr:uid="{76EEAEB5-FEEF-47D4-A1AC-61316600E140}"/>
    <cellStyle name="40% - Accent1 3 2 2 4" xfId="1814" xr:uid="{E44C6E8D-0CC4-42E6-BC9C-4AE928C87403}"/>
    <cellStyle name="40% - Accent1 3 2 2 4 2" xfId="1815" xr:uid="{16E26F6A-CF03-410D-BDEC-DC1C945F8016}"/>
    <cellStyle name="40% - Accent1 3 2 2 4 2 2" xfId="1816" xr:uid="{F6DB964C-02BB-43C7-B6B6-80553D868A4F}"/>
    <cellStyle name="40% - Accent1 3 2 2 4 2 2 2" xfId="1817" xr:uid="{32542CC0-2A73-4C99-9FE7-A69C40491746}"/>
    <cellStyle name="40% - Accent1 3 2 2 4 2 2 2 2" xfId="1818" xr:uid="{4A8DEAF1-1E0D-46EB-94CE-00ADFE09581B}"/>
    <cellStyle name="40% - Accent1 3 2 2 4 2 2 3" xfId="1819" xr:uid="{70368114-E4CF-4007-83AB-EBFA8C83B36E}"/>
    <cellStyle name="40% - Accent1 3 2 2 4 2 3" xfId="1820" xr:uid="{D342474C-15A9-4C4B-A96A-4167893AA1C5}"/>
    <cellStyle name="40% - Accent1 3 2 2 4 2 3 2" xfId="1821" xr:uid="{18A335B8-7878-49EA-B99F-D4DE9416C144}"/>
    <cellStyle name="40% - Accent1 3 2 2 4 2 4" xfId="1822" xr:uid="{F5DE0929-8ADA-4D71-A440-E875FB9C49E9}"/>
    <cellStyle name="40% - Accent1 3 2 2 4 2 4 2" xfId="1823" xr:uid="{103043B7-B491-4237-855D-C34F6F6A1341}"/>
    <cellStyle name="40% - Accent1 3 2 2 4 2 5" xfId="1824" xr:uid="{15CE72AE-5998-470A-9AE4-7013C0C65E97}"/>
    <cellStyle name="40% - Accent1 3 2 2 4 3" xfId="1825" xr:uid="{1AFD07BA-830D-47F8-821A-5E1789704877}"/>
    <cellStyle name="40% - Accent1 3 2 2 4 3 2" xfId="1826" xr:uid="{4C168751-A786-44EC-BA36-F4CACF2CDD84}"/>
    <cellStyle name="40% - Accent1 3 2 2 4 3 2 2" xfId="1827" xr:uid="{9E138487-5367-4C82-B50B-235BE20C0E77}"/>
    <cellStyle name="40% - Accent1 3 2 2 4 3 3" xfId="1828" xr:uid="{FD699BD2-AE3C-4540-AF65-3E6FC4AB7592}"/>
    <cellStyle name="40% - Accent1 3 2 2 4 4" xfId="1829" xr:uid="{6C33E37D-B476-4814-A2CE-968AEAAC8569}"/>
    <cellStyle name="40% - Accent1 3 2 2 4 4 2" xfId="1830" xr:uid="{39AE4825-2F75-4761-8613-4E9D469C6E0D}"/>
    <cellStyle name="40% - Accent1 3 2 2 4 5" xfId="1831" xr:uid="{4F223E1E-0FD9-4FA8-BCCC-A89D79BD0218}"/>
    <cellStyle name="40% - Accent1 3 2 2 4 5 2" xfId="1832" xr:uid="{BED8E6CE-4E80-40DD-9D24-D3F330CA261F}"/>
    <cellStyle name="40% - Accent1 3 2 2 4 6" xfId="1833" xr:uid="{35594294-50F8-464E-812C-2C62171867A9}"/>
    <cellStyle name="40% - Accent1 3 2 2 5" xfId="1834" xr:uid="{4BDA9720-5F38-4653-B485-505E37177F44}"/>
    <cellStyle name="40% - Accent1 3 2 2 5 2" xfId="1835" xr:uid="{FF1A1B59-CFDC-4C4F-9CFC-29188E572CC3}"/>
    <cellStyle name="40% - Accent1 3 2 2 5 2 2" xfId="1836" xr:uid="{303852AF-BA54-462F-8930-C2A1334B8D00}"/>
    <cellStyle name="40% - Accent1 3 2 2 5 2 2 2" xfId="1837" xr:uid="{D46DF792-DC3C-49F7-A8B7-C0336287057C}"/>
    <cellStyle name="40% - Accent1 3 2 2 5 2 3" xfId="1838" xr:uid="{61B9064A-7FDE-489C-8018-39B6E887196F}"/>
    <cellStyle name="40% - Accent1 3 2 2 5 3" xfId="1839" xr:uid="{E88619D2-3D66-4A35-B799-E0765F80DF20}"/>
    <cellStyle name="40% - Accent1 3 2 2 5 3 2" xfId="1840" xr:uid="{1F41C4D1-9C4C-47B0-88B9-F1A0AC01242D}"/>
    <cellStyle name="40% - Accent1 3 2 2 5 4" xfId="1841" xr:uid="{0C96F575-76D6-4720-BE43-B0678C91BABA}"/>
    <cellStyle name="40% - Accent1 3 2 2 5 4 2" xfId="1842" xr:uid="{E4E5437C-1D8E-4CEC-84C4-69AB20CBC9FE}"/>
    <cellStyle name="40% - Accent1 3 2 2 5 5" xfId="1843" xr:uid="{5EF87E02-AF93-42D3-8A86-385A7C407851}"/>
    <cellStyle name="40% - Accent1 3 2 2 6" xfId="1844" xr:uid="{AF706C99-1BA9-49DE-882C-5EF14BCEE775}"/>
    <cellStyle name="40% - Accent1 3 2 2 6 2" xfId="1845" xr:uid="{57823A71-FAB4-4FB8-986D-6DB2313268D8}"/>
    <cellStyle name="40% - Accent1 3 2 2 6 2 2" xfId="1846" xr:uid="{B7A4D67B-1F7B-4777-83A7-FFA3AFD04595}"/>
    <cellStyle name="40% - Accent1 3 2 2 6 2 2 2" xfId="1847" xr:uid="{13DA47CD-7998-419A-837A-D1399D30A475}"/>
    <cellStyle name="40% - Accent1 3 2 2 6 2 3" xfId="1848" xr:uid="{929C0055-038C-44D8-BD65-818A80E544D4}"/>
    <cellStyle name="40% - Accent1 3 2 2 6 3" xfId="1849" xr:uid="{004B83D5-EECC-466F-AB5E-72BB31696187}"/>
    <cellStyle name="40% - Accent1 3 2 2 6 3 2" xfId="1850" xr:uid="{9A445BD9-F5BF-446F-88C2-E9A3B28E0463}"/>
    <cellStyle name="40% - Accent1 3 2 2 6 4" xfId="1851" xr:uid="{7B31F2DE-62E4-4E1C-B2A7-7D8BEC03727B}"/>
    <cellStyle name="40% - Accent1 3 2 2 6 4 2" xfId="1852" xr:uid="{5414CB75-D0B3-4EC1-9892-76EFE7EDCB9E}"/>
    <cellStyle name="40% - Accent1 3 2 2 6 5" xfId="1853" xr:uid="{61EE48C0-EDD7-4657-A8C4-7F5974F47F87}"/>
    <cellStyle name="40% - Accent1 3 2 2 7" xfId="1854" xr:uid="{FAEBA1FB-4472-4AEB-9DCD-3AC587361A13}"/>
    <cellStyle name="40% - Accent1 3 2 2 7 2" xfId="1855" xr:uid="{052EF63C-375E-42EC-BB52-7582C7B99434}"/>
    <cellStyle name="40% - Accent1 3 2 2 7 2 2" xfId="1856" xr:uid="{1E0E0334-7906-4D78-BE6E-A85A194B17EE}"/>
    <cellStyle name="40% - Accent1 3 2 2 7 3" xfId="1857" xr:uid="{4AE7E823-5288-4A70-974D-A94103199C87}"/>
    <cellStyle name="40% - Accent1 3 2 2 8" xfId="1858" xr:uid="{1476793E-0585-43E6-B5C8-99C6D6F03EBC}"/>
    <cellStyle name="40% - Accent1 3 2 2 8 2" xfId="1859" xr:uid="{4CACAC03-181B-4507-9216-527CC5180574}"/>
    <cellStyle name="40% - Accent1 3 2 2 9" xfId="1860" xr:uid="{661A6268-522B-4B43-9C9F-10FC2816190F}"/>
    <cellStyle name="40% - Accent1 3 2 2 9 2" xfId="1861" xr:uid="{4C46FBD6-4656-411D-BD2B-28A95FC8FD97}"/>
    <cellStyle name="40% - Accent1 3 2 3" xfId="1862" xr:uid="{5BD74276-B4C0-4ADC-8CB7-748F25057624}"/>
    <cellStyle name="40% - Accent1 3 2 3 2" xfId="1863" xr:uid="{31D3D42A-9D0D-4D82-9DD3-3A130D7A4E23}"/>
    <cellStyle name="40% - Accent1 3 2 3 2 2" xfId="1864" xr:uid="{5374B532-6B6E-4281-A821-796ACB40E96C}"/>
    <cellStyle name="40% - Accent1 3 2 3 2 2 2" xfId="1865" xr:uid="{37F0D76D-3CCB-4B31-A8BE-45BF9E3DD622}"/>
    <cellStyle name="40% - Accent1 3 2 3 2 2 2 2" xfId="1866" xr:uid="{F6F0C014-FADD-43C7-9915-1E2F0DE5AC1D}"/>
    <cellStyle name="40% - Accent1 3 2 3 2 2 2 2 2" xfId="1867" xr:uid="{62E5AFF3-6A6D-4F7B-973D-10A0CCC6CDF5}"/>
    <cellStyle name="40% - Accent1 3 2 3 2 2 2 3" xfId="1868" xr:uid="{8211CC15-7C7A-4326-854A-6D6B8D51ECB9}"/>
    <cellStyle name="40% - Accent1 3 2 3 2 2 3" xfId="1869" xr:uid="{5FE4949C-3584-4D96-A819-863BE4823752}"/>
    <cellStyle name="40% - Accent1 3 2 3 2 2 3 2" xfId="1870" xr:uid="{B517CF30-C777-4B9E-9CF5-D551E7DC2E35}"/>
    <cellStyle name="40% - Accent1 3 2 3 2 2 4" xfId="1871" xr:uid="{A249CF28-1C8A-4F7E-AE4A-EA7B362A283B}"/>
    <cellStyle name="40% - Accent1 3 2 3 2 2 4 2" xfId="1872" xr:uid="{C68AD307-E595-4F28-8EC3-74D147D2003F}"/>
    <cellStyle name="40% - Accent1 3 2 3 2 2 5" xfId="1873" xr:uid="{B4C8B387-61CD-4BC3-8A01-19936C1B231F}"/>
    <cellStyle name="40% - Accent1 3 2 3 2 3" xfId="1874" xr:uid="{4A7F5617-C999-40A7-A2AB-1D1EC7B88449}"/>
    <cellStyle name="40% - Accent1 3 2 3 2 3 2" xfId="1875" xr:uid="{8F440F93-C028-4C47-A152-20EDF04940CD}"/>
    <cellStyle name="40% - Accent1 3 2 3 2 3 2 2" xfId="1876" xr:uid="{8C2CAD90-9DE4-4291-823E-D36C208320DA}"/>
    <cellStyle name="40% - Accent1 3 2 3 2 3 3" xfId="1877" xr:uid="{8AD1A9E6-A45E-44C1-9BF3-A651A52DC5AB}"/>
    <cellStyle name="40% - Accent1 3 2 3 2 4" xfId="1878" xr:uid="{8185EFDA-2061-4975-B384-4F8DE60C4DA0}"/>
    <cellStyle name="40% - Accent1 3 2 3 2 4 2" xfId="1879" xr:uid="{5A63066D-6B6F-4AD9-9303-D08D668AE3E1}"/>
    <cellStyle name="40% - Accent1 3 2 3 2 5" xfId="1880" xr:uid="{55558964-6AF8-41DE-988C-673A616E92DE}"/>
    <cellStyle name="40% - Accent1 3 2 3 2 5 2" xfId="1881" xr:uid="{7EA25CA3-7C31-4253-8AA2-BB7A572444D1}"/>
    <cellStyle name="40% - Accent1 3 2 3 2 6" xfId="1882" xr:uid="{B40B606B-97B3-4D79-86E9-015046F07DE7}"/>
    <cellStyle name="40% - Accent1 3 2 3 3" xfId="1883" xr:uid="{B1A20725-F17F-4D40-80F6-384AE90A150E}"/>
    <cellStyle name="40% - Accent1 3 2 3 3 2" xfId="1884" xr:uid="{EBE49AB6-9BDE-43D3-A3E0-31B4100FFFAD}"/>
    <cellStyle name="40% - Accent1 3 2 3 3 2 2" xfId="1885" xr:uid="{A695B1A5-9125-4816-BFDE-F1DD47A9FE42}"/>
    <cellStyle name="40% - Accent1 3 2 3 3 2 2 2" xfId="1886" xr:uid="{05F96E77-37FD-40F8-BF58-AFF0F57788A9}"/>
    <cellStyle name="40% - Accent1 3 2 3 3 2 3" xfId="1887" xr:uid="{6ABBF5B8-0061-4C10-B5AD-78CF42C776CF}"/>
    <cellStyle name="40% - Accent1 3 2 3 3 3" xfId="1888" xr:uid="{C280506B-1B87-4FC7-B391-DFED4F8B62A1}"/>
    <cellStyle name="40% - Accent1 3 2 3 3 3 2" xfId="1889" xr:uid="{05274F5A-4574-409A-90DD-1864B8043F3F}"/>
    <cellStyle name="40% - Accent1 3 2 3 3 4" xfId="1890" xr:uid="{026517CB-FD01-4C6A-AB65-F3B9998CBEB4}"/>
    <cellStyle name="40% - Accent1 3 2 3 3 4 2" xfId="1891" xr:uid="{38E725C3-AE2B-4526-AE39-F19B24F0027B}"/>
    <cellStyle name="40% - Accent1 3 2 3 3 5" xfId="1892" xr:uid="{A3D980C0-CAEE-442C-A1DC-266066293D0A}"/>
    <cellStyle name="40% - Accent1 3 2 3 4" xfId="1893" xr:uid="{AA3AE051-9D77-4DC4-ADB0-D4171587E707}"/>
    <cellStyle name="40% - Accent1 3 2 3 4 2" xfId="1894" xr:uid="{F629DD01-D378-462F-AEA4-999C42D8D95E}"/>
    <cellStyle name="40% - Accent1 3 2 3 4 2 2" xfId="1895" xr:uid="{F4C1703B-DA97-4C24-9AFE-ED2381581555}"/>
    <cellStyle name="40% - Accent1 3 2 3 4 3" xfId="1896" xr:uid="{3925ACCC-828A-43AE-A030-680B542096FC}"/>
    <cellStyle name="40% - Accent1 3 2 3 5" xfId="1897" xr:uid="{7A6C47D8-FDE1-4310-8A00-002F1BB95677}"/>
    <cellStyle name="40% - Accent1 3 2 3 5 2" xfId="1898" xr:uid="{DD6615C6-79C1-4D39-BBA6-2C6D178DC867}"/>
    <cellStyle name="40% - Accent1 3 2 3 6" xfId="1899" xr:uid="{B5A6E3CC-58A4-49BD-8D19-70545A9B3765}"/>
    <cellStyle name="40% - Accent1 3 2 3 6 2" xfId="1900" xr:uid="{B0E51943-A001-4B83-9907-EBF7ADE01B20}"/>
    <cellStyle name="40% - Accent1 3 2 3 7" xfId="1901" xr:uid="{1B48BA6A-D1DD-4501-9D69-F39D047E1AEE}"/>
    <cellStyle name="40% - Accent1 3 2 4" xfId="1902" xr:uid="{1CC8D011-09F8-4DC3-9B8F-AFDDF0164A9E}"/>
    <cellStyle name="40% - Accent1 3 2 4 2" xfId="1903" xr:uid="{CC84E8E7-D56C-4B52-B9E4-0BC9F5AE88DA}"/>
    <cellStyle name="40% - Accent1 3 2 4 2 2" xfId="1904" xr:uid="{07063436-9B01-4D53-8121-679050BD0759}"/>
    <cellStyle name="40% - Accent1 3 2 4 2 2 2" xfId="1905" xr:uid="{D011529E-5388-40CF-A3AA-78A669F5F2F8}"/>
    <cellStyle name="40% - Accent1 3 2 4 2 2 2 2" xfId="1906" xr:uid="{31522083-E21B-45B6-BF1C-B77804F1A6DA}"/>
    <cellStyle name="40% - Accent1 3 2 4 2 2 2 2 2" xfId="1907" xr:uid="{4215D81C-FD83-4352-87A5-0190A2960FF7}"/>
    <cellStyle name="40% - Accent1 3 2 4 2 2 2 3" xfId="1908" xr:uid="{18C9A2C3-0256-4B01-8F86-E7580F29350B}"/>
    <cellStyle name="40% - Accent1 3 2 4 2 2 3" xfId="1909" xr:uid="{5517D984-DB2D-438A-9A00-5DA473514F85}"/>
    <cellStyle name="40% - Accent1 3 2 4 2 2 3 2" xfId="1910" xr:uid="{32579408-0CAA-4E57-86A4-E33E08B4267A}"/>
    <cellStyle name="40% - Accent1 3 2 4 2 2 4" xfId="1911" xr:uid="{987420D5-3F39-4FCA-A706-B84509F9C421}"/>
    <cellStyle name="40% - Accent1 3 2 4 2 2 4 2" xfId="1912" xr:uid="{7243F896-DD3F-438D-B4A0-C9E81CB2417A}"/>
    <cellStyle name="40% - Accent1 3 2 4 2 2 5" xfId="1913" xr:uid="{A3DE0C19-D5FC-431A-A665-877C31D1716A}"/>
    <cellStyle name="40% - Accent1 3 2 4 2 3" xfId="1914" xr:uid="{C45BD2DC-C06C-4801-986F-15BAB1D8E7B3}"/>
    <cellStyle name="40% - Accent1 3 2 4 2 3 2" xfId="1915" xr:uid="{4869455A-55BA-415C-B3AC-46DD25BE271C}"/>
    <cellStyle name="40% - Accent1 3 2 4 2 3 2 2" xfId="1916" xr:uid="{C25AF7D4-84D5-46D2-BC06-07B66863038A}"/>
    <cellStyle name="40% - Accent1 3 2 4 2 3 3" xfId="1917" xr:uid="{703B9D41-7DA9-41F6-9668-9B724F1C2D91}"/>
    <cellStyle name="40% - Accent1 3 2 4 2 4" xfId="1918" xr:uid="{5CDDFAB2-C398-4E92-AC14-9C0CAD3D3AAD}"/>
    <cellStyle name="40% - Accent1 3 2 4 2 4 2" xfId="1919" xr:uid="{DED04536-EB69-4B14-8955-C66C71D0DD43}"/>
    <cellStyle name="40% - Accent1 3 2 4 2 5" xfId="1920" xr:uid="{25C72899-89B1-436A-B7C3-14674258582C}"/>
    <cellStyle name="40% - Accent1 3 2 4 2 5 2" xfId="1921" xr:uid="{11882576-A6A5-4EE6-BD87-4D37D24A83C0}"/>
    <cellStyle name="40% - Accent1 3 2 4 2 6" xfId="1922" xr:uid="{259BA051-9DC1-4341-9C58-5C415A4627AB}"/>
    <cellStyle name="40% - Accent1 3 2 4 3" xfId="1923" xr:uid="{7F73F178-DD91-4332-BA3F-7856CD0AF3BA}"/>
    <cellStyle name="40% - Accent1 3 2 4 3 2" xfId="1924" xr:uid="{4A1E64DB-1CDD-428C-B6E1-4760E043E1ED}"/>
    <cellStyle name="40% - Accent1 3 2 4 3 2 2" xfId="1925" xr:uid="{03D8B848-DF25-44A7-86A4-5E936BA64CEC}"/>
    <cellStyle name="40% - Accent1 3 2 4 3 2 2 2" xfId="1926" xr:uid="{9BE23446-AA9C-44F2-9909-A64F1D35103E}"/>
    <cellStyle name="40% - Accent1 3 2 4 3 2 3" xfId="1927" xr:uid="{14A42775-22AC-49DE-B9AA-C64D8CD43D4A}"/>
    <cellStyle name="40% - Accent1 3 2 4 3 3" xfId="1928" xr:uid="{1CEC6389-9909-4B1C-868D-541E4FA6250B}"/>
    <cellStyle name="40% - Accent1 3 2 4 3 3 2" xfId="1929" xr:uid="{A9332BCA-B0DE-4F41-8145-B2A9B489AAB7}"/>
    <cellStyle name="40% - Accent1 3 2 4 3 4" xfId="1930" xr:uid="{ADE2B3CC-EEC2-4478-B05B-FF3945538A43}"/>
    <cellStyle name="40% - Accent1 3 2 4 3 4 2" xfId="1931" xr:uid="{3C577F65-A8A1-4F85-AD1E-469360858D14}"/>
    <cellStyle name="40% - Accent1 3 2 4 3 5" xfId="1932" xr:uid="{E924903C-A44D-463C-972B-292596A8A085}"/>
    <cellStyle name="40% - Accent1 3 2 4 4" xfId="1933" xr:uid="{53698D3C-E385-490F-8C78-FB8D7196062B}"/>
    <cellStyle name="40% - Accent1 3 2 4 4 2" xfId="1934" xr:uid="{F703FAFD-9582-4059-9268-38D8A7DBBAB2}"/>
    <cellStyle name="40% - Accent1 3 2 4 4 2 2" xfId="1935" xr:uid="{A4E2DC28-D6FA-4BAF-A959-10006A1578E8}"/>
    <cellStyle name="40% - Accent1 3 2 4 4 3" xfId="1936" xr:uid="{BA568F57-C449-4D62-A9A3-DEF46451DE05}"/>
    <cellStyle name="40% - Accent1 3 2 4 5" xfId="1937" xr:uid="{A29C7E43-2D12-4AA4-8B2B-CD48568A9999}"/>
    <cellStyle name="40% - Accent1 3 2 4 5 2" xfId="1938" xr:uid="{5A145C4F-64C7-46E1-B371-2A029BA75BE2}"/>
    <cellStyle name="40% - Accent1 3 2 4 6" xfId="1939" xr:uid="{4FCAA982-9978-4037-B841-10948BD59BE4}"/>
    <cellStyle name="40% - Accent1 3 2 4 6 2" xfId="1940" xr:uid="{E388996B-F54E-4AF5-99FF-13C880ACCCF9}"/>
    <cellStyle name="40% - Accent1 3 2 4 7" xfId="1941" xr:uid="{CC5DE2C8-D135-4F92-A0AF-DF951054D28F}"/>
    <cellStyle name="40% - Accent1 3 2 5" xfId="1942" xr:uid="{50A7AB4C-5594-4707-9AB6-A6000E00BEB9}"/>
    <cellStyle name="40% - Accent1 3 2 5 2" xfId="1943" xr:uid="{2AA64554-90D0-4059-AFD4-A0935CF4D499}"/>
    <cellStyle name="40% - Accent1 3 2 5 2 2" xfId="1944" xr:uid="{89E925B1-E2D9-4FFC-B82E-9FEC21575745}"/>
    <cellStyle name="40% - Accent1 3 2 5 2 2 2" xfId="1945" xr:uid="{56BA5C0D-FAB9-4BD8-8DDB-26D3C1CC3DEE}"/>
    <cellStyle name="40% - Accent1 3 2 5 2 2 2 2" xfId="1946" xr:uid="{BBC254E9-47BC-4453-B8CA-253181DBE7AC}"/>
    <cellStyle name="40% - Accent1 3 2 5 2 2 3" xfId="1947" xr:uid="{ADC8A51A-BCCB-473D-8283-2A7DEF3D9B7C}"/>
    <cellStyle name="40% - Accent1 3 2 5 2 3" xfId="1948" xr:uid="{0FBE0F9A-258B-452E-8143-1CD617B01EC0}"/>
    <cellStyle name="40% - Accent1 3 2 5 2 3 2" xfId="1949" xr:uid="{3BB05FBB-D3A6-4625-8143-4197E9699E4A}"/>
    <cellStyle name="40% - Accent1 3 2 5 2 4" xfId="1950" xr:uid="{D4CAA792-0D49-44D2-83C0-73DA118EAFA2}"/>
    <cellStyle name="40% - Accent1 3 2 5 2 4 2" xfId="1951" xr:uid="{1B33BCE7-E216-4633-83FF-FE12E36FC5A4}"/>
    <cellStyle name="40% - Accent1 3 2 5 2 5" xfId="1952" xr:uid="{34B6A0DB-D45A-4679-8980-34623623617E}"/>
    <cellStyle name="40% - Accent1 3 2 5 3" xfId="1953" xr:uid="{0BE78028-B225-4F0E-9573-1E5E67632556}"/>
    <cellStyle name="40% - Accent1 3 2 5 3 2" xfId="1954" xr:uid="{52CA87CE-2956-4857-9257-4FE98FD927BC}"/>
    <cellStyle name="40% - Accent1 3 2 5 3 2 2" xfId="1955" xr:uid="{1EB1AF7E-7D36-47A7-A960-0817E05EFD6B}"/>
    <cellStyle name="40% - Accent1 3 2 5 3 3" xfId="1956" xr:uid="{445C00E7-F804-4B94-865A-7D15AF1421BA}"/>
    <cellStyle name="40% - Accent1 3 2 5 4" xfId="1957" xr:uid="{B892E5CB-7DB4-4547-9C3C-22FA923B484B}"/>
    <cellStyle name="40% - Accent1 3 2 5 4 2" xfId="1958" xr:uid="{7B55A911-6982-4703-8293-AAABE948D60B}"/>
    <cellStyle name="40% - Accent1 3 2 5 5" xfId="1959" xr:uid="{47056AB1-75A2-4A7D-BEBB-51CE1E235A31}"/>
    <cellStyle name="40% - Accent1 3 2 5 5 2" xfId="1960" xr:uid="{3FA47AE7-4578-471E-B3A6-5E729F114C6D}"/>
    <cellStyle name="40% - Accent1 3 2 5 6" xfId="1961" xr:uid="{9252F7C5-6660-431A-8214-6C39C224D365}"/>
    <cellStyle name="40% - Accent1 3 2 6" xfId="1962" xr:uid="{C6422DE0-89BF-4926-B42A-24C90E1FC77F}"/>
    <cellStyle name="40% - Accent1 3 2 6 2" xfId="1963" xr:uid="{82309C82-3995-4AE3-96F5-60FD5E8A4250}"/>
    <cellStyle name="40% - Accent1 3 2 6 2 2" xfId="1964" xr:uid="{E61E6A43-98A6-4D2B-815C-EDA5F22A63E8}"/>
    <cellStyle name="40% - Accent1 3 2 6 2 2 2" xfId="1965" xr:uid="{1CA324DB-D639-4067-89AF-151AEFBA2A74}"/>
    <cellStyle name="40% - Accent1 3 2 6 2 3" xfId="1966" xr:uid="{68F1B9D6-8541-4070-9BCD-29C929B024B8}"/>
    <cellStyle name="40% - Accent1 3 2 6 3" xfId="1967" xr:uid="{B1BAB5BE-AAE6-4FF6-9A69-A26100E2EB79}"/>
    <cellStyle name="40% - Accent1 3 2 6 3 2" xfId="1968" xr:uid="{AD28A26F-DD93-464E-9D04-B7E43B1A36B2}"/>
    <cellStyle name="40% - Accent1 3 2 6 4" xfId="1969" xr:uid="{D16EED99-90AB-4D70-8407-517AAB64296D}"/>
    <cellStyle name="40% - Accent1 3 2 6 4 2" xfId="1970" xr:uid="{D01E67C6-64B7-44DE-A95A-5C29C72137CC}"/>
    <cellStyle name="40% - Accent1 3 2 6 5" xfId="1971" xr:uid="{B042EAB2-11B5-4A8D-9C1D-F2D68A2DE53E}"/>
    <cellStyle name="40% - Accent1 3 2 7" xfId="1972" xr:uid="{3845B32A-99E2-451D-BAA4-4DF8A041CAA8}"/>
    <cellStyle name="40% - Accent1 3 2 7 2" xfId="1973" xr:uid="{B2AC8120-78C7-4940-8AAD-A21DA1DE12DA}"/>
    <cellStyle name="40% - Accent1 3 2 7 2 2" xfId="1974" xr:uid="{572E645D-3215-4908-985D-FFE686E92CEB}"/>
    <cellStyle name="40% - Accent1 3 2 7 2 2 2" xfId="1975" xr:uid="{679ECEC6-95B2-4EA7-A64B-FB1AF7DFDA32}"/>
    <cellStyle name="40% - Accent1 3 2 7 2 3" xfId="1976" xr:uid="{9F820EDC-60B7-4675-938A-5A872677851A}"/>
    <cellStyle name="40% - Accent1 3 2 7 3" xfId="1977" xr:uid="{EF4320EF-BF6D-4E0C-884F-CD85FE7F4541}"/>
    <cellStyle name="40% - Accent1 3 2 7 3 2" xfId="1978" xr:uid="{DA2A314D-889B-4D68-BC12-33757BAAB1D9}"/>
    <cellStyle name="40% - Accent1 3 2 7 4" xfId="1979" xr:uid="{4B6ED127-3C1A-4266-A7C1-79FA23D6F0CE}"/>
    <cellStyle name="40% - Accent1 3 2 7 4 2" xfId="1980" xr:uid="{68DB9B5C-0E3E-444C-853A-D4C7E53DE2CB}"/>
    <cellStyle name="40% - Accent1 3 2 7 5" xfId="1981" xr:uid="{6478EAF0-9AFA-489B-A3EC-34ABBEDE0CA8}"/>
    <cellStyle name="40% - Accent1 3 2 8" xfId="1982" xr:uid="{B22E7012-9252-488C-9CE1-9EA84FDFEE20}"/>
    <cellStyle name="40% - Accent1 3 2 8 2" xfId="1983" xr:uid="{E697F883-6934-4DEE-944E-9338F8BC8249}"/>
    <cellStyle name="40% - Accent1 3 2 8 2 2" xfId="1984" xr:uid="{0C6A843B-D6BE-4FAA-A15A-115E77F6E7E8}"/>
    <cellStyle name="40% - Accent1 3 2 8 3" xfId="1985" xr:uid="{56229BEC-7F2F-4918-BB52-6EB06821D84D}"/>
    <cellStyle name="40% - Accent1 3 2 9" xfId="1986" xr:uid="{5486CB94-DFF4-4858-9EBA-EEA583F86544}"/>
    <cellStyle name="40% - Accent1 3 2 9 2" xfId="1987" xr:uid="{9FE34ADF-DEEF-427B-BB37-1B4E3E3CAD51}"/>
    <cellStyle name="40% - Accent1 3 3" xfId="1988" xr:uid="{20EEDC82-225A-473C-A369-A9FD0626ADC5}"/>
    <cellStyle name="40% - Accent1 3 3 10" xfId="1989" xr:uid="{5019C0AE-E701-4A27-9527-C1EA5993CA6F}"/>
    <cellStyle name="40% - Accent1 3 3 2" xfId="1990" xr:uid="{AEAA69CD-8F58-480F-8A9C-79DD1936E105}"/>
    <cellStyle name="40% - Accent1 3 3 2 2" xfId="1991" xr:uid="{44D84E7A-A237-4C9F-B9D1-B3F3125D86F7}"/>
    <cellStyle name="40% - Accent1 3 3 2 2 2" xfId="1992" xr:uid="{21BF6E79-EFA0-43B9-9017-9CF393F64D2A}"/>
    <cellStyle name="40% - Accent1 3 3 2 2 2 2" xfId="1993" xr:uid="{95F55221-9734-4C86-B3AE-97E30AE220E0}"/>
    <cellStyle name="40% - Accent1 3 3 2 2 2 2 2" xfId="1994" xr:uid="{585E40A8-3C09-44AB-BAA3-A4225B7622F2}"/>
    <cellStyle name="40% - Accent1 3 3 2 2 2 2 2 2" xfId="1995" xr:uid="{1EF4AB67-B770-4BDE-B9BF-A37CAC49AEF7}"/>
    <cellStyle name="40% - Accent1 3 3 2 2 2 2 3" xfId="1996" xr:uid="{851264E7-480A-4E2B-A01D-95BE80B73377}"/>
    <cellStyle name="40% - Accent1 3 3 2 2 2 3" xfId="1997" xr:uid="{66C33F69-E60B-4104-8FBC-732C57E384AC}"/>
    <cellStyle name="40% - Accent1 3 3 2 2 2 3 2" xfId="1998" xr:uid="{EAE91151-FC3A-4FC9-B0D4-C119F2F416CB}"/>
    <cellStyle name="40% - Accent1 3 3 2 2 2 4" xfId="1999" xr:uid="{FD5D5F1B-EF04-4FDB-A615-812C0845883B}"/>
    <cellStyle name="40% - Accent1 3 3 2 2 2 4 2" xfId="2000" xr:uid="{5AB7E756-4629-42B1-81B5-72FEB4A92120}"/>
    <cellStyle name="40% - Accent1 3 3 2 2 2 5" xfId="2001" xr:uid="{2A638BF5-2DE9-44FC-8B47-06DD2A1DA01C}"/>
    <cellStyle name="40% - Accent1 3 3 2 2 3" xfId="2002" xr:uid="{AAD39B7A-5DB5-4A32-8E0A-86573DD91847}"/>
    <cellStyle name="40% - Accent1 3 3 2 2 3 2" xfId="2003" xr:uid="{1610265A-D9AC-4AA6-914B-B0E9CA77F428}"/>
    <cellStyle name="40% - Accent1 3 3 2 2 3 2 2" xfId="2004" xr:uid="{AD5D9EA8-3FFA-4F13-9035-4C0FDE46C3F8}"/>
    <cellStyle name="40% - Accent1 3 3 2 2 3 3" xfId="2005" xr:uid="{4BA36E65-D674-41FF-93C5-0F2A6D976262}"/>
    <cellStyle name="40% - Accent1 3 3 2 2 4" xfId="2006" xr:uid="{123425EF-95D0-4E07-AEEE-014F5BCA3AFB}"/>
    <cellStyle name="40% - Accent1 3 3 2 2 4 2" xfId="2007" xr:uid="{7FC99DA6-EC97-45B9-BD02-90A5629E6B34}"/>
    <cellStyle name="40% - Accent1 3 3 2 2 5" xfId="2008" xr:uid="{1768A56E-01B6-4726-BDA8-9730A6ACB0B5}"/>
    <cellStyle name="40% - Accent1 3 3 2 2 5 2" xfId="2009" xr:uid="{B0651E3F-208F-4878-8B1C-C6B5346F17FD}"/>
    <cellStyle name="40% - Accent1 3 3 2 2 6" xfId="2010" xr:uid="{7114CF50-1021-4CB2-86EA-51AD435A5FEF}"/>
    <cellStyle name="40% - Accent1 3 3 2 3" xfId="2011" xr:uid="{D8F8406F-23E6-4C24-8069-C86F17EA1AC0}"/>
    <cellStyle name="40% - Accent1 3 3 2 3 2" xfId="2012" xr:uid="{472966B7-0EAA-4613-B546-290B206B2F2A}"/>
    <cellStyle name="40% - Accent1 3 3 2 3 2 2" xfId="2013" xr:uid="{802A08E3-5B93-46CC-82F0-59FE3004E204}"/>
    <cellStyle name="40% - Accent1 3 3 2 3 2 2 2" xfId="2014" xr:uid="{66A45BE2-2C8D-4EF1-A7DC-30072C6D8A44}"/>
    <cellStyle name="40% - Accent1 3 3 2 3 2 3" xfId="2015" xr:uid="{C3950994-F4A4-4B47-AE64-215A5BA15B4A}"/>
    <cellStyle name="40% - Accent1 3 3 2 3 3" xfId="2016" xr:uid="{1E43871D-320D-401F-A75E-EF900B55AD36}"/>
    <cellStyle name="40% - Accent1 3 3 2 3 3 2" xfId="2017" xr:uid="{FB8F74F9-CDF2-4FA2-B7F9-CF55DBE9AB8A}"/>
    <cellStyle name="40% - Accent1 3 3 2 3 4" xfId="2018" xr:uid="{7847F9A5-735B-4476-BA3F-7711B3D61439}"/>
    <cellStyle name="40% - Accent1 3 3 2 3 4 2" xfId="2019" xr:uid="{F204A641-1C2E-416C-88B4-E6FF1DD11A55}"/>
    <cellStyle name="40% - Accent1 3 3 2 3 5" xfId="2020" xr:uid="{81C1791F-73CC-43E7-AF75-D04481B29B3A}"/>
    <cellStyle name="40% - Accent1 3 3 2 4" xfId="2021" xr:uid="{F4B38903-670E-42F3-BD10-87D42B42B322}"/>
    <cellStyle name="40% - Accent1 3 3 2 4 2" xfId="2022" xr:uid="{CC8C2BA3-C410-4C68-B3C1-368714FF27A2}"/>
    <cellStyle name="40% - Accent1 3 3 2 4 2 2" xfId="2023" xr:uid="{6036F6D5-9163-4908-98AA-B09D6C52BD3E}"/>
    <cellStyle name="40% - Accent1 3 3 2 4 3" xfId="2024" xr:uid="{D0EB3622-AF26-46E1-A62C-3AAD34DF07EC}"/>
    <cellStyle name="40% - Accent1 3 3 2 5" xfId="2025" xr:uid="{3FFB06A7-4CB9-43CC-8954-4000D93FCDE4}"/>
    <cellStyle name="40% - Accent1 3 3 2 5 2" xfId="2026" xr:uid="{52E1D451-0259-4F0F-AF82-76D4908EC79D}"/>
    <cellStyle name="40% - Accent1 3 3 2 6" xfId="2027" xr:uid="{5FAE52C2-0870-42F9-A4AA-44B4FB805276}"/>
    <cellStyle name="40% - Accent1 3 3 2 6 2" xfId="2028" xr:uid="{F0E8D445-3DB9-47C5-90BB-72A5C3C45B41}"/>
    <cellStyle name="40% - Accent1 3 3 2 7" xfId="2029" xr:uid="{D58B3B62-6BCA-47C2-9848-9B3DF98F4A43}"/>
    <cellStyle name="40% - Accent1 3 3 3" xfId="2030" xr:uid="{9124E3AF-F649-4109-9B96-28599E7A9224}"/>
    <cellStyle name="40% - Accent1 3 3 3 2" xfId="2031" xr:uid="{75D796CF-423B-47CA-88DB-054C203A72D5}"/>
    <cellStyle name="40% - Accent1 3 3 3 2 2" xfId="2032" xr:uid="{B22DCF82-3DBB-43D8-97BE-01EDC6CC92F5}"/>
    <cellStyle name="40% - Accent1 3 3 3 2 2 2" xfId="2033" xr:uid="{9AF133F4-39BB-4E84-A49B-DEAA2A73FC09}"/>
    <cellStyle name="40% - Accent1 3 3 3 2 2 2 2" xfId="2034" xr:uid="{86C74969-9D01-4D38-9BE1-371A54575081}"/>
    <cellStyle name="40% - Accent1 3 3 3 2 2 2 2 2" xfId="2035" xr:uid="{92588D09-0832-498F-A37F-B0C05FC2E422}"/>
    <cellStyle name="40% - Accent1 3 3 3 2 2 2 3" xfId="2036" xr:uid="{2D24ED12-9E45-4FE0-8FBD-6BB70A47B86A}"/>
    <cellStyle name="40% - Accent1 3 3 3 2 2 3" xfId="2037" xr:uid="{AE4F2FA8-3F0B-45E0-B168-310AC9B6C969}"/>
    <cellStyle name="40% - Accent1 3 3 3 2 2 3 2" xfId="2038" xr:uid="{83CC9B53-D9DE-4EBE-BD95-20356490349F}"/>
    <cellStyle name="40% - Accent1 3 3 3 2 2 4" xfId="2039" xr:uid="{97D1585B-D545-45F9-861D-F2F9161EBF87}"/>
    <cellStyle name="40% - Accent1 3 3 3 2 2 4 2" xfId="2040" xr:uid="{C3E54FC2-A961-4D1B-8F6D-4DEF54DA7DC2}"/>
    <cellStyle name="40% - Accent1 3 3 3 2 2 5" xfId="2041" xr:uid="{839436CD-C63B-4C27-B31B-4BE76A9E5FFA}"/>
    <cellStyle name="40% - Accent1 3 3 3 2 3" xfId="2042" xr:uid="{5A5DC86D-F532-4C39-8902-C06FD870DF07}"/>
    <cellStyle name="40% - Accent1 3 3 3 2 3 2" xfId="2043" xr:uid="{71E75ACB-D37E-4F14-ACAE-2621EEBD397A}"/>
    <cellStyle name="40% - Accent1 3 3 3 2 3 2 2" xfId="2044" xr:uid="{6545E356-2672-4218-A4A1-0B80102FB97A}"/>
    <cellStyle name="40% - Accent1 3 3 3 2 3 3" xfId="2045" xr:uid="{B13FCD06-85A6-43C1-89F6-B5346F4EB32B}"/>
    <cellStyle name="40% - Accent1 3 3 3 2 4" xfId="2046" xr:uid="{248420EF-CF32-4CDF-840C-D88188460D18}"/>
    <cellStyle name="40% - Accent1 3 3 3 2 4 2" xfId="2047" xr:uid="{AEC6A82E-3BB4-422E-9489-9480418D999B}"/>
    <cellStyle name="40% - Accent1 3 3 3 2 5" xfId="2048" xr:uid="{E911BED8-38BA-4356-901E-AD951D4AD15D}"/>
    <cellStyle name="40% - Accent1 3 3 3 2 5 2" xfId="2049" xr:uid="{3CC7A47C-EFA8-499E-9C85-6B0BFFF24964}"/>
    <cellStyle name="40% - Accent1 3 3 3 2 6" xfId="2050" xr:uid="{FC210744-9BA8-4D94-927B-2491434EBE8A}"/>
    <cellStyle name="40% - Accent1 3 3 3 3" xfId="2051" xr:uid="{4C053C34-3B43-4C4A-80F8-BE0E03F592B2}"/>
    <cellStyle name="40% - Accent1 3 3 3 3 2" xfId="2052" xr:uid="{D723C60E-57CE-4D29-8A6C-492A49BA2324}"/>
    <cellStyle name="40% - Accent1 3 3 3 3 2 2" xfId="2053" xr:uid="{6C26053F-3B76-4080-BC36-F4B26E3693B9}"/>
    <cellStyle name="40% - Accent1 3 3 3 3 2 2 2" xfId="2054" xr:uid="{735F3371-09D4-42C3-9766-0F5C5E2ED4F6}"/>
    <cellStyle name="40% - Accent1 3 3 3 3 2 3" xfId="2055" xr:uid="{2B6BD5C7-82D7-45BE-8ED7-420EA07BA055}"/>
    <cellStyle name="40% - Accent1 3 3 3 3 3" xfId="2056" xr:uid="{AF8C9376-1AF9-4A55-BD8C-89DEAA0CC9F0}"/>
    <cellStyle name="40% - Accent1 3 3 3 3 3 2" xfId="2057" xr:uid="{B6B9E0C4-95AD-494D-8D26-18A5C95EE930}"/>
    <cellStyle name="40% - Accent1 3 3 3 3 4" xfId="2058" xr:uid="{973D4220-2744-43F0-910B-9657A05D2C11}"/>
    <cellStyle name="40% - Accent1 3 3 3 3 4 2" xfId="2059" xr:uid="{7EBF3841-239B-44E9-941D-7F013F2B87B5}"/>
    <cellStyle name="40% - Accent1 3 3 3 3 5" xfId="2060" xr:uid="{EAC9018D-F900-49D4-B76F-489B2E012FF0}"/>
    <cellStyle name="40% - Accent1 3 3 3 4" xfId="2061" xr:uid="{BFDF0371-DF48-4CF6-B1F0-A2F872C5752C}"/>
    <cellStyle name="40% - Accent1 3 3 3 4 2" xfId="2062" xr:uid="{DB71DE1C-3D87-42DA-A727-2D75C9938666}"/>
    <cellStyle name="40% - Accent1 3 3 3 4 2 2" xfId="2063" xr:uid="{2E9AC884-96D3-4A47-ACFF-C399AE1D2029}"/>
    <cellStyle name="40% - Accent1 3 3 3 4 3" xfId="2064" xr:uid="{FE59B910-A214-40EE-A915-AE6DF7970DCA}"/>
    <cellStyle name="40% - Accent1 3 3 3 5" xfId="2065" xr:uid="{7F71C26D-BC6B-4A40-9D6D-ACB3D9CD7F4E}"/>
    <cellStyle name="40% - Accent1 3 3 3 5 2" xfId="2066" xr:uid="{ED9AF8E9-A61A-4AA2-AD23-54A35750C343}"/>
    <cellStyle name="40% - Accent1 3 3 3 6" xfId="2067" xr:uid="{E3BE3EF9-CF30-430F-8D84-F8556C04AF1E}"/>
    <cellStyle name="40% - Accent1 3 3 3 6 2" xfId="2068" xr:uid="{F7DD810E-DD67-4F84-98AC-26C8DD4DD51C}"/>
    <cellStyle name="40% - Accent1 3 3 3 7" xfId="2069" xr:uid="{931C0C24-5F05-4F3E-8B1D-CE2DE9C13B07}"/>
    <cellStyle name="40% - Accent1 3 3 4" xfId="2070" xr:uid="{BE75E05D-EF47-4D98-8F9D-5BF56BDF900A}"/>
    <cellStyle name="40% - Accent1 3 3 4 2" xfId="2071" xr:uid="{11465974-E7E1-4AC4-9F40-5F34AF36085C}"/>
    <cellStyle name="40% - Accent1 3 3 4 2 2" xfId="2072" xr:uid="{F1AE2EAC-D5BF-4408-9C96-184B8F42F8CF}"/>
    <cellStyle name="40% - Accent1 3 3 4 2 2 2" xfId="2073" xr:uid="{CC9BBD61-FAA4-4757-AD1B-8C36AB9012B0}"/>
    <cellStyle name="40% - Accent1 3 3 4 2 2 2 2" xfId="2074" xr:uid="{45FF271D-3A7C-4148-83D9-34A8492F7902}"/>
    <cellStyle name="40% - Accent1 3 3 4 2 2 3" xfId="2075" xr:uid="{423DD01E-0A1C-4E1F-A130-C483E045167E}"/>
    <cellStyle name="40% - Accent1 3 3 4 2 3" xfId="2076" xr:uid="{8E293894-96FF-433E-AA01-9649B6419CB5}"/>
    <cellStyle name="40% - Accent1 3 3 4 2 3 2" xfId="2077" xr:uid="{0A0244D3-88ED-4187-ACB7-FC59F5735D2E}"/>
    <cellStyle name="40% - Accent1 3 3 4 2 4" xfId="2078" xr:uid="{AE1952E8-4239-465C-87E7-9BC38537AD7E}"/>
    <cellStyle name="40% - Accent1 3 3 4 2 4 2" xfId="2079" xr:uid="{37E5E727-CB6A-4FD4-BA4B-374598F90B6A}"/>
    <cellStyle name="40% - Accent1 3 3 4 2 5" xfId="2080" xr:uid="{FC6121AC-095D-4CC2-BD43-FF9E0D0BEC54}"/>
    <cellStyle name="40% - Accent1 3 3 4 3" xfId="2081" xr:uid="{4ACC4D73-AF52-4408-83AB-157317432CF1}"/>
    <cellStyle name="40% - Accent1 3 3 4 3 2" xfId="2082" xr:uid="{7ABCA83E-B3D0-4DB8-AD41-DCA3EDC82D60}"/>
    <cellStyle name="40% - Accent1 3 3 4 3 2 2" xfId="2083" xr:uid="{BA9CDD04-9AF9-4B2B-80D3-0D7A838C6D39}"/>
    <cellStyle name="40% - Accent1 3 3 4 3 3" xfId="2084" xr:uid="{C261C405-F37E-430B-A1BC-8F82D19192B3}"/>
    <cellStyle name="40% - Accent1 3 3 4 4" xfId="2085" xr:uid="{B41AE680-81A8-463D-BE96-2A7B3183A0B8}"/>
    <cellStyle name="40% - Accent1 3 3 4 4 2" xfId="2086" xr:uid="{DDB41270-0E8E-435F-A6F1-E5E2143B2B15}"/>
    <cellStyle name="40% - Accent1 3 3 4 5" xfId="2087" xr:uid="{2AEC846C-C55D-4F0E-B89F-39218C9D0838}"/>
    <cellStyle name="40% - Accent1 3 3 4 5 2" xfId="2088" xr:uid="{91EFAAD8-149E-4FF5-8C5C-47492D7EBD3F}"/>
    <cellStyle name="40% - Accent1 3 3 4 6" xfId="2089" xr:uid="{5FDB3E8C-02FB-4F01-8FB7-DA2E46C3390D}"/>
    <cellStyle name="40% - Accent1 3 3 5" xfId="2090" xr:uid="{084FCCC7-489B-41CC-8E54-62F5242B5E4A}"/>
    <cellStyle name="40% - Accent1 3 3 5 2" xfId="2091" xr:uid="{D5727C5C-1C81-43AE-82A7-E6FBEF9FAAC7}"/>
    <cellStyle name="40% - Accent1 3 3 5 2 2" xfId="2092" xr:uid="{3738D134-7569-449A-88F1-6097AFAEAA70}"/>
    <cellStyle name="40% - Accent1 3 3 5 2 2 2" xfId="2093" xr:uid="{992EE673-22AB-4C98-88CE-1CE194BAB99E}"/>
    <cellStyle name="40% - Accent1 3 3 5 2 3" xfId="2094" xr:uid="{6AD63A0B-04D4-43E9-AF6C-AED5C4FC9ACD}"/>
    <cellStyle name="40% - Accent1 3 3 5 3" xfId="2095" xr:uid="{E4719629-B7BF-4F0E-A498-F2B8F439F6A9}"/>
    <cellStyle name="40% - Accent1 3 3 5 3 2" xfId="2096" xr:uid="{A6C29B34-3C40-4989-9A63-21D0BB117C84}"/>
    <cellStyle name="40% - Accent1 3 3 5 4" xfId="2097" xr:uid="{29F555F0-CAFC-4825-8DC5-B3ADD69B1BF6}"/>
    <cellStyle name="40% - Accent1 3 3 5 4 2" xfId="2098" xr:uid="{0CF640F5-C887-4014-9864-A1F0EAA25AA2}"/>
    <cellStyle name="40% - Accent1 3 3 5 5" xfId="2099" xr:uid="{1193045A-6F63-4214-8678-ABFBF697E027}"/>
    <cellStyle name="40% - Accent1 3 3 6" xfId="2100" xr:uid="{51F74489-9CFB-4691-BF3B-BB7157BB662D}"/>
    <cellStyle name="40% - Accent1 3 3 6 2" xfId="2101" xr:uid="{7ABCF455-8864-41B9-8A20-D3B50B4263A2}"/>
    <cellStyle name="40% - Accent1 3 3 6 2 2" xfId="2102" xr:uid="{6C3D37EF-03D7-4E6E-A746-F56C62B661E7}"/>
    <cellStyle name="40% - Accent1 3 3 6 2 2 2" xfId="2103" xr:uid="{33C37637-BA69-4E5D-B0F1-2A9D5EA8163A}"/>
    <cellStyle name="40% - Accent1 3 3 6 2 3" xfId="2104" xr:uid="{8768E266-F68A-4C3B-89A2-1C626346FD3D}"/>
    <cellStyle name="40% - Accent1 3 3 6 3" xfId="2105" xr:uid="{84210CDC-2E64-412E-827D-B68386EC8867}"/>
    <cellStyle name="40% - Accent1 3 3 6 3 2" xfId="2106" xr:uid="{2033DFEB-8053-439E-9FA7-BB1A1F4FDBE6}"/>
    <cellStyle name="40% - Accent1 3 3 6 4" xfId="2107" xr:uid="{B6D9C4AC-7ECC-4157-A845-0DB459C32625}"/>
    <cellStyle name="40% - Accent1 3 3 6 4 2" xfId="2108" xr:uid="{7962CCBD-D1FE-4748-9EA4-250263B7E761}"/>
    <cellStyle name="40% - Accent1 3 3 6 5" xfId="2109" xr:uid="{D788AAE0-2974-45AF-A66C-586A9DE9467A}"/>
    <cellStyle name="40% - Accent1 3 3 7" xfId="2110" xr:uid="{6B8717F1-F954-4AE3-BF3D-059F584E2D0E}"/>
    <cellStyle name="40% - Accent1 3 3 7 2" xfId="2111" xr:uid="{603802CE-F947-4A6E-BE6C-7D3DA8F107AE}"/>
    <cellStyle name="40% - Accent1 3 3 7 2 2" xfId="2112" xr:uid="{92623488-A6FE-43F4-90CF-6D7491BCF5B9}"/>
    <cellStyle name="40% - Accent1 3 3 7 3" xfId="2113" xr:uid="{E446C354-ADA0-43D9-B163-5B6326439C6B}"/>
    <cellStyle name="40% - Accent1 3 3 8" xfId="2114" xr:uid="{AF24E09D-50E9-4EE8-BFAF-1114843706DE}"/>
    <cellStyle name="40% - Accent1 3 3 8 2" xfId="2115" xr:uid="{F7738540-8DD9-4768-9AD5-CDF5BFBCE0CE}"/>
    <cellStyle name="40% - Accent1 3 3 9" xfId="2116" xr:uid="{AE0A09D9-75C8-4075-9D4B-F004102FACE7}"/>
    <cellStyle name="40% - Accent1 3 3 9 2" xfId="2117" xr:uid="{624BD21E-ED18-43A9-A37B-004691978972}"/>
    <cellStyle name="40% - Accent1 3 4" xfId="2118" xr:uid="{6ECCA726-FC73-4416-B4D4-4596A3091B46}"/>
    <cellStyle name="40% - Accent1 3 4 2" xfId="2119" xr:uid="{165344ED-1229-4F94-A2A2-C05A0B380ADD}"/>
    <cellStyle name="40% - Accent1 3 4 2 2" xfId="2120" xr:uid="{7607B245-B18A-4B32-A1D4-5BD9A999F03B}"/>
    <cellStyle name="40% - Accent1 3 4 2 2 2" xfId="2121" xr:uid="{443FB616-7214-4383-A81C-81C856C505A2}"/>
    <cellStyle name="40% - Accent1 3 4 2 2 2 2" xfId="2122" xr:uid="{28734122-B2D3-487B-9741-C9BE08FDA9FA}"/>
    <cellStyle name="40% - Accent1 3 4 2 2 2 2 2" xfId="2123" xr:uid="{2F729BED-C2DB-4306-8360-99823BBCECAB}"/>
    <cellStyle name="40% - Accent1 3 4 2 2 2 3" xfId="2124" xr:uid="{B4F0DC10-C48C-466A-BCEA-A2DB0F11BE4D}"/>
    <cellStyle name="40% - Accent1 3 4 2 2 3" xfId="2125" xr:uid="{28337F44-A937-4A89-8814-E21C1E127E62}"/>
    <cellStyle name="40% - Accent1 3 4 2 2 3 2" xfId="2126" xr:uid="{D61D79E2-CB3A-44E0-A85B-8CB0A2CB8B98}"/>
    <cellStyle name="40% - Accent1 3 4 2 2 4" xfId="2127" xr:uid="{7F0FAB83-BCD3-4604-89F7-D5C66D520B85}"/>
    <cellStyle name="40% - Accent1 3 4 2 2 4 2" xfId="2128" xr:uid="{68429765-61A9-43B6-9573-547AC9488477}"/>
    <cellStyle name="40% - Accent1 3 4 2 2 5" xfId="2129" xr:uid="{103C75C1-512C-4DA5-AF4C-99C07C304D3D}"/>
    <cellStyle name="40% - Accent1 3 4 2 3" xfId="2130" xr:uid="{71F0607E-8212-4EA2-92F2-2F4D482E3516}"/>
    <cellStyle name="40% - Accent1 3 4 2 3 2" xfId="2131" xr:uid="{BE4F8E20-07D7-4E84-9EB8-D8736ACE396B}"/>
    <cellStyle name="40% - Accent1 3 4 2 3 2 2" xfId="2132" xr:uid="{D76A664F-9AAF-4CD5-9F5D-B8AB69C54EFE}"/>
    <cellStyle name="40% - Accent1 3 4 2 3 3" xfId="2133" xr:uid="{EE106F5A-E7A1-43B5-9AAB-F0E5CA6428A6}"/>
    <cellStyle name="40% - Accent1 3 4 2 4" xfId="2134" xr:uid="{90FB95BD-931E-4BB1-A5C1-06938FE0181E}"/>
    <cellStyle name="40% - Accent1 3 4 2 4 2" xfId="2135" xr:uid="{3D771BEC-B628-43F0-B100-EAA47194BABD}"/>
    <cellStyle name="40% - Accent1 3 4 2 5" xfId="2136" xr:uid="{DDC9A94C-EABE-49C3-9FE1-6057DE24CF8E}"/>
    <cellStyle name="40% - Accent1 3 4 2 5 2" xfId="2137" xr:uid="{68BF62B0-2CD8-4AC7-BF1A-BDD43EAD2E66}"/>
    <cellStyle name="40% - Accent1 3 4 2 6" xfId="2138" xr:uid="{18E2F7A2-3CBB-4AC6-A0FC-14F9D03DA283}"/>
    <cellStyle name="40% - Accent1 3 4 3" xfId="2139" xr:uid="{0C51240F-1B12-4FAF-A8D2-C8B28A867AD3}"/>
    <cellStyle name="40% - Accent1 3 4 3 2" xfId="2140" xr:uid="{709D8A86-EFAC-48E4-A37D-3792538CA863}"/>
    <cellStyle name="40% - Accent1 3 4 3 2 2" xfId="2141" xr:uid="{5CEE349C-96A6-4B19-AD67-E21BCD84634A}"/>
    <cellStyle name="40% - Accent1 3 4 3 2 2 2" xfId="2142" xr:uid="{12493873-E9D3-448F-978F-359DCCFF3B7D}"/>
    <cellStyle name="40% - Accent1 3 4 3 2 3" xfId="2143" xr:uid="{AE14BF50-FA97-4583-A6D2-4624FE06AD5D}"/>
    <cellStyle name="40% - Accent1 3 4 3 3" xfId="2144" xr:uid="{6A5BD30A-A55B-494A-81FF-99BAA853B0E3}"/>
    <cellStyle name="40% - Accent1 3 4 3 3 2" xfId="2145" xr:uid="{BA0E1557-0A68-4E96-9F47-D929D5FC928F}"/>
    <cellStyle name="40% - Accent1 3 4 3 4" xfId="2146" xr:uid="{98DDAD92-1A4C-43B6-A788-C483B4D8E997}"/>
    <cellStyle name="40% - Accent1 3 4 3 4 2" xfId="2147" xr:uid="{9B41A7BB-8253-42DF-9E03-0E07BC8A1C70}"/>
    <cellStyle name="40% - Accent1 3 4 3 5" xfId="2148" xr:uid="{6DF31AA2-AE63-42D6-B9C7-15EDED541438}"/>
    <cellStyle name="40% - Accent1 3 4 4" xfId="2149" xr:uid="{064BCE55-4F2E-4796-A3B7-72035FC3E1A5}"/>
    <cellStyle name="40% - Accent1 3 4 4 2" xfId="2150" xr:uid="{7D4BA64A-1012-4076-84B1-BAAE5D359BAB}"/>
    <cellStyle name="40% - Accent1 3 4 4 2 2" xfId="2151" xr:uid="{A7C17B98-5BC9-4BDF-8029-03C5D3BA9B36}"/>
    <cellStyle name="40% - Accent1 3 4 4 2 2 2" xfId="2152" xr:uid="{B0C6F32E-BF06-4FEC-B63A-610EF45D5217}"/>
    <cellStyle name="40% - Accent1 3 4 4 2 3" xfId="2153" xr:uid="{505F506E-8BED-4701-A0F7-0F379ED97810}"/>
    <cellStyle name="40% - Accent1 3 4 4 3" xfId="2154" xr:uid="{4C2AD79C-0DCA-4CAD-913E-9C1F793F2670}"/>
    <cellStyle name="40% - Accent1 3 4 4 3 2" xfId="2155" xr:uid="{E0B84800-6909-40D1-921D-822EB2169A2A}"/>
    <cellStyle name="40% - Accent1 3 4 4 4" xfId="2156" xr:uid="{964BE5EE-BED1-4A8D-B21E-E235BC720111}"/>
    <cellStyle name="40% - Accent1 3 4 4 4 2" xfId="2157" xr:uid="{F6FD98CF-FFE1-41B8-A2FF-73A901B27F15}"/>
    <cellStyle name="40% - Accent1 3 4 4 5" xfId="2158" xr:uid="{5125C391-35E9-4A96-8A2A-66D611547046}"/>
    <cellStyle name="40% - Accent1 3 4 5" xfId="2159" xr:uid="{C91502F3-CAED-4539-8321-64BD75E037F4}"/>
    <cellStyle name="40% - Accent1 3 4 5 2" xfId="2160" xr:uid="{F2A7E2BE-64C4-481D-9A53-ADE03DF7B22B}"/>
    <cellStyle name="40% - Accent1 3 4 5 2 2" xfId="2161" xr:uid="{062EE60D-5FD3-4CBB-8909-E75AECA1B189}"/>
    <cellStyle name="40% - Accent1 3 4 5 3" xfId="2162" xr:uid="{C1864BB0-42AC-4252-B3A9-A15D8E0963BD}"/>
    <cellStyle name="40% - Accent1 3 4 6" xfId="2163" xr:uid="{8604222E-DAC0-4C46-8539-547F2C404D45}"/>
    <cellStyle name="40% - Accent1 3 4 6 2" xfId="2164" xr:uid="{66367234-15C7-41C0-B4BB-68205FAEA212}"/>
    <cellStyle name="40% - Accent1 3 4 7" xfId="2165" xr:uid="{AE0FEA61-3DCB-4862-A377-A43E23787275}"/>
    <cellStyle name="40% - Accent1 3 4 7 2" xfId="2166" xr:uid="{074EF988-332A-47BC-979D-E7B8E670706A}"/>
    <cellStyle name="40% - Accent1 3 4 8" xfId="2167" xr:uid="{EC619597-6F13-40C2-824B-E87E45515D95}"/>
    <cellStyle name="40% - Accent1 3 5" xfId="2168" xr:uid="{7F442891-5830-4771-936E-9C002A1190A7}"/>
    <cellStyle name="40% - Accent1 3 5 2" xfId="2169" xr:uid="{D967F59F-98E3-442A-BD79-A01AF0534BF2}"/>
    <cellStyle name="40% - Accent1 3 5 2 2" xfId="2170" xr:uid="{2CC06D4C-AAE6-4081-ACBC-A0C37F70F31E}"/>
    <cellStyle name="40% - Accent1 3 5 2 2 2" xfId="2171" xr:uid="{60946892-656A-4A68-B2BA-90B30A04BF24}"/>
    <cellStyle name="40% - Accent1 3 5 2 2 2 2" xfId="2172" xr:uid="{F978F9BE-336E-4565-8D62-87E1652AC785}"/>
    <cellStyle name="40% - Accent1 3 5 2 2 2 2 2" xfId="2173" xr:uid="{62B26BEA-3B99-4E3E-B29A-1E3A197B24D2}"/>
    <cellStyle name="40% - Accent1 3 5 2 2 2 3" xfId="2174" xr:uid="{5372319C-0C21-4BE7-83B7-CAE2206E40EC}"/>
    <cellStyle name="40% - Accent1 3 5 2 2 3" xfId="2175" xr:uid="{FCD0672C-7E13-4F1F-8D7A-4C02E2619D6E}"/>
    <cellStyle name="40% - Accent1 3 5 2 2 3 2" xfId="2176" xr:uid="{05CFC4EA-B27F-45DD-BDC9-070A4A388074}"/>
    <cellStyle name="40% - Accent1 3 5 2 2 4" xfId="2177" xr:uid="{1CAC0227-C252-452B-B79D-2439E43A51CD}"/>
    <cellStyle name="40% - Accent1 3 5 2 2 4 2" xfId="2178" xr:uid="{B520E88E-2DF1-43A1-9B79-BC1EE0654E95}"/>
    <cellStyle name="40% - Accent1 3 5 2 2 5" xfId="2179" xr:uid="{06A64B55-921C-4482-AFEE-DEA41A4DFA12}"/>
    <cellStyle name="40% - Accent1 3 5 2 3" xfId="2180" xr:uid="{151F390C-40B1-40F7-87DD-C92914C47284}"/>
    <cellStyle name="40% - Accent1 3 5 2 3 2" xfId="2181" xr:uid="{E805F6D1-DB3A-49BD-B153-DD31CDF70A47}"/>
    <cellStyle name="40% - Accent1 3 5 2 3 2 2" xfId="2182" xr:uid="{575A55AF-5959-4083-9471-64C14377A5DD}"/>
    <cellStyle name="40% - Accent1 3 5 2 3 3" xfId="2183" xr:uid="{58DBC8DC-7576-4566-A7B8-B54A91A0E2EA}"/>
    <cellStyle name="40% - Accent1 3 5 2 4" xfId="2184" xr:uid="{1A2058F8-7D98-4B8C-8098-7121612AEFEF}"/>
    <cellStyle name="40% - Accent1 3 5 2 4 2" xfId="2185" xr:uid="{E16A208B-D909-4AE3-8F50-E59312AA9F95}"/>
    <cellStyle name="40% - Accent1 3 5 2 5" xfId="2186" xr:uid="{F98B043A-5EE2-401A-A77C-BA24E61FD2DC}"/>
    <cellStyle name="40% - Accent1 3 5 2 5 2" xfId="2187" xr:uid="{2730B554-05BD-44CB-8574-5B35737B1FAA}"/>
    <cellStyle name="40% - Accent1 3 5 2 6" xfId="2188" xr:uid="{D727A9DF-9EE6-474B-9950-C1810F85ECA4}"/>
    <cellStyle name="40% - Accent1 3 5 3" xfId="2189" xr:uid="{365DBAD4-F915-448F-B5E9-94D4197997AE}"/>
    <cellStyle name="40% - Accent1 3 5 3 2" xfId="2190" xr:uid="{182A4DE9-DB0E-48A4-A32F-E3FFF2769CFF}"/>
    <cellStyle name="40% - Accent1 3 5 3 2 2" xfId="2191" xr:uid="{076DF755-D85F-4B97-8DBB-ABEFB8A03D35}"/>
    <cellStyle name="40% - Accent1 3 5 3 2 2 2" xfId="2192" xr:uid="{6C208F72-D416-4C28-93D6-5802AE2CB901}"/>
    <cellStyle name="40% - Accent1 3 5 3 2 3" xfId="2193" xr:uid="{E6F00F72-FAD1-4307-A23E-1DEBEC72D315}"/>
    <cellStyle name="40% - Accent1 3 5 3 3" xfId="2194" xr:uid="{4DE1C675-5E99-4DCE-9B6F-73FF0FAAC8D4}"/>
    <cellStyle name="40% - Accent1 3 5 3 3 2" xfId="2195" xr:uid="{B6493A95-B51D-40E1-8D14-B0BD2AEA0376}"/>
    <cellStyle name="40% - Accent1 3 5 3 4" xfId="2196" xr:uid="{E47B500D-21D5-4578-9EC6-3BA88B1BCAEC}"/>
    <cellStyle name="40% - Accent1 3 5 3 4 2" xfId="2197" xr:uid="{8E7375A1-23F2-4840-BE8D-850C8B2DCAAF}"/>
    <cellStyle name="40% - Accent1 3 5 3 5" xfId="2198" xr:uid="{2EC4EDE4-F6AE-45F4-9E48-25EC5B117D96}"/>
    <cellStyle name="40% - Accent1 3 5 4" xfId="2199" xr:uid="{464DC2A1-B3A6-4313-B1A6-E7423B42669B}"/>
    <cellStyle name="40% - Accent1 3 5 4 2" xfId="2200" xr:uid="{321F6377-9838-4A70-8DF7-04C272BFB2E0}"/>
    <cellStyle name="40% - Accent1 3 5 4 2 2" xfId="2201" xr:uid="{53D99724-D48D-4447-9225-CB03DD4B0DCE}"/>
    <cellStyle name="40% - Accent1 3 5 4 3" xfId="2202" xr:uid="{9B44F3D6-C0A0-4D8F-A541-6A7B7EE37365}"/>
    <cellStyle name="40% - Accent1 3 5 5" xfId="2203" xr:uid="{61D52003-AC2D-4BD5-9F1D-3CDF1FB866DF}"/>
    <cellStyle name="40% - Accent1 3 5 5 2" xfId="2204" xr:uid="{F5EB0017-3B47-4148-81A6-90B4656B9D43}"/>
    <cellStyle name="40% - Accent1 3 5 6" xfId="2205" xr:uid="{6D048F2D-BAD4-491D-B249-D418940CF3E2}"/>
    <cellStyle name="40% - Accent1 3 5 6 2" xfId="2206" xr:uid="{FF76E10A-B7BC-475F-9D11-4AA728168998}"/>
    <cellStyle name="40% - Accent1 3 5 7" xfId="2207" xr:uid="{8E43A205-E2F2-4AE1-8972-D6F7BEB30E56}"/>
    <cellStyle name="40% - Accent1 3 6" xfId="2208" xr:uid="{7C07F5BD-28F0-4A07-83D9-BA03A427196A}"/>
    <cellStyle name="40% - Accent1 3 6 2" xfId="2209" xr:uid="{B18041F4-A76B-4F35-86E5-33A1019EAE08}"/>
    <cellStyle name="40% - Accent1 3 6 2 2" xfId="2210" xr:uid="{44503EE4-BD1F-4383-A8AB-29119B63A807}"/>
    <cellStyle name="40% - Accent1 3 6 2 2 2" xfId="2211" xr:uid="{F502A32B-E2F0-4EDE-8B29-1794B82C5189}"/>
    <cellStyle name="40% - Accent1 3 6 2 2 2 2" xfId="2212" xr:uid="{34A0A500-DAF2-4ABD-89F5-A75A8C6E7858}"/>
    <cellStyle name="40% - Accent1 3 6 2 2 2 2 2" xfId="2213" xr:uid="{33BE9C49-1D5C-431F-B921-86D0379E58A3}"/>
    <cellStyle name="40% - Accent1 3 6 2 2 2 3" xfId="2214" xr:uid="{8379DC37-8BAC-4EA0-8305-143647FB0067}"/>
    <cellStyle name="40% - Accent1 3 6 2 2 3" xfId="2215" xr:uid="{9D1173DE-653F-4D72-9D68-074B14B5AB8B}"/>
    <cellStyle name="40% - Accent1 3 6 2 2 3 2" xfId="2216" xr:uid="{025B6466-D17B-4421-887D-74AF58ADFA23}"/>
    <cellStyle name="40% - Accent1 3 6 2 2 4" xfId="2217" xr:uid="{64B2F057-A984-493D-BEF6-40A5F773C05A}"/>
    <cellStyle name="40% - Accent1 3 6 2 2 4 2" xfId="2218" xr:uid="{E0C5EDFC-3C9E-458C-84A5-F1E90163153D}"/>
    <cellStyle name="40% - Accent1 3 6 2 2 5" xfId="2219" xr:uid="{8421CC92-8825-45DA-A96E-5E94E47CB12F}"/>
    <cellStyle name="40% - Accent1 3 6 2 3" xfId="2220" xr:uid="{19C14907-CA5F-4D01-9023-8171C83CA7EE}"/>
    <cellStyle name="40% - Accent1 3 6 2 3 2" xfId="2221" xr:uid="{4D473470-16F0-469A-A280-F8E313F357BA}"/>
    <cellStyle name="40% - Accent1 3 6 2 3 2 2" xfId="2222" xr:uid="{739B0996-9F79-47C7-9473-38F6F07B6042}"/>
    <cellStyle name="40% - Accent1 3 6 2 3 3" xfId="2223" xr:uid="{CA620B28-186F-48A5-AC14-B60E840A1F4F}"/>
    <cellStyle name="40% - Accent1 3 6 2 4" xfId="2224" xr:uid="{1D7AC8F6-E7B5-4F51-85F8-D7ECBBEEFD4B}"/>
    <cellStyle name="40% - Accent1 3 6 2 4 2" xfId="2225" xr:uid="{AA5D53E0-648D-412F-9664-0A5EE594DA0C}"/>
    <cellStyle name="40% - Accent1 3 6 2 5" xfId="2226" xr:uid="{7E63F8F1-2DA9-4B25-9329-B34A8D47CCCE}"/>
    <cellStyle name="40% - Accent1 3 6 2 5 2" xfId="2227" xr:uid="{8A8E8F6A-CEC0-4249-A4EF-DDD63096FDCC}"/>
    <cellStyle name="40% - Accent1 3 6 2 6" xfId="2228" xr:uid="{4B641159-357D-48A0-9F85-DE0604951744}"/>
    <cellStyle name="40% - Accent1 3 6 3" xfId="2229" xr:uid="{E3C75573-BDEA-4996-9448-CABABAB86D07}"/>
    <cellStyle name="40% - Accent1 3 6 3 2" xfId="2230" xr:uid="{210EDABF-B9FA-440B-8334-7DADB1660251}"/>
    <cellStyle name="40% - Accent1 3 6 3 2 2" xfId="2231" xr:uid="{6C304ED5-326A-4457-B17C-3D7E094F3FDC}"/>
    <cellStyle name="40% - Accent1 3 6 3 2 2 2" xfId="2232" xr:uid="{FD264950-E1E8-4486-BF3F-BE73C820ACAF}"/>
    <cellStyle name="40% - Accent1 3 6 3 2 3" xfId="2233" xr:uid="{4168478E-41B6-4A7D-B387-4396AF5DBBD4}"/>
    <cellStyle name="40% - Accent1 3 6 3 3" xfId="2234" xr:uid="{EC23A0B4-C0AC-42AB-9926-F27237895C3B}"/>
    <cellStyle name="40% - Accent1 3 6 3 3 2" xfId="2235" xr:uid="{E3C479CA-0132-4FD3-BC7D-874ECE97BD50}"/>
    <cellStyle name="40% - Accent1 3 6 3 4" xfId="2236" xr:uid="{244F716D-BF3C-4983-AC15-9A7EA4192DE1}"/>
    <cellStyle name="40% - Accent1 3 6 3 4 2" xfId="2237" xr:uid="{4D241BAF-2511-457C-9958-BBF8247C1F7D}"/>
    <cellStyle name="40% - Accent1 3 6 3 5" xfId="2238" xr:uid="{07D9C459-983C-4B73-BCDE-B37FB627D614}"/>
    <cellStyle name="40% - Accent1 3 6 4" xfId="2239" xr:uid="{9174337E-D3AB-4659-ACA4-69FEAB5EF3E5}"/>
    <cellStyle name="40% - Accent1 3 6 4 2" xfId="2240" xr:uid="{872AF52F-E1C8-4BFD-9B51-E245E13F06F7}"/>
    <cellStyle name="40% - Accent1 3 6 4 2 2" xfId="2241" xr:uid="{49B50C7A-005C-4D5E-BDA5-6DE8EE537462}"/>
    <cellStyle name="40% - Accent1 3 6 4 3" xfId="2242" xr:uid="{2CE9CC78-748C-444F-88A0-62D543FD83AE}"/>
    <cellStyle name="40% - Accent1 3 6 5" xfId="2243" xr:uid="{B8CE4BE3-0DDC-4664-B687-177A4A962861}"/>
    <cellStyle name="40% - Accent1 3 6 5 2" xfId="2244" xr:uid="{C0862B34-1DB2-4708-AA7F-073C83943CA1}"/>
    <cellStyle name="40% - Accent1 3 6 6" xfId="2245" xr:uid="{48EDA583-3EA2-4D7C-A5C7-D0F058E4D14C}"/>
    <cellStyle name="40% - Accent1 3 6 6 2" xfId="2246" xr:uid="{4F2FF571-5109-4916-9DE8-76DB5F4E78A3}"/>
    <cellStyle name="40% - Accent1 3 6 7" xfId="2247" xr:uid="{8F936FA3-3A54-46D8-98B0-CA0B1050C9BB}"/>
    <cellStyle name="40% - Accent1 3 7" xfId="2248" xr:uid="{E0F8E772-3287-4AFC-9BA5-06C75C35E754}"/>
    <cellStyle name="40% - Accent1 3 7 2" xfId="2249" xr:uid="{25F370C4-A239-4441-8472-AD3F31FB6EA2}"/>
    <cellStyle name="40% - Accent1 3 7 2 2" xfId="2250" xr:uid="{E2BE52AE-1C04-43E5-B431-78362A2EEFAB}"/>
    <cellStyle name="40% - Accent1 3 7 2 2 2" xfId="2251" xr:uid="{7CFFA5C8-8D65-4B5F-BD76-DDEEF6FACB68}"/>
    <cellStyle name="40% - Accent1 3 7 2 2 2 2" xfId="2252" xr:uid="{607671B1-848F-4183-BB4B-13F73FD0320B}"/>
    <cellStyle name="40% - Accent1 3 7 2 2 3" xfId="2253" xr:uid="{1E2D36E0-B3F8-4D53-9497-578D9359BF51}"/>
    <cellStyle name="40% - Accent1 3 7 2 3" xfId="2254" xr:uid="{283B0E20-B733-47E3-B7F0-C1A83EAA03DD}"/>
    <cellStyle name="40% - Accent1 3 7 2 3 2" xfId="2255" xr:uid="{07BC6AD0-43EA-41C6-9A90-51256FBAD140}"/>
    <cellStyle name="40% - Accent1 3 7 2 4" xfId="2256" xr:uid="{03AAF31C-D71F-464C-BB3E-6C7F1599FBDA}"/>
    <cellStyle name="40% - Accent1 3 7 2 4 2" xfId="2257" xr:uid="{C6A06452-4963-4520-BB83-4B79DE7DE3E6}"/>
    <cellStyle name="40% - Accent1 3 7 2 5" xfId="2258" xr:uid="{8BEDC32A-B958-46FD-B086-23BD09D314B5}"/>
    <cellStyle name="40% - Accent1 3 7 3" xfId="2259" xr:uid="{B810FF20-2577-4DE7-B135-44EF7A59BD32}"/>
    <cellStyle name="40% - Accent1 3 7 3 2" xfId="2260" xr:uid="{F43901AC-58E5-4ED5-BE2F-F8FF91E11267}"/>
    <cellStyle name="40% - Accent1 3 7 3 2 2" xfId="2261" xr:uid="{10ADCA1F-96A6-4718-B616-58FEEEDB2E96}"/>
    <cellStyle name="40% - Accent1 3 7 3 3" xfId="2262" xr:uid="{85C1EE49-A115-4D4B-B50D-950B5AC0BAA0}"/>
    <cellStyle name="40% - Accent1 3 7 4" xfId="2263" xr:uid="{A043731F-FFC6-4001-8822-3AAA08711449}"/>
    <cellStyle name="40% - Accent1 3 7 4 2" xfId="2264" xr:uid="{9C5239AB-261C-42C3-9D15-7E00B9EC14AA}"/>
    <cellStyle name="40% - Accent1 3 7 5" xfId="2265" xr:uid="{E4F4DAE0-3803-4E55-86A9-BF00190C7FFF}"/>
    <cellStyle name="40% - Accent1 3 7 5 2" xfId="2266" xr:uid="{10F049D4-255C-415F-8C1D-F5C027CB278E}"/>
    <cellStyle name="40% - Accent1 3 7 6" xfId="2267" xr:uid="{F3A6B9B4-EF5F-4146-BCE2-5353E488AECD}"/>
    <cellStyle name="40% - Accent1 3 8" xfId="2268" xr:uid="{173F583E-6C9C-4E06-8805-F6C2BDEBAC01}"/>
    <cellStyle name="40% - Accent1 3 8 2" xfId="2269" xr:uid="{1625A197-0FDB-47F1-97A0-73749A111803}"/>
    <cellStyle name="40% - Accent1 3 8 2 2" xfId="2270" xr:uid="{FCAF2947-5C3B-45C2-9133-0731DBB126A1}"/>
    <cellStyle name="40% - Accent1 3 8 2 2 2" xfId="2271" xr:uid="{191FA19A-DFBB-4D92-8701-A3934216A811}"/>
    <cellStyle name="40% - Accent1 3 8 2 3" xfId="2272" xr:uid="{89BA66C3-0623-4A42-92EE-8B5D438A2AC8}"/>
    <cellStyle name="40% - Accent1 3 8 3" xfId="2273" xr:uid="{6EB691D1-7CE4-40E8-94AA-0B06963ED7DB}"/>
    <cellStyle name="40% - Accent1 3 8 3 2" xfId="2274" xr:uid="{4B9C7603-6CF2-4F66-BFAE-ECD92BE7086D}"/>
    <cellStyle name="40% - Accent1 3 8 4" xfId="2275" xr:uid="{5132D3A8-71CF-4666-9495-FC8D6F29948D}"/>
    <cellStyle name="40% - Accent1 3 8 4 2" xfId="2276" xr:uid="{2FD1BBB6-B307-4ABC-8C39-F130FA09C78A}"/>
    <cellStyle name="40% - Accent1 3 8 5" xfId="2277" xr:uid="{6C16FE82-849A-4559-945A-A0796993B930}"/>
    <cellStyle name="40% - Accent1 3 9" xfId="2278" xr:uid="{DB7ABBAB-E11F-49BD-9A6E-050D49B93806}"/>
    <cellStyle name="40% - Accent1 3 9 2" xfId="2279" xr:uid="{1EB362C6-365C-4E01-B781-10A0310228B3}"/>
    <cellStyle name="40% - Accent1 3 9 2 2" xfId="2280" xr:uid="{B4725C26-77F5-4D24-A582-FCC37C774035}"/>
    <cellStyle name="40% - Accent1 3 9 2 2 2" xfId="2281" xr:uid="{7996F266-5F7A-42C9-B13E-C8CC3363A118}"/>
    <cellStyle name="40% - Accent1 3 9 2 3" xfId="2282" xr:uid="{496DCC71-A31D-46CD-A385-2A6BB55821D1}"/>
    <cellStyle name="40% - Accent1 3 9 3" xfId="2283" xr:uid="{0D9793CB-2F21-440A-9300-ACCD20BF0763}"/>
    <cellStyle name="40% - Accent1 3 9 3 2" xfId="2284" xr:uid="{ED8638EF-E937-4A15-B194-7C79B615E27B}"/>
    <cellStyle name="40% - Accent1 3 9 4" xfId="2285" xr:uid="{C99D325C-7B3F-4688-AAC4-CB6E44653738}"/>
    <cellStyle name="40% - Accent1 3 9 4 2" xfId="2286" xr:uid="{1D25C211-0508-4CD3-9F38-3AB2C51E9B29}"/>
    <cellStyle name="40% - Accent1 3 9 5" xfId="2287" xr:uid="{63CC86E9-E053-423D-AF58-B21FEABA05F4}"/>
    <cellStyle name="40% - Accent1 4" xfId="270" xr:uid="{E0C8DB58-99EF-4F3A-B411-84366CF00829}"/>
    <cellStyle name="40% - Accent1 5" xfId="271" xr:uid="{AEB76726-433B-4E04-B30A-85E2C3581905}"/>
    <cellStyle name="40% - Accent1 6" xfId="272" xr:uid="{783E87EE-18FF-486D-82AE-5EAA53D5FAD8}"/>
    <cellStyle name="40% - Accent1 7" xfId="273" xr:uid="{C7D4DA4D-C601-4A2B-BE47-6ACE294C9D7A}"/>
    <cellStyle name="40% - Accent1 8" xfId="274" xr:uid="{B231CE46-621D-4615-9723-1E1887ABBDA7}"/>
    <cellStyle name="40% - Accent1 9" xfId="275" xr:uid="{B59AF32F-6683-4162-8099-3389BD4B6AEB}"/>
    <cellStyle name="40% - Accent2 10" xfId="276" xr:uid="{E2806FA4-2685-4496-9E3F-5162D9B9E9C4}"/>
    <cellStyle name="40% - Accent2 11" xfId="277" xr:uid="{BB66DCD3-C9B2-4DA7-8000-0DE1B429622E}"/>
    <cellStyle name="40% - Accent2 12" xfId="278" xr:uid="{CB5410F6-39F1-4892-AF6B-5B21B3F96A7F}"/>
    <cellStyle name="40% - Accent2 13" xfId="279" xr:uid="{C1B7A7C3-0A40-4118-97D8-A876AF1F23C3}"/>
    <cellStyle name="40% - Accent2 14" xfId="2288" xr:uid="{A047228C-E653-4FC5-B119-5546815654E6}"/>
    <cellStyle name="40% - Accent2 2" xfId="280" xr:uid="{1B9113F0-B0D5-45C3-ADCB-D51BA0D4D777}"/>
    <cellStyle name="40% - Accent2 2 2" xfId="2289" xr:uid="{8703E092-A032-45DB-AC6C-5006B8E0A7AD}"/>
    <cellStyle name="40% - Accent2 2 3" xfId="2290" xr:uid="{A1D3E031-A4A7-4050-B71B-AF663A765B50}"/>
    <cellStyle name="40% - Accent2 3" xfId="281" xr:uid="{0C001F26-62F6-4EF9-9BCF-D1D98ED2BEC3}"/>
    <cellStyle name="40% - Accent2 4" xfId="282" xr:uid="{38599EB8-DC37-407F-85F6-90478CABE218}"/>
    <cellStyle name="40% - Accent2 5" xfId="283" xr:uid="{43C10780-1636-464A-A55E-FDD27DD6D73F}"/>
    <cellStyle name="40% - Accent2 6" xfId="284" xr:uid="{6A83134C-D1E6-4D07-A6CA-E1EDDCB8E90E}"/>
    <cellStyle name="40% - Accent2 7" xfId="285" xr:uid="{04998A1C-0414-4B05-AC2A-3B03ACCBCBAC}"/>
    <cellStyle name="40% - Accent2 8" xfId="286" xr:uid="{166234C4-C7B1-4127-B716-EEF17DF1F09A}"/>
    <cellStyle name="40% - Accent2 9" xfId="287" xr:uid="{A4436CB7-9358-480B-B4DC-0A593CFC5CFE}"/>
    <cellStyle name="40% - Accent3 10" xfId="288" xr:uid="{8985AD28-646C-45C4-B689-55FA1B5A0521}"/>
    <cellStyle name="40% - Accent3 11" xfId="289" xr:uid="{42901ECE-94A2-480A-941F-8864C25CFEF9}"/>
    <cellStyle name="40% - Accent3 12" xfId="290" xr:uid="{11238188-2501-42A7-BC99-2F0F1F5BB4A9}"/>
    <cellStyle name="40% - Accent3 13" xfId="291" xr:uid="{CFFF827D-EEF8-47F2-8359-9849B7FC94ED}"/>
    <cellStyle name="40% - Accent3 14" xfId="2291" xr:uid="{250E5822-B0A4-4726-B520-5D66E16D747A}"/>
    <cellStyle name="40% - Accent3 2" xfId="292" xr:uid="{5FB017A2-00E3-4E2E-8320-CAEA4E7CEF83}"/>
    <cellStyle name="40% - Accent3 2 2" xfId="2292" xr:uid="{CEECE077-CD2C-4645-806C-0DE5264CAF87}"/>
    <cellStyle name="40% - Accent3 2 3" xfId="2293" xr:uid="{61221D98-D136-4D7F-9D72-A7038B17C163}"/>
    <cellStyle name="40% - Accent3 2 4" xfId="2294" xr:uid="{C578A9C6-535D-416D-8112-541193C29B86}"/>
    <cellStyle name="40% - Accent3 3" xfId="293" xr:uid="{E51FF240-FE07-4DB4-907D-4FE3BE35E791}"/>
    <cellStyle name="40% - Accent3 3 10" xfId="2295" xr:uid="{CC9DB0D6-FD39-4F60-B1AF-BD49457240B5}"/>
    <cellStyle name="40% - Accent3 3 10 2" xfId="2296" xr:uid="{A29223EC-56DA-493E-80D5-D97FEDF88161}"/>
    <cellStyle name="40% - Accent3 3 10 2 2" xfId="2297" xr:uid="{217A3A90-ACE5-4414-AD90-3D5D1FA9291C}"/>
    <cellStyle name="40% - Accent3 3 10 3" xfId="2298" xr:uid="{D4968B1A-18C4-42C0-B4E5-6C3B9950A401}"/>
    <cellStyle name="40% - Accent3 3 11" xfId="2299" xr:uid="{DF2E71D4-A351-4512-BDF7-FBDAE6FFA740}"/>
    <cellStyle name="40% - Accent3 3 11 2" xfId="2300" xr:uid="{C294ECE8-EB95-4E96-BC10-B4B8CA77C55D}"/>
    <cellStyle name="40% - Accent3 3 11 2 2" xfId="2301" xr:uid="{62AA32D9-A159-4B29-A7F6-CECB2F4AB0F7}"/>
    <cellStyle name="40% - Accent3 3 11 3" xfId="2302" xr:uid="{8E3F4249-9788-4F70-86D9-52F4FD6FE428}"/>
    <cellStyle name="40% - Accent3 3 12" xfId="2303" xr:uid="{50CAD489-3054-4B26-A03B-3AB9C089CD22}"/>
    <cellStyle name="40% - Accent3 3 12 2" xfId="2304" xr:uid="{DEB2E932-43B1-43DB-B8C3-AEAD64799659}"/>
    <cellStyle name="40% - Accent3 3 13" xfId="2305" xr:uid="{3FE5F21F-A216-4FAD-BA43-7E57F8611CE6}"/>
    <cellStyle name="40% - Accent3 3 14" xfId="2306" xr:uid="{3D5C33EA-0A8D-4AB0-B70A-382F35083F72}"/>
    <cellStyle name="40% - Accent3 3 14 2" xfId="2307" xr:uid="{350C0A0F-2E73-4F09-9CB9-7DE83EB39349}"/>
    <cellStyle name="40% - Accent3 3 15" xfId="2308" xr:uid="{C9D980A1-16C7-4625-89A5-9D44EDF4995C}"/>
    <cellStyle name="40% - Accent3 3 2" xfId="2309" xr:uid="{B0CABD0F-2EE3-469E-B664-6219B90D2D52}"/>
    <cellStyle name="40% - Accent3 3 2 10" xfId="2310" xr:uid="{2CB87ED4-C717-4C27-8619-82949480F3E8}"/>
    <cellStyle name="40% - Accent3 3 2 10 2" xfId="2311" xr:uid="{AA0248E0-FA80-41B1-B6D0-8F82A3FC70AC}"/>
    <cellStyle name="40% - Accent3 3 2 11" xfId="2312" xr:uid="{882DBE57-A47E-4C3B-A537-EF3430478AE2}"/>
    <cellStyle name="40% - Accent3 3 2 2" xfId="2313" xr:uid="{7CC1A2E2-83A5-46BB-9160-2578BA741D66}"/>
    <cellStyle name="40% - Accent3 3 2 2 10" xfId="2314" xr:uid="{4E79E007-3E27-4750-9221-6D45B251DF7C}"/>
    <cellStyle name="40% - Accent3 3 2 2 2" xfId="2315" xr:uid="{8285E0E3-FFCB-4B37-A024-93C8D66716E5}"/>
    <cellStyle name="40% - Accent3 3 2 2 2 2" xfId="2316" xr:uid="{E54DB0A0-19AF-4381-B575-BF5B1AE2D3B3}"/>
    <cellStyle name="40% - Accent3 3 2 2 2 2 2" xfId="2317" xr:uid="{25079523-E5B0-461D-BC1A-C572305466DC}"/>
    <cellStyle name="40% - Accent3 3 2 2 2 2 2 2" xfId="2318" xr:uid="{36EFC1E6-88A2-428B-8188-CE8951C3C087}"/>
    <cellStyle name="40% - Accent3 3 2 2 2 2 2 2 2" xfId="2319" xr:uid="{19B0CFE5-A428-4021-B276-C9E49735D6B4}"/>
    <cellStyle name="40% - Accent3 3 2 2 2 2 2 2 2 2" xfId="2320" xr:uid="{4D6D84C8-9E5F-4783-B6B5-E84AF1FAB53F}"/>
    <cellStyle name="40% - Accent3 3 2 2 2 2 2 2 3" xfId="2321" xr:uid="{EEA2C9E6-E1A0-485F-B2FB-423910755785}"/>
    <cellStyle name="40% - Accent3 3 2 2 2 2 2 3" xfId="2322" xr:uid="{76BB3891-C012-436F-A219-2C43938A70B6}"/>
    <cellStyle name="40% - Accent3 3 2 2 2 2 2 3 2" xfId="2323" xr:uid="{5809E39F-4F65-4D34-8AE2-81D732386981}"/>
    <cellStyle name="40% - Accent3 3 2 2 2 2 2 4" xfId="2324" xr:uid="{691FAF6D-0F22-495A-AA35-BC3C00F03C7B}"/>
    <cellStyle name="40% - Accent3 3 2 2 2 2 2 4 2" xfId="2325" xr:uid="{F6AA396E-DE29-43B4-9134-CC31BEB5A30E}"/>
    <cellStyle name="40% - Accent3 3 2 2 2 2 2 5" xfId="2326" xr:uid="{D73BFE5F-DBEB-4C04-9D0A-825E86134433}"/>
    <cellStyle name="40% - Accent3 3 2 2 2 2 3" xfId="2327" xr:uid="{1687CFED-F679-45B7-9EE6-A312D5C8156C}"/>
    <cellStyle name="40% - Accent3 3 2 2 2 2 3 2" xfId="2328" xr:uid="{D8E4AFEA-6C62-471E-B778-806EEE85E658}"/>
    <cellStyle name="40% - Accent3 3 2 2 2 2 3 2 2" xfId="2329" xr:uid="{2C39357A-8AF4-4116-BDBE-7460A2F23495}"/>
    <cellStyle name="40% - Accent3 3 2 2 2 2 3 3" xfId="2330" xr:uid="{612877A3-765E-4ADB-9772-1052DDD1411D}"/>
    <cellStyle name="40% - Accent3 3 2 2 2 2 4" xfId="2331" xr:uid="{31D77B45-3273-4E61-8983-F07C1FB94607}"/>
    <cellStyle name="40% - Accent3 3 2 2 2 2 4 2" xfId="2332" xr:uid="{13B0D781-9035-47AB-A44C-DC8D992FDC11}"/>
    <cellStyle name="40% - Accent3 3 2 2 2 2 5" xfId="2333" xr:uid="{44C6B2F6-3B36-46AC-B6DA-3D268F4DCD62}"/>
    <cellStyle name="40% - Accent3 3 2 2 2 2 5 2" xfId="2334" xr:uid="{37C27808-73E9-4B59-AF3C-7AE79DA09FFE}"/>
    <cellStyle name="40% - Accent3 3 2 2 2 2 6" xfId="2335" xr:uid="{2BEB1895-A2AE-4525-8999-3D08619E4B87}"/>
    <cellStyle name="40% - Accent3 3 2 2 2 3" xfId="2336" xr:uid="{393A5C18-EE34-4A8B-8F87-A723DEDD5BF7}"/>
    <cellStyle name="40% - Accent3 3 2 2 2 3 2" xfId="2337" xr:uid="{2E40565D-C66A-4564-9B5A-F5D46987B7A4}"/>
    <cellStyle name="40% - Accent3 3 2 2 2 3 2 2" xfId="2338" xr:uid="{B0F7B5F7-F8F2-4DB2-A433-EDEA69D8FA3F}"/>
    <cellStyle name="40% - Accent3 3 2 2 2 3 2 2 2" xfId="2339" xr:uid="{DD278454-A87A-4272-B863-CFC05CA888CA}"/>
    <cellStyle name="40% - Accent3 3 2 2 2 3 2 3" xfId="2340" xr:uid="{BF91CB44-9C6B-45FA-AFFB-ADEF42C0AD9F}"/>
    <cellStyle name="40% - Accent3 3 2 2 2 3 3" xfId="2341" xr:uid="{4343A0F8-7BBC-40E2-B592-D090501AC58A}"/>
    <cellStyle name="40% - Accent3 3 2 2 2 3 3 2" xfId="2342" xr:uid="{91E96A48-B5A2-41C7-B980-B477CD24D1D3}"/>
    <cellStyle name="40% - Accent3 3 2 2 2 3 4" xfId="2343" xr:uid="{38E9685F-3EAF-4A2A-A8B1-8DFE601486DE}"/>
    <cellStyle name="40% - Accent3 3 2 2 2 3 4 2" xfId="2344" xr:uid="{F754C902-0247-4A8B-A472-CE2D01122A28}"/>
    <cellStyle name="40% - Accent3 3 2 2 2 3 5" xfId="2345" xr:uid="{5E3F50E9-C053-4CF0-A1AE-C1332EBCE2AD}"/>
    <cellStyle name="40% - Accent3 3 2 2 2 4" xfId="2346" xr:uid="{4D92A188-F3F6-4787-ADA0-E0E09F224FCC}"/>
    <cellStyle name="40% - Accent3 3 2 2 2 4 2" xfId="2347" xr:uid="{7B4D29CA-455D-43BE-93E9-CA19C284B828}"/>
    <cellStyle name="40% - Accent3 3 2 2 2 4 2 2" xfId="2348" xr:uid="{C3284C34-B5A1-4575-AF07-87BE5898B0CB}"/>
    <cellStyle name="40% - Accent3 3 2 2 2 4 3" xfId="2349" xr:uid="{26767846-238C-4CAE-83E9-CD8F2857250F}"/>
    <cellStyle name="40% - Accent3 3 2 2 2 5" xfId="2350" xr:uid="{7DC6A50F-FC00-4541-ABB2-114A9068B282}"/>
    <cellStyle name="40% - Accent3 3 2 2 2 5 2" xfId="2351" xr:uid="{1CB43723-B298-4B7B-AE40-5D2F2B415B1C}"/>
    <cellStyle name="40% - Accent3 3 2 2 2 6" xfId="2352" xr:uid="{A11D55B6-CCD7-4316-BF2D-2722A30E40E4}"/>
    <cellStyle name="40% - Accent3 3 2 2 2 6 2" xfId="2353" xr:uid="{E58D91F5-C731-47EA-AC1E-44723614CA8D}"/>
    <cellStyle name="40% - Accent3 3 2 2 2 7" xfId="2354" xr:uid="{4AE11083-0F52-483E-A448-7A6A28183B79}"/>
    <cellStyle name="40% - Accent3 3 2 2 3" xfId="2355" xr:uid="{C418986F-3C11-455E-9433-F6D62BD24E60}"/>
    <cellStyle name="40% - Accent3 3 2 2 3 2" xfId="2356" xr:uid="{E906A611-4053-4AA0-BC52-414881619E12}"/>
    <cellStyle name="40% - Accent3 3 2 2 3 2 2" xfId="2357" xr:uid="{8CD86FCB-C256-48A5-A202-AA8A8C2267B2}"/>
    <cellStyle name="40% - Accent3 3 2 2 3 2 2 2" xfId="2358" xr:uid="{1112CE88-C3AD-4514-B27F-1A071E91E1E6}"/>
    <cellStyle name="40% - Accent3 3 2 2 3 2 2 2 2" xfId="2359" xr:uid="{647E47E9-FCB0-4FFD-8352-E041528115CD}"/>
    <cellStyle name="40% - Accent3 3 2 2 3 2 2 2 2 2" xfId="2360" xr:uid="{55327740-C2F1-486A-845F-F0C63581A507}"/>
    <cellStyle name="40% - Accent3 3 2 2 3 2 2 2 3" xfId="2361" xr:uid="{F7E50B13-FBEF-47D8-BF83-7ACBF4DCF47F}"/>
    <cellStyle name="40% - Accent3 3 2 2 3 2 2 3" xfId="2362" xr:uid="{3C71E464-943A-4876-B1A3-B5A4F167400A}"/>
    <cellStyle name="40% - Accent3 3 2 2 3 2 2 3 2" xfId="2363" xr:uid="{CB87BE94-501C-422D-BDB9-E411CD38DF3B}"/>
    <cellStyle name="40% - Accent3 3 2 2 3 2 2 4" xfId="2364" xr:uid="{BEEF118D-8D67-4994-B2EF-9D5329E2C52F}"/>
    <cellStyle name="40% - Accent3 3 2 2 3 2 2 4 2" xfId="2365" xr:uid="{58DD74B2-7E07-42C9-9D47-980134389683}"/>
    <cellStyle name="40% - Accent3 3 2 2 3 2 2 5" xfId="2366" xr:uid="{46479370-EC53-492E-8799-0639157376AE}"/>
    <cellStyle name="40% - Accent3 3 2 2 3 2 3" xfId="2367" xr:uid="{BE0035DA-3A8E-49BB-BDAA-0FD8B16032BC}"/>
    <cellStyle name="40% - Accent3 3 2 2 3 2 3 2" xfId="2368" xr:uid="{18B5C889-5BA3-4131-B0AF-A5B1268C4C1E}"/>
    <cellStyle name="40% - Accent3 3 2 2 3 2 3 2 2" xfId="2369" xr:uid="{B765F548-B499-4AA3-B401-296824D23AF0}"/>
    <cellStyle name="40% - Accent3 3 2 2 3 2 3 3" xfId="2370" xr:uid="{08A9A5DD-6C35-4CD8-BEE3-B0CC6D8C57B5}"/>
    <cellStyle name="40% - Accent3 3 2 2 3 2 4" xfId="2371" xr:uid="{C913B75C-8043-4DB5-A610-ABDE923B0C20}"/>
    <cellStyle name="40% - Accent3 3 2 2 3 2 4 2" xfId="2372" xr:uid="{9FE77609-55A2-4BA2-B564-E81C8542039A}"/>
    <cellStyle name="40% - Accent3 3 2 2 3 2 5" xfId="2373" xr:uid="{77D32DB8-B042-4CC5-8BB2-096C33111D1A}"/>
    <cellStyle name="40% - Accent3 3 2 2 3 2 5 2" xfId="2374" xr:uid="{D77A58AA-3BC9-4AA3-B426-45C6D6F915E5}"/>
    <cellStyle name="40% - Accent3 3 2 2 3 2 6" xfId="2375" xr:uid="{6F2EBAF7-7651-41F1-A6CB-66EBC7FF72C5}"/>
    <cellStyle name="40% - Accent3 3 2 2 3 3" xfId="2376" xr:uid="{4B027843-356C-41E5-80C0-CADB1BE47C47}"/>
    <cellStyle name="40% - Accent3 3 2 2 3 3 2" xfId="2377" xr:uid="{6D329987-8E46-4CE9-AE3A-47BC7E7B769B}"/>
    <cellStyle name="40% - Accent3 3 2 2 3 3 2 2" xfId="2378" xr:uid="{FFB27DA8-3A28-441D-89BD-8B19CF248A02}"/>
    <cellStyle name="40% - Accent3 3 2 2 3 3 2 2 2" xfId="2379" xr:uid="{4008587F-D437-4875-B13E-1B0E4FBA3064}"/>
    <cellStyle name="40% - Accent3 3 2 2 3 3 2 3" xfId="2380" xr:uid="{BC3526CC-2447-4955-8011-B8242E2114F2}"/>
    <cellStyle name="40% - Accent3 3 2 2 3 3 3" xfId="2381" xr:uid="{F571168C-1422-4FAC-96C2-D89E0252EEF2}"/>
    <cellStyle name="40% - Accent3 3 2 2 3 3 3 2" xfId="2382" xr:uid="{AE0BFFB4-635C-4E42-BF7F-1EE739E6630B}"/>
    <cellStyle name="40% - Accent3 3 2 2 3 3 4" xfId="2383" xr:uid="{B40B3005-FD79-4BA4-8E15-99096C35D610}"/>
    <cellStyle name="40% - Accent3 3 2 2 3 3 4 2" xfId="2384" xr:uid="{883DCC6C-2C8B-4E6A-A4B4-C11BB92BF018}"/>
    <cellStyle name="40% - Accent3 3 2 2 3 3 5" xfId="2385" xr:uid="{DF8DE88E-7E83-4018-99EF-78DE5D2971FC}"/>
    <cellStyle name="40% - Accent3 3 2 2 3 4" xfId="2386" xr:uid="{4B837DD9-9619-422A-BE83-27FFE4E6D3B0}"/>
    <cellStyle name="40% - Accent3 3 2 2 3 4 2" xfId="2387" xr:uid="{E3C2EF38-3602-4450-8F56-33871CE63F6D}"/>
    <cellStyle name="40% - Accent3 3 2 2 3 4 2 2" xfId="2388" xr:uid="{258C41FD-C2EB-4CE7-A13E-3974333AC89A}"/>
    <cellStyle name="40% - Accent3 3 2 2 3 4 3" xfId="2389" xr:uid="{7BE67EA9-8D46-464B-94B6-929D13D4D7CF}"/>
    <cellStyle name="40% - Accent3 3 2 2 3 5" xfId="2390" xr:uid="{D43D6E39-0A87-4D6D-8B47-D92F329D9265}"/>
    <cellStyle name="40% - Accent3 3 2 2 3 5 2" xfId="2391" xr:uid="{B8BC11F5-8649-4A88-ABAD-578266C97156}"/>
    <cellStyle name="40% - Accent3 3 2 2 3 6" xfId="2392" xr:uid="{D8847273-AAF6-4B38-B0CA-B6C6760F5D79}"/>
    <cellStyle name="40% - Accent3 3 2 2 3 6 2" xfId="2393" xr:uid="{2FFAA3D1-D5B5-49FE-8063-E495E8417745}"/>
    <cellStyle name="40% - Accent3 3 2 2 3 7" xfId="2394" xr:uid="{284CF8E8-F285-47D8-8F87-E9C51AF8CCB8}"/>
    <cellStyle name="40% - Accent3 3 2 2 4" xfId="2395" xr:uid="{FA2EA4EE-9743-4A68-83C3-A7B4A7BA594A}"/>
    <cellStyle name="40% - Accent3 3 2 2 4 2" xfId="2396" xr:uid="{2527699F-3FA8-4613-B597-34581BAE7DBD}"/>
    <cellStyle name="40% - Accent3 3 2 2 4 2 2" xfId="2397" xr:uid="{AEEF8880-7A76-4C38-94F0-0D90B0DD75F8}"/>
    <cellStyle name="40% - Accent3 3 2 2 4 2 2 2" xfId="2398" xr:uid="{B7A475A3-905D-4B46-804B-26B2AC890831}"/>
    <cellStyle name="40% - Accent3 3 2 2 4 2 2 2 2" xfId="2399" xr:uid="{0598565E-2D65-48A1-B655-7EC2AF63566F}"/>
    <cellStyle name="40% - Accent3 3 2 2 4 2 2 3" xfId="2400" xr:uid="{5E4F724F-0EBB-41D9-937F-7C15BC89B73D}"/>
    <cellStyle name="40% - Accent3 3 2 2 4 2 3" xfId="2401" xr:uid="{B26A2EB9-89D8-465B-BDD8-2AC7DC223889}"/>
    <cellStyle name="40% - Accent3 3 2 2 4 2 3 2" xfId="2402" xr:uid="{1C56677F-5F28-45D1-AACC-AE370F0E2246}"/>
    <cellStyle name="40% - Accent3 3 2 2 4 2 4" xfId="2403" xr:uid="{E3076D61-96D7-441F-B225-7D974049472D}"/>
    <cellStyle name="40% - Accent3 3 2 2 4 2 4 2" xfId="2404" xr:uid="{75FDC49C-A095-4772-8CDE-D7D2FBF755E7}"/>
    <cellStyle name="40% - Accent3 3 2 2 4 2 5" xfId="2405" xr:uid="{CD422C15-C4CD-4463-AAC9-08FF8B43C7D7}"/>
    <cellStyle name="40% - Accent3 3 2 2 4 3" xfId="2406" xr:uid="{C3BE8C7C-AB7D-460F-8501-433D77F867BF}"/>
    <cellStyle name="40% - Accent3 3 2 2 4 3 2" xfId="2407" xr:uid="{61C1A4FD-0821-4023-A9A5-9A3397CCF488}"/>
    <cellStyle name="40% - Accent3 3 2 2 4 3 2 2" xfId="2408" xr:uid="{A4521DBC-2340-413F-85A8-3E813D1AF474}"/>
    <cellStyle name="40% - Accent3 3 2 2 4 3 3" xfId="2409" xr:uid="{AF14FECB-026D-407E-AFBF-58DB4841E7C1}"/>
    <cellStyle name="40% - Accent3 3 2 2 4 4" xfId="2410" xr:uid="{E87262A2-4678-4EB3-8038-C97B02B1C568}"/>
    <cellStyle name="40% - Accent3 3 2 2 4 4 2" xfId="2411" xr:uid="{4B7A726B-93CE-4024-914A-F6A2B4173AB1}"/>
    <cellStyle name="40% - Accent3 3 2 2 4 5" xfId="2412" xr:uid="{2DBBCE3B-9823-428E-8D96-0B80AC2B1F4E}"/>
    <cellStyle name="40% - Accent3 3 2 2 4 5 2" xfId="2413" xr:uid="{1D14F3E0-98ED-4DD6-A6FC-362464E30C7A}"/>
    <cellStyle name="40% - Accent3 3 2 2 4 6" xfId="2414" xr:uid="{BF439872-514A-4176-89A8-FD95D66880A7}"/>
    <cellStyle name="40% - Accent3 3 2 2 5" xfId="2415" xr:uid="{16FE785C-6005-49D6-BC60-0464405687CB}"/>
    <cellStyle name="40% - Accent3 3 2 2 5 2" xfId="2416" xr:uid="{885004BB-9B73-4FCA-A9A2-87B6E738B528}"/>
    <cellStyle name="40% - Accent3 3 2 2 5 2 2" xfId="2417" xr:uid="{9FA513F3-10BF-4B1E-A1A5-A683E43C0D75}"/>
    <cellStyle name="40% - Accent3 3 2 2 5 2 2 2" xfId="2418" xr:uid="{4370B3C5-D1AD-45F6-9216-2A27E9F005F8}"/>
    <cellStyle name="40% - Accent3 3 2 2 5 2 3" xfId="2419" xr:uid="{62C394DE-9668-44F5-ADD2-7D4C6A2D7D85}"/>
    <cellStyle name="40% - Accent3 3 2 2 5 3" xfId="2420" xr:uid="{76405097-621D-4ED6-941A-11D8F1239657}"/>
    <cellStyle name="40% - Accent3 3 2 2 5 3 2" xfId="2421" xr:uid="{FCD0F7C3-B405-4B4F-91A3-97FE1D453DB2}"/>
    <cellStyle name="40% - Accent3 3 2 2 5 4" xfId="2422" xr:uid="{089C9B7E-275A-4F33-8E22-7EF191FBC69F}"/>
    <cellStyle name="40% - Accent3 3 2 2 5 4 2" xfId="2423" xr:uid="{F9AA4E17-B67F-451B-8C74-AAF071B65DAC}"/>
    <cellStyle name="40% - Accent3 3 2 2 5 5" xfId="2424" xr:uid="{69C8C0E9-363A-4002-B4A5-470D6EB6CD07}"/>
    <cellStyle name="40% - Accent3 3 2 2 6" xfId="2425" xr:uid="{267BCBFE-F876-4634-817B-CBBA03D02674}"/>
    <cellStyle name="40% - Accent3 3 2 2 6 2" xfId="2426" xr:uid="{0B7AFC93-785E-472A-9C66-6E32D11E8FFB}"/>
    <cellStyle name="40% - Accent3 3 2 2 6 2 2" xfId="2427" xr:uid="{4AEDE674-CF05-4F67-9FDD-A4499B2BD2AE}"/>
    <cellStyle name="40% - Accent3 3 2 2 6 2 2 2" xfId="2428" xr:uid="{034F436A-491E-4167-ABF6-7C6839445D6E}"/>
    <cellStyle name="40% - Accent3 3 2 2 6 2 3" xfId="2429" xr:uid="{1412BB35-4B23-4E8A-9F66-9E13BD8E70B7}"/>
    <cellStyle name="40% - Accent3 3 2 2 6 3" xfId="2430" xr:uid="{7F39DC53-F45C-456C-9816-BC482705497B}"/>
    <cellStyle name="40% - Accent3 3 2 2 6 3 2" xfId="2431" xr:uid="{6F171420-44F9-42D1-BA30-DD000AEDED41}"/>
    <cellStyle name="40% - Accent3 3 2 2 6 4" xfId="2432" xr:uid="{17A3BE83-EED9-44F5-86C0-F3623DC8A1CF}"/>
    <cellStyle name="40% - Accent3 3 2 2 6 4 2" xfId="2433" xr:uid="{10EBA001-CB7E-4E6B-82D4-E8B3F4F938A5}"/>
    <cellStyle name="40% - Accent3 3 2 2 6 5" xfId="2434" xr:uid="{41F1D457-4D67-4EE2-BA55-E6944B824879}"/>
    <cellStyle name="40% - Accent3 3 2 2 7" xfId="2435" xr:uid="{84D3F28E-A8EF-4F64-B977-43DE5039DDB5}"/>
    <cellStyle name="40% - Accent3 3 2 2 7 2" xfId="2436" xr:uid="{6B431A72-56C2-4ABB-9933-5773B11339A5}"/>
    <cellStyle name="40% - Accent3 3 2 2 7 2 2" xfId="2437" xr:uid="{BEDC594C-CB2A-4F27-BEEC-52189BA1ED4F}"/>
    <cellStyle name="40% - Accent3 3 2 2 7 3" xfId="2438" xr:uid="{2EF99537-DA52-4B59-AD4A-0F7C87C264ED}"/>
    <cellStyle name="40% - Accent3 3 2 2 8" xfId="2439" xr:uid="{EF2BABA8-DE5B-4C8D-850A-257A5A68124C}"/>
    <cellStyle name="40% - Accent3 3 2 2 8 2" xfId="2440" xr:uid="{DD053AE4-E588-4B89-851E-0F11D24E91F9}"/>
    <cellStyle name="40% - Accent3 3 2 2 9" xfId="2441" xr:uid="{37D3E125-33F3-44FA-B2BC-74085F4CA2A8}"/>
    <cellStyle name="40% - Accent3 3 2 2 9 2" xfId="2442" xr:uid="{8F853330-ED70-4E5D-8243-0A26F10A7883}"/>
    <cellStyle name="40% - Accent3 3 2 3" xfId="2443" xr:uid="{3E755240-EEAB-4A37-ACFD-87A1C450F9D2}"/>
    <cellStyle name="40% - Accent3 3 2 3 2" xfId="2444" xr:uid="{AFB72BD4-9A72-4BDE-8E02-C9447AE0330C}"/>
    <cellStyle name="40% - Accent3 3 2 3 2 2" xfId="2445" xr:uid="{14075DCD-5D2F-4644-B82A-C352A9243729}"/>
    <cellStyle name="40% - Accent3 3 2 3 2 2 2" xfId="2446" xr:uid="{3EEC4ADD-088C-4D6A-831B-D69D5B16DACB}"/>
    <cellStyle name="40% - Accent3 3 2 3 2 2 2 2" xfId="2447" xr:uid="{626ECDBA-4D74-49CE-B84A-8F2E977E3D07}"/>
    <cellStyle name="40% - Accent3 3 2 3 2 2 2 2 2" xfId="2448" xr:uid="{B410CF38-1DF8-401B-AF8D-37E627350DE3}"/>
    <cellStyle name="40% - Accent3 3 2 3 2 2 2 3" xfId="2449" xr:uid="{6888598B-5BD2-4B27-84F6-068710D70231}"/>
    <cellStyle name="40% - Accent3 3 2 3 2 2 3" xfId="2450" xr:uid="{6D9A71AC-5C72-42E5-8D0C-670425872564}"/>
    <cellStyle name="40% - Accent3 3 2 3 2 2 3 2" xfId="2451" xr:uid="{2A66A9B2-09BC-41D7-BD57-4F45D76C9F49}"/>
    <cellStyle name="40% - Accent3 3 2 3 2 2 4" xfId="2452" xr:uid="{9F5D7C06-DCED-42B2-96B6-FB3651CAF5A7}"/>
    <cellStyle name="40% - Accent3 3 2 3 2 2 4 2" xfId="2453" xr:uid="{43515689-53E8-4F42-A9C1-623D9857CDB7}"/>
    <cellStyle name="40% - Accent3 3 2 3 2 2 5" xfId="2454" xr:uid="{58545C78-ACEE-4BAD-8C9E-632B20439552}"/>
    <cellStyle name="40% - Accent3 3 2 3 2 3" xfId="2455" xr:uid="{ACF1FB5F-23E5-4ED8-87D9-25493D167604}"/>
    <cellStyle name="40% - Accent3 3 2 3 2 3 2" xfId="2456" xr:uid="{C00023B4-FA98-4299-870D-F5A6809F6A22}"/>
    <cellStyle name="40% - Accent3 3 2 3 2 3 2 2" xfId="2457" xr:uid="{4CC78292-6005-446D-94D8-1AB6F8799DFF}"/>
    <cellStyle name="40% - Accent3 3 2 3 2 3 3" xfId="2458" xr:uid="{208581D6-C113-4F57-9D7A-C6D27469D81E}"/>
    <cellStyle name="40% - Accent3 3 2 3 2 4" xfId="2459" xr:uid="{B8C75174-3F97-4B10-80BA-C59FC265A577}"/>
    <cellStyle name="40% - Accent3 3 2 3 2 4 2" xfId="2460" xr:uid="{CED4D2FD-6739-40EF-BDA0-35CC0774B6C0}"/>
    <cellStyle name="40% - Accent3 3 2 3 2 5" xfId="2461" xr:uid="{09CC099F-5AAA-4B38-9F63-07A315FC7C12}"/>
    <cellStyle name="40% - Accent3 3 2 3 2 5 2" xfId="2462" xr:uid="{CEC633FB-6C72-435E-8B70-A033D8290B54}"/>
    <cellStyle name="40% - Accent3 3 2 3 2 6" xfId="2463" xr:uid="{72B74CB0-0148-47CA-AC1A-35B53B1D47C7}"/>
    <cellStyle name="40% - Accent3 3 2 3 3" xfId="2464" xr:uid="{ED161AE6-4561-40F5-9BDD-84E91EB4D5E6}"/>
    <cellStyle name="40% - Accent3 3 2 3 3 2" xfId="2465" xr:uid="{F8768033-4BFE-401F-BD5D-82A9B7FFD89B}"/>
    <cellStyle name="40% - Accent3 3 2 3 3 2 2" xfId="2466" xr:uid="{52852884-5CB0-46B0-B184-A472B68F580C}"/>
    <cellStyle name="40% - Accent3 3 2 3 3 2 2 2" xfId="2467" xr:uid="{4DF0D00E-A027-48D6-9F40-4D43977695C2}"/>
    <cellStyle name="40% - Accent3 3 2 3 3 2 3" xfId="2468" xr:uid="{049CA5D6-C357-4B45-BE14-D01C36FB1EA8}"/>
    <cellStyle name="40% - Accent3 3 2 3 3 3" xfId="2469" xr:uid="{95306652-08A7-4511-9F0C-9EBFFAD4FF21}"/>
    <cellStyle name="40% - Accent3 3 2 3 3 3 2" xfId="2470" xr:uid="{9FAE9E42-DD33-4D1B-80F6-269F7FCA567F}"/>
    <cellStyle name="40% - Accent3 3 2 3 3 4" xfId="2471" xr:uid="{2C268AFD-9689-434E-B1BD-4A2F6E427265}"/>
    <cellStyle name="40% - Accent3 3 2 3 3 4 2" xfId="2472" xr:uid="{056FD22B-DF16-48C9-AA8E-8D8CFEF98188}"/>
    <cellStyle name="40% - Accent3 3 2 3 3 5" xfId="2473" xr:uid="{E3D2548E-5DC7-4896-AA58-26863055F9E9}"/>
    <cellStyle name="40% - Accent3 3 2 3 4" xfId="2474" xr:uid="{51AF66D8-F004-4DD8-A972-0640DED68B19}"/>
    <cellStyle name="40% - Accent3 3 2 3 4 2" xfId="2475" xr:uid="{E816280E-3C08-450D-9D9F-9F61A1E6F0C2}"/>
    <cellStyle name="40% - Accent3 3 2 3 4 2 2" xfId="2476" xr:uid="{AABD7DA9-0EB9-406D-9529-A9E809C8EC15}"/>
    <cellStyle name="40% - Accent3 3 2 3 4 3" xfId="2477" xr:uid="{95916443-EF51-4ECD-83CA-3608B5AEB1B7}"/>
    <cellStyle name="40% - Accent3 3 2 3 5" xfId="2478" xr:uid="{1A5328E1-8F4D-4771-90BF-CB785C81FEF3}"/>
    <cellStyle name="40% - Accent3 3 2 3 5 2" xfId="2479" xr:uid="{56BCB261-38E1-4C96-938D-64DA88B45D47}"/>
    <cellStyle name="40% - Accent3 3 2 3 6" xfId="2480" xr:uid="{87D0142F-375B-4E38-9BF9-EF8490342929}"/>
    <cellStyle name="40% - Accent3 3 2 3 6 2" xfId="2481" xr:uid="{0DFAB1E9-AF1B-4C51-AD8B-31A9D9DCFDF7}"/>
    <cellStyle name="40% - Accent3 3 2 3 7" xfId="2482" xr:uid="{FC638108-385C-426E-8536-D71AA82757C5}"/>
    <cellStyle name="40% - Accent3 3 2 4" xfId="2483" xr:uid="{293FC5A8-D337-4DFE-8E4E-7AD4523EB7AE}"/>
    <cellStyle name="40% - Accent3 3 2 4 2" xfId="2484" xr:uid="{7E13F791-FBC9-4368-9D17-B580F5EF897D}"/>
    <cellStyle name="40% - Accent3 3 2 4 2 2" xfId="2485" xr:uid="{C454B42E-A16B-4D2D-9B70-0054114CF400}"/>
    <cellStyle name="40% - Accent3 3 2 4 2 2 2" xfId="2486" xr:uid="{24BA342F-E054-410C-9017-6233A2233495}"/>
    <cellStyle name="40% - Accent3 3 2 4 2 2 2 2" xfId="2487" xr:uid="{4C8669C9-98A4-448B-B459-E25E19242DE9}"/>
    <cellStyle name="40% - Accent3 3 2 4 2 2 2 2 2" xfId="2488" xr:uid="{A3845B6D-C8A5-4E60-B9D1-57289182ED89}"/>
    <cellStyle name="40% - Accent3 3 2 4 2 2 2 3" xfId="2489" xr:uid="{75BDAEE5-C43E-44AE-8567-CBD446A985FA}"/>
    <cellStyle name="40% - Accent3 3 2 4 2 2 3" xfId="2490" xr:uid="{206710C7-6CAE-4C03-A219-C50263F69CE7}"/>
    <cellStyle name="40% - Accent3 3 2 4 2 2 3 2" xfId="2491" xr:uid="{09269682-4704-49FE-8E21-B91541E8885B}"/>
    <cellStyle name="40% - Accent3 3 2 4 2 2 4" xfId="2492" xr:uid="{18972974-657E-40F2-AE6E-008BB5AC941D}"/>
    <cellStyle name="40% - Accent3 3 2 4 2 2 4 2" xfId="2493" xr:uid="{B42978B1-8F7F-42EF-9B32-BAE5D032C0B0}"/>
    <cellStyle name="40% - Accent3 3 2 4 2 2 5" xfId="2494" xr:uid="{4308AFDF-F2C2-4A76-A408-FB5A92BD3C8D}"/>
    <cellStyle name="40% - Accent3 3 2 4 2 3" xfId="2495" xr:uid="{87A43456-5957-4036-ABF1-550E7996E74A}"/>
    <cellStyle name="40% - Accent3 3 2 4 2 3 2" xfId="2496" xr:uid="{E8C25CE8-FF4E-43AE-BCA8-D721AE3E16EA}"/>
    <cellStyle name="40% - Accent3 3 2 4 2 3 2 2" xfId="2497" xr:uid="{185F06F5-5A9E-49FB-AB42-A39B7FA5A258}"/>
    <cellStyle name="40% - Accent3 3 2 4 2 3 3" xfId="2498" xr:uid="{737BB4C9-CCAD-4019-98C5-D2014A912338}"/>
    <cellStyle name="40% - Accent3 3 2 4 2 4" xfId="2499" xr:uid="{6555D794-796E-4A33-AEF3-A4F1F98F2E77}"/>
    <cellStyle name="40% - Accent3 3 2 4 2 4 2" xfId="2500" xr:uid="{AE062AE6-CBB8-490A-B3ED-2D73859F276C}"/>
    <cellStyle name="40% - Accent3 3 2 4 2 5" xfId="2501" xr:uid="{348200B8-CFFD-487D-BE87-A91D9396432D}"/>
    <cellStyle name="40% - Accent3 3 2 4 2 5 2" xfId="2502" xr:uid="{7317E25A-22B4-408E-88A9-1B88AE52B7E7}"/>
    <cellStyle name="40% - Accent3 3 2 4 2 6" xfId="2503" xr:uid="{1C9C0AD4-ECFD-48EB-B05D-8791B73EBE8B}"/>
    <cellStyle name="40% - Accent3 3 2 4 3" xfId="2504" xr:uid="{C59E6769-A7FD-4A8A-A298-2DBD929E0D6D}"/>
    <cellStyle name="40% - Accent3 3 2 4 3 2" xfId="2505" xr:uid="{8A80CDF2-4121-4E32-BFEB-487227A2D57A}"/>
    <cellStyle name="40% - Accent3 3 2 4 3 2 2" xfId="2506" xr:uid="{B43E37A9-A2FE-40F8-95AA-C4190EF37BEA}"/>
    <cellStyle name="40% - Accent3 3 2 4 3 2 2 2" xfId="2507" xr:uid="{1FCE0E0F-7B1A-414F-A440-19B665FD3585}"/>
    <cellStyle name="40% - Accent3 3 2 4 3 2 3" xfId="2508" xr:uid="{EAA8EA20-AB92-41E0-8803-7F49B04D3524}"/>
    <cellStyle name="40% - Accent3 3 2 4 3 3" xfId="2509" xr:uid="{F631BA06-B84E-4DE6-98E2-07CFA206C788}"/>
    <cellStyle name="40% - Accent3 3 2 4 3 3 2" xfId="2510" xr:uid="{E9775C1F-A292-4343-B424-D27C30445E27}"/>
    <cellStyle name="40% - Accent3 3 2 4 3 4" xfId="2511" xr:uid="{FB169168-77EC-4310-8E66-3C81816ED74A}"/>
    <cellStyle name="40% - Accent3 3 2 4 3 4 2" xfId="2512" xr:uid="{2043C463-6DDD-4C06-A3F8-4D881BCC5410}"/>
    <cellStyle name="40% - Accent3 3 2 4 3 5" xfId="2513" xr:uid="{3F1C2DC4-A460-49E5-8BE3-80F14EF7E76E}"/>
    <cellStyle name="40% - Accent3 3 2 4 4" xfId="2514" xr:uid="{7E7C5CB6-F482-4F2B-8FE3-F3D9777A578E}"/>
    <cellStyle name="40% - Accent3 3 2 4 4 2" xfId="2515" xr:uid="{8CEDF9DB-3CFE-41A5-BC58-440264320E0E}"/>
    <cellStyle name="40% - Accent3 3 2 4 4 2 2" xfId="2516" xr:uid="{407DC8DE-5AF2-421F-9DE7-C73D9924BC14}"/>
    <cellStyle name="40% - Accent3 3 2 4 4 3" xfId="2517" xr:uid="{5BE13DCE-EE97-4CFC-B18C-6FD6F10DED51}"/>
    <cellStyle name="40% - Accent3 3 2 4 5" xfId="2518" xr:uid="{12A7273B-E9AB-41FE-B8DF-5FCF26F089FA}"/>
    <cellStyle name="40% - Accent3 3 2 4 5 2" xfId="2519" xr:uid="{F11E74FE-C8F5-4A83-A660-6B66F51543CA}"/>
    <cellStyle name="40% - Accent3 3 2 4 6" xfId="2520" xr:uid="{860234AF-AB74-4ADF-9F06-959A43D942F1}"/>
    <cellStyle name="40% - Accent3 3 2 4 6 2" xfId="2521" xr:uid="{98CBD27B-4624-4F38-9C82-262465C53C2E}"/>
    <cellStyle name="40% - Accent3 3 2 4 7" xfId="2522" xr:uid="{32917F74-30F6-43D9-8A1B-7952BF501EFC}"/>
    <cellStyle name="40% - Accent3 3 2 5" xfId="2523" xr:uid="{536D0FB1-A0DB-48E4-B0FF-C90E9EFB4DE9}"/>
    <cellStyle name="40% - Accent3 3 2 5 2" xfId="2524" xr:uid="{F05D2306-0966-46FC-9440-9BD049FE34C4}"/>
    <cellStyle name="40% - Accent3 3 2 5 2 2" xfId="2525" xr:uid="{79C43EF3-D165-43C3-AA0D-0C03F810B4E6}"/>
    <cellStyle name="40% - Accent3 3 2 5 2 2 2" xfId="2526" xr:uid="{530C6D46-6A56-48CC-8F2F-13B8CBFF3FC2}"/>
    <cellStyle name="40% - Accent3 3 2 5 2 2 2 2" xfId="2527" xr:uid="{53391907-81E2-40EA-B214-E09741614AA7}"/>
    <cellStyle name="40% - Accent3 3 2 5 2 2 3" xfId="2528" xr:uid="{DA23DBFA-9FDA-4F45-9CF4-C2425D8C154F}"/>
    <cellStyle name="40% - Accent3 3 2 5 2 3" xfId="2529" xr:uid="{2E5E5A20-B4DE-4013-BBBA-23A66E17A19A}"/>
    <cellStyle name="40% - Accent3 3 2 5 2 3 2" xfId="2530" xr:uid="{5D9BC1D0-2FD6-46DC-889B-79EABCA0C890}"/>
    <cellStyle name="40% - Accent3 3 2 5 2 4" xfId="2531" xr:uid="{8896B324-A68B-49A2-A86E-D4496DA93478}"/>
    <cellStyle name="40% - Accent3 3 2 5 2 4 2" xfId="2532" xr:uid="{FD4113FA-2C62-45ED-8C7A-AC357C1F5B53}"/>
    <cellStyle name="40% - Accent3 3 2 5 2 5" xfId="2533" xr:uid="{56869241-67C5-4914-BB89-C0B2425EA5DF}"/>
    <cellStyle name="40% - Accent3 3 2 5 3" xfId="2534" xr:uid="{92D5AD18-FDC6-48F6-83E6-998419BC3143}"/>
    <cellStyle name="40% - Accent3 3 2 5 3 2" xfId="2535" xr:uid="{B576D23D-5A86-4539-84B1-14144E620930}"/>
    <cellStyle name="40% - Accent3 3 2 5 3 2 2" xfId="2536" xr:uid="{56792E24-DEF6-487B-9951-8ADC5D0AF83E}"/>
    <cellStyle name="40% - Accent3 3 2 5 3 3" xfId="2537" xr:uid="{424B6DC4-F6A8-42FD-9C4F-958F31F2319D}"/>
    <cellStyle name="40% - Accent3 3 2 5 4" xfId="2538" xr:uid="{1D413279-D872-40DF-9F98-6451490F38B8}"/>
    <cellStyle name="40% - Accent3 3 2 5 4 2" xfId="2539" xr:uid="{47D45AF4-8DCF-43FD-83EB-8AFC45ADB9F8}"/>
    <cellStyle name="40% - Accent3 3 2 5 5" xfId="2540" xr:uid="{9C76139B-EE77-4DD0-A323-FF08B8CDFC35}"/>
    <cellStyle name="40% - Accent3 3 2 5 5 2" xfId="2541" xr:uid="{306F48E2-999E-4B32-9C55-294D8722508F}"/>
    <cellStyle name="40% - Accent3 3 2 5 6" xfId="2542" xr:uid="{05B19F47-F378-42F0-8163-96011DDD353A}"/>
    <cellStyle name="40% - Accent3 3 2 6" xfId="2543" xr:uid="{CC48CF8A-E0DE-4D05-8691-EDDAFBD56AC8}"/>
    <cellStyle name="40% - Accent3 3 2 6 2" xfId="2544" xr:uid="{9FBE46D9-7C66-40C9-B102-CD37AF4EA851}"/>
    <cellStyle name="40% - Accent3 3 2 6 2 2" xfId="2545" xr:uid="{FD78CC1C-1092-4F0F-9569-B865983AF38F}"/>
    <cellStyle name="40% - Accent3 3 2 6 2 2 2" xfId="2546" xr:uid="{126476E5-7F08-4ABA-9969-A8BCB5DFBB58}"/>
    <cellStyle name="40% - Accent3 3 2 6 2 3" xfId="2547" xr:uid="{C5EFD6BF-A3E1-48DA-AB4E-4FA51DF0C914}"/>
    <cellStyle name="40% - Accent3 3 2 6 3" xfId="2548" xr:uid="{CEB87F46-CF84-4E16-8A3D-A8400A4AB9C2}"/>
    <cellStyle name="40% - Accent3 3 2 6 3 2" xfId="2549" xr:uid="{35B17DEB-3C9B-4B16-A3EE-979A91FB920F}"/>
    <cellStyle name="40% - Accent3 3 2 6 4" xfId="2550" xr:uid="{ED1D6F10-EE97-4D73-9EF7-BCB23FA22E6F}"/>
    <cellStyle name="40% - Accent3 3 2 6 4 2" xfId="2551" xr:uid="{38DAC529-9DA1-47AB-9F28-EEE7D70DA8E7}"/>
    <cellStyle name="40% - Accent3 3 2 6 5" xfId="2552" xr:uid="{E565ED78-0994-4CBA-9332-92064B684E28}"/>
    <cellStyle name="40% - Accent3 3 2 7" xfId="2553" xr:uid="{7F9C5A2F-1D45-4503-8278-E12966387003}"/>
    <cellStyle name="40% - Accent3 3 2 7 2" xfId="2554" xr:uid="{257D43E4-2885-4F20-A09F-A400903CD2E8}"/>
    <cellStyle name="40% - Accent3 3 2 7 2 2" xfId="2555" xr:uid="{64BB4807-828B-4AD1-827F-EC0DE35F7380}"/>
    <cellStyle name="40% - Accent3 3 2 7 2 2 2" xfId="2556" xr:uid="{5BB9F5D4-B855-4663-A02C-E34066E6E986}"/>
    <cellStyle name="40% - Accent3 3 2 7 2 3" xfId="2557" xr:uid="{09A15204-D80D-4CEB-9F82-53FFBBAA8FD0}"/>
    <cellStyle name="40% - Accent3 3 2 7 3" xfId="2558" xr:uid="{9359CEA9-ABB9-4957-BA83-70632CAC30E0}"/>
    <cellStyle name="40% - Accent3 3 2 7 3 2" xfId="2559" xr:uid="{252AF255-97FB-42FE-BF6D-150BFF11C246}"/>
    <cellStyle name="40% - Accent3 3 2 7 4" xfId="2560" xr:uid="{244E1B62-E8FE-4299-8D22-AB80C9D95C14}"/>
    <cellStyle name="40% - Accent3 3 2 7 4 2" xfId="2561" xr:uid="{44D6C293-666D-4AF2-910C-983D8ED8AB32}"/>
    <cellStyle name="40% - Accent3 3 2 7 5" xfId="2562" xr:uid="{3B9C09BD-F058-485A-ACC8-33FECA91CFA1}"/>
    <cellStyle name="40% - Accent3 3 2 8" xfId="2563" xr:uid="{53DD0FEC-C53B-4E22-9B3C-4547C6873C73}"/>
    <cellStyle name="40% - Accent3 3 2 8 2" xfId="2564" xr:uid="{5629CC0B-CA26-45FD-8EFA-8DD17EDBAE1B}"/>
    <cellStyle name="40% - Accent3 3 2 8 2 2" xfId="2565" xr:uid="{5A7D20F1-7D39-4A86-AB04-C9E967FA9087}"/>
    <cellStyle name="40% - Accent3 3 2 8 3" xfId="2566" xr:uid="{126120B4-98A6-4DF7-8058-DBEE58038420}"/>
    <cellStyle name="40% - Accent3 3 2 9" xfId="2567" xr:uid="{CFB780DC-3B48-4DA3-AB01-85D011B099A3}"/>
    <cellStyle name="40% - Accent3 3 2 9 2" xfId="2568" xr:uid="{B435DB46-E5DF-4189-8CDA-4188EF4C3EC6}"/>
    <cellStyle name="40% - Accent3 3 3" xfId="2569" xr:uid="{73DAA6D8-921C-42BB-9F7F-33EC8D315051}"/>
    <cellStyle name="40% - Accent3 3 3 10" xfId="2570" xr:uid="{38E2905C-B2F5-42C7-9FA5-5C42FE8FC0ED}"/>
    <cellStyle name="40% - Accent3 3 3 2" xfId="2571" xr:uid="{B759683B-9474-4ABE-9F0D-6E4C1D6C1396}"/>
    <cellStyle name="40% - Accent3 3 3 2 2" xfId="2572" xr:uid="{3E209B0E-2A42-402D-A23C-CD7633F82076}"/>
    <cellStyle name="40% - Accent3 3 3 2 2 2" xfId="2573" xr:uid="{69E0ED56-5337-4698-A144-532C4BC44308}"/>
    <cellStyle name="40% - Accent3 3 3 2 2 2 2" xfId="2574" xr:uid="{E4F54F1E-1BB9-438E-82AB-7E9D1BFC673A}"/>
    <cellStyle name="40% - Accent3 3 3 2 2 2 2 2" xfId="2575" xr:uid="{28EA80DC-C3F6-41C1-AE70-12EC913AE4C9}"/>
    <cellStyle name="40% - Accent3 3 3 2 2 2 2 2 2" xfId="2576" xr:uid="{F0F7104E-6949-4DF9-B3AA-7D70F5E8BD68}"/>
    <cellStyle name="40% - Accent3 3 3 2 2 2 2 3" xfId="2577" xr:uid="{8D983AC5-7BEB-4C52-B150-4D1F6012278C}"/>
    <cellStyle name="40% - Accent3 3 3 2 2 2 3" xfId="2578" xr:uid="{E996EB21-042D-4D97-8EA5-AB03173AC5CC}"/>
    <cellStyle name="40% - Accent3 3 3 2 2 2 3 2" xfId="2579" xr:uid="{E578A88B-3CCB-4CD4-BA04-77F00B7A6525}"/>
    <cellStyle name="40% - Accent3 3 3 2 2 2 4" xfId="2580" xr:uid="{EBAB9D8D-35E1-44B0-84E2-07B0E6E7EB1E}"/>
    <cellStyle name="40% - Accent3 3 3 2 2 2 4 2" xfId="2581" xr:uid="{EE2BB225-1FCE-41AD-9EED-9C6BE092F18F}"/>
    <cellStyle name="40% - Accent3 3 3 2 2 2 5" xfId="2582" xr:uid="{599ED155-ECE2-4328-936C-256E996EB834}"/>
    <cellStyle name="40% - Accent3 3 3 2 2 3" xfId="2583" xr:uid="{8D06E6EF-3077-4731-9CC5-54042F107453}"/>
    <cellStyle name="40% - Accent3 3 3 2 2 3 2" xfId="2584" xr:uid="{01CF2D62-E01E-4202-8B4F-7E0B040DD1D4}"/>
    <cellStyle name="40% - Accent3 3 3 2 2 3 2 2" xfId="2585" xr:uid="{A169930F-B3A7-4DA7-B4B2-346747BD5326}"/>
    <cellStyle name="40% - Accent3 3 3 2 2 3 3" xfId="2586" xr:uid="{D527067F-962B-4B5C-A8A0-05338D0C4F22}"/>
    <cellStyle name="40% - Accent3 3 3 2 2 4" xfId="2587" xr:uid="{C04B35E2-7173-4E78-AE5A-2994C8EDD557}"/>
    <cellStyle name="40% - Accent3 3 3 2 2 4 2" xfId="2588" xr:uid="{782AF91B-2273-4225-A4AD-8AE3C990235F}"/>
    <cellStyle name="40% - Accent3 3 3 2 2 5" xfId="2589" xr:uid="{DDD1DACC-734C-482F-9C56-F18B0DA99185}"/>
    <cellStyle name="40% - Accent3 3 3 2 2 5 2" xfId="2590" xr:uid="{DE86DD5B-54D3-451B-B1B9-A819B46991A1}"/>
    <cellStyle name="40% - Accent3 3 3 2 2 6" xfId="2591" xr:uid="{A98ED272-AB38-421B-98C2-2308456CDDAA}"/>
    <cellStyle name="40% - Accent3 3 3 2 3" xfId="2592" xr:uid="{4BDC62CB-EB2A-4F48-8D3F-E76811BFFA71}"/>
    <cellStyle name="40% - Accent3 3 3 2 3 2" xfId="2593" xr:uid="{B5AEF98E-6244-48B7-9598-0AD5E5E42553}"/>
    <cellStyle name="40% - Accent3 3 3 2 3 2 2" xfId="2594" xr:uid="{032D9F03-59AF-41F1-8D0F-07DBC437A1EC}"/>
    <cellStyle name="40% - Accent3 3 3 2 3 2 2 2" xfId="2595" xr:uid="{F2A468CD-B650-4B83-9E03-8A29A1687884}"/>
    <cellStyle name="40% - Accent3 3 3 2 3 2 3" xfId="2596" xr:uid="{49F61AE5-D044-43D4-9A51-E344183BDC60}"/>
    <cellStyle name="40% - Accent3 3 3 2 3 3" xfId="2597" xr:uid="{85441436-4642-401F-9AAB-BFDB69914B6C}"/>
    <cellStyle name="40% - Accent3 3 3 2 3 3 2" xfId="2598" xr:uid="{38FBF603-9893-4158-8F94-87DE10322029}"/>
    <cellStyle name="40% - Accent3 3 3 2 3 4" xfId="2599" xr:uid="{03309B34-3C2A-43A0-9FBC-5D76B8652944}"/>
    <cellStyle name="40% - Accent3 3 3 2 3 4 2" xfId="2600" xr:uid="{3435BD13-2FD8-42E2-94ED-23DA2052B395}"/>
    <cellStyle name="40% - Accent3 3 3 2 3 5" xfId="2601" xr:uid="{06453FD5-3212-42FA-B4E9-3DB8312C84C7}"/>
    <cellStyle name="40% - Accent3 3 3 2 4" xfId="2602" xr:uid="{E78C7C3A-335B-43AE-B2A4-D27E1B6825E2}"/>
    <cellStyle name="40% - Accent3 3 3 2 4 2" xfId="2603" xr:uid="{9C0FCA1D-688C-40C5-9F7C-75E7C266C485}"/>
    <cellStyle name="40% - Accent3 3 3 2 4 2 2" xfId="2604" xr:uid="{30A01302-447D-4961-8C20-9368FC3B6C95}"/>
    <cellStyle name="40% - Accent3 3 3 2 4 3" xfId="2605" xr:uid="{BA122C20-CB29-4B8D-911F-CA3AE5A3350E}"/>
    <cellStyle name="40% - Accent3 3 3 2 5" xfId="2606" xr:uid="{75EB1232-51BF-43EE-BA7E-2431B40C142F}"/>
    <cellStyle name="40% - Accent3 3 3 2 5 2" xfId="2607" xr:uid="{988A1BFA-B103-4A7D-A4DA-59633967CABF}"/>
    <cellStyle name="40% - Accent3 3 3 2 6" xfId="2608" xr:uid="{04D4F970-054C-4E9C-A2B5-0C46FB4168A2}"/>
    <cellStyle name="40% - Accent3 3 3 2 6 2" xfId="2609" xr:uid="{1F596471-8A2A-45AA-A2D7-A5107EF35F44}"/>
    <cellStyle name="40% - Accent3 3 3 2 7" xfId="2610" xr:uid="{B955C464-9D6D-4D92-B417-2FD519A19C17}"/>
    <cellStyle name="40% - Accent3 3 3 3" xfId="2611" xr:uid="{FF2FBB54-1A7B-453B-A7BB-5D6A03B197C5}"/>
    <cellStyle name="40% - Accent3 3 3 3 2" xfId="2612" xr:uid="{6D5A15D0-9425-4F9E-9954-9D3A70C62D83}"/>
    <cellStyle name="40% - Accent3 3 3 3 2 2" xfId="2613" xr:uid="{FE8C7B35-A302-4BE8-9489-DAB92039F2D1}"/>
    <cellStyle name="40% - Accent3 3 3 3 2 2 2" xfId="2614" xr:uid="{31125910-5569-4324-8906-EBB90856FA35}"/>
    <cellStyle name="40% - Accent3 3 3 3 2 2 2 2" xfId="2615" xr:uid="{C3FF4B12-E7CF-4778-B7ED-DB5C38EF2B53}"/>
    <cellStyle name="40% - Accent3 3 3 3 2 2 2 2 2" xfId="2616" xr:uid="{346B7569-F318-4B01-8DA6-329CE90939FD}"/>
    <cellStyle name="40% - Accent3 3 3 3 2 2 2 3" xfId="2617" xr:uid="{E5785A3B-F8F1-4960-99CB-2D96307BD889}"/>
    <cellStyle name="40% - Accent3 3 3 3 2 2 3" xfId="2618" xr:uid="{F513FA77-C0E1-493A-B921-7D687C3F5598}"/>
    <cellStyle name="40% - Accent3 3 3 3 2 2 3 2" xfId="2619" xr:uid="{11EB691F-78D3-4B2C-B352-B53CE092E1D7}"/>
    <cellStyle name="40% - Accent3 3 3 3 2 2 4" xfId="2620" xr:uid="{24CEC03A-8458-4222-A9F9-0FBD034B52B4}"/>
    <cellStyle name="40% - Accent3 3 3 3 2 2 4 2" xfId="2621" xr:uid="{F9789B83-F47E-4F51-9EDE-1A26D34FBAB7}"/>
    <cellStyle name="40% - Accent3 3 3 3 2 2 5" xfId="2622" xr:uid="{26FD44A8-54B9-44F2-9635-DDD3E238628E}"/>
    <cellStyle name="40% - Accent3 3 3 3 2 3" xfId="2623" xr:uid="{29A419DC-70C3-43AA-B133-F0C941BF0BA6}"/>
    <cellStyle name="40% - Accent3 3 3 3 2 3 2" xfId="2624" xr:uid="{1CC18AFB-B0D9-4A98-8709-3AC0E0D9F9AD}"/>
    <cellStyle name="40% - Accent3 3 3 3 2 3 2 2" xfId="2625" xr:uid="{86709042-BEFD-4358-9956-F1321B35BC86}"/>
    <cellStyle name="40% - Accent3 3 3 3 2 3 3" xfId="2626" xr:uid="{47463DB9-19E2-4483-A8B1-30FCC75D21AA}"/>
    <cellStyle name="40% - Accent3 3 3 3 2 4" xfId="2627" xr:uid="{E91C28D8-3A5F-4585-9036-4676B5FB4E97}"/>
    <cellStyle name="40% - Accent3 3 3 3 2 4 2" xfId="2628" xr:uid="{9430BED0-486E-449A-84C8-C08AE1CC1AAA}"/>
    <cellStyle name="40% - Accent3 3 3 3 2 5" xfId="2629" xr:uid="{8F6A7CCA-0B65-403E-8878-DBD956E7BE11}"/>
    <cellStyle name="40% - Accent3 3 3 3 2 5 2" xfId="2630" xr:uid="{72C2AB9C-291D-4521-9730-36ABF1B85F4C}"/>
    <cellStyle name="40% - Accent3 3 3 3 2 6" xfId="2631" xr:uid="{482CBE04-2AC9-48E6-B5FF-4C342850D490}"/>
    <cellStyle name="40% - Accent3 3 3 3 3" xfId="2632" xr:uid="{4B9D15BD-80D8-4370-95DF-302BF0B7A740}"/>
    <cellStyle name="40% - Accent3 3 3 3 3 2" xfId="2633" xr:uid="{190A9A01-D467-4E88-AFA6-DB67FCEB1BEE}"/>
    <cellStyle name="40% - Accent3 3 3 3 3 2 2" xfId="2634" xr:uid="{3498F31A-0DEA-4697-9981-7FBED9264233}"/>
    <cellStyle name="40% - Accent3 3 3 3 3 2 2 2" xfId="2635" xr:uid="{9F70F6A9-FB53-4BB2-97A5-D528E5F6A3E7}"/>
    <cellStyle name="40% - Accent3 3 3 3 3 2 3" xfId="2636" xr:uid="{B7B5FD30-7B8B-4BF7-A3D4-3361C08836ED}"/>
    <cellStyle name="40% - Accent3 3 3 3 3 3" xfId="2637" xr:uid="{04545E57-D7C7-4B66-9D73-F237252A71C4}"/>
    <cellStyle name="40% - Accent3 3 3 3 3 3 2" xfId="2638" xr:uid="{F504B1CF-5084-4447-AEA6-AD2433BDECC4}"/>
    <cellStyle name="40% - Accent3 3 3 3 3 4" xfId="2639" xr:uid="{E1610ED7-EDF0-479B-B94C-B31576AFA626}"/>
    <cellStyle name="40% - Accent3 3 3 3 3 4 2" xfId="2640" xr:uid="{808B34E3-037F-4370-80A2-3BACF6CE8747}"/>
    <cellStyle name="40% - Accent3 3 3 3 3 5" xfId="2641" xr:uid="{16519384-C069-48D0-924C-F101955FCDDD}"/>
    <cellStyle name="40% - Accent3 3 3 3 4" xfId="2642" xr:uid="{B4597481-D352-47FA-9A75-162FD665D836}"/>
    <cellStyle name="40% - Accent3 3 3 3 4 2" xfId="2643" xr:uid="{BE89BEF2-5A22-4B4C-9D38-A374C2AE23FB}"/>
    <cellStyle name="40% - Accent3 3 3 3 4 2 2" xfId="2644" xr:uid="{7C62F200-E26E-4D4C-944A-8BEDA892F2A6}"/>
    <cellStyle name="40% - Accent3 3 3 3 4 3" xfId="2645" xr:uid="{70BB7863-3F87-41BC-8FE0-04C88C13ABE3}"/>
    <cellStyle name="40% - Accent3 3 3 3 5" xfId="2646" xr:uid="{7E194BD3-8393-49F2-BA75-686D47E3F7FA}"/>
    <cellStyle name="40% - Accent3 3 3 3 5 2" xfId="2647" xr:uid="{0708AEAA-B516-4F08-9CD4-A2C39BF824AA}"/>
    <cellStyle name="40% - Accent3 3 3 3 6" xfId="2648" xr:uid="{1DD089A5-7D95-490F-A262-6C9EA7036D17}"/>
    <cellStyle name="40% - Accent3 3 3 3 6 2" xfId="2649" xr:uid="{2E3EE1E4-B57C-4C0B-89EB-68F5280B3C6A}"/>
    <cellStyle name="40% - Accent3 3 3 3 7" xfId="2650" xr:uid="{753098B1-390B-4D97-BCDD-04B7D8DDE35A}"/>
    <cellStyle name="40% - Accent3 3 3 4" xfId="2651" xr:uid="{24DEC61F-7619-47C0-8A22-64BD553D3595}"/>
    <cellStyle name="40% - Accent3 3 3 4 2" xfId="2652" xr:uid="{8C659E48-3F22-4593-A0AF-A0B9A2174969}"/>
    <cellStyle name="40% - Accent3 3 3 4 2 2" xfId="2653" xr:uid="{DF99155A-97D6-4C9B-AF4C-8FB69B338942}"/>
    <cellStyle name="40% - Accent3 3 3 4 2 2 2" xfId="2654" xr:uid="{314D4725-AFE1-47F9-AE9B-9CC88754BE46}"/>
    <cellStyle name="40% - Accent3 3 3 4 2 2 2 2" xfId="2655" xr:uid="{2D20F440-BE42-4BC7-8F55-F8B3B7AB5A06}"/>
    <cellStyle name="40% - Accent3 3 3 4 2 2 3" xfId="2656" xr:uid="{9D363978-F832-4588-A30D-D945A198097C}"/>
    <cellStyle name="40% - Accent3 3 3 4 2 3" xfId="2657" xr:uid="{F6E1CCDF-3E45-4C9D-BB12-837C86400477}"/>
    <cellStyle name="40% - Accent3 3 3 4 2 3 2" xfId="2658" xr:uid="{2DA39D34-A6D2-49C8-A70F-CC2CBE572173}"/>
    <cellStyle name="40% - Accent3 3 3 4 2 4" xfId="2659" xr:uid="{D15115FA-1B11-4BA0-9BD2-B704BB979AC8}"/>
    <cellStyle name="40% - Accent3 3 3 4 2 4 2" xfId="2660" xr:uid="{650A7902-FCC4-406D-976D-A27151DAFE4E}"/>
    <cellStyle name="40% - Accent3 3 3 4 2 5" xfId="2661" xr:uid="{E3D55796-CD97-409E-B631-ADFF801BF284}"/>
    <cellStyle name="40% - Accent3 3 3 4 3" xfId="2662" xr:uid="{E60414FD-9A5A-466A-A54F-0A716983F355}"/>
    <cellStyle name="40% - Accent3 3 3 4 3 2" xfId="2663" xr:uid="{9859F89C-2F40-4672-AA18-FB97C4F5A4B5}"/>
    <cellStyle name="40% - Accent3 3 3 4 3 2 2" xfId="2664" xr:uid="{0259542B-D84F-482E-8247-455D72735482}"/>
    <cellStyle name="40% - Accent3 3 3 4 3 3" xfId="2665" xr:uid="{A173C651-BB2F-4BAD-AFB8-471348200FF1}"/>
    <cellStyle name="40% - Accent3 3 3 4 4" xfId="2666" xr:uid="{9C4F508A-A281-41E1-B566-9CBDBA3D99F2}"/>
    <cellStyle name="40% - Accent3 3 3 4 4 2" xfId="2667" xr:uid="{70A8E0A5-22A2-4631-82BA-DEC998A4C5B2}"/>
    <cellStyle name="40% - Accent3 3 3 4 5" xfId="2668" xr:uid="{1695CCB9-896F-405F-AE70-C12A632103C8}"/>
    <cellStyle name="40% - Accent3 3 3 4 5 2" xfId="2669" xr:uid="{195E1362-A4E4-4FD6-8D09-1AB2D74F5F80}"/>
    <cellStyle name="40% - Accent3 3 3 4 6" xfId="2670" xr:uid="{8F6E6EF1-B178-433B-BFBC-81D78F5A9F31}"/>
    <cellStyle name="40% - Accent3 3 3 5" xfId="2671" xr:uid="{B6A98A9E-457A-45A8-BDEF-05C4812DF338}"/>
    <cellStyle name="40% - Accent3 3 3 5 2" xfId="2672" xr:uid="{5C682D66-B0C2-45A5-A7E7-B55315AD810F}"/>
    <cellStyle name="40% - Accent3 3 3 5 2 2" xfId="2673" xr:uid="{A700FB97-D985-41AF-A274-88A11821A9F8}"/>
    <cellStyle name="40% - Accent3 3 3 5 2 2 2" xfId="2674" xr:uid="{C337785A-5904-473C-9A00-A397BD47ABEF}"/>
    <cellStyle name="40% - Accent3 3 3 5 2 3" xfId="2675" xr:uid="{6CA5C375-9DBC-45B1-ACA1-EE3316A3DA26}"/>
    <cellStyle name="40% - Accent3 3 3 5 3" xfId="2676" xr:uid="{97CF4A75-5C72-4B02-9F87-EB46E2A4752E}"/>
    <cellStyle name="40% - Accent3 3 3 5 3 2" xfId="2677" xr:uid="{767B240A-2B02-4400-94FD-BC34227EA825}"/>
    <cellStyle name="40% - Accent3 3 3 5 4" xfId="2678" xr:uid="{BA9F7BBF-5E0C-484D-8EA1-4F7DF4AB0EC5}"/>
    <cellStyle name="40% - Accent3 3 3 5 4 2" xfId="2679" xr:uid="{9ECB5E7D-CEFE-403A-9B93-4B51EB3D78D4}"/>
    <cellStyle name="40% - Accent3 3 3 5 5" xfId="2680" xr:uid="{2AD66EED-26D8-48F7-B918-DC64BC1D795D}"/>
    <cellStyle name="40% - Accent3 3 3 6" xfId="2681" xr:uid="{E1CE8268-6311-4782-A58D-DCE82ED1C765}"/>
    <cellStyle name="40% - Accent3 3 3 6 2" xfId="2682" xr:uid="{3358CA49-6FFA-48EA-BE34-A2A159BD71E2}"/>
    <cellStyle name="40% - Accent3 3 3 6 2 2" xfId="2683" xr:uid="{297CF3A4-757B-4D3C-99BB-25901CFC38F2}"/>
    <cellStyle name="40% - Accent3 3 3 6 2 2 2" xfId="2684" xr:uid="{CE24F552-7594-48EC-870E-ED6230E4391B}"/>
    <cellStyle name="40% - Accent3 3 3 6 2 3" xfId="2685" xr:uid="{9F066628-83EA-41CB-91BF-BF0290601A8F}"/>
    <cellStyle name="40% - Accent3 3 3 6 3" xfId="2686" xr:uid="{F51E5F9F-1235-434B-88A1-95DF60264830}"/>
    <cellStyle name="40% - Accent3 3 3 6 3 2" xfId="2687" xr:uid="{8D078055-BCF9-4E6A-80DF-835B72E94C8E}"/>
    <cellStyle name="40% - Accent3 3 3 6 4" xfId="2688" xr:uid="{A0ED5AF5-094D-4603-B8A6-DD1FA3DAEC02}"/>
    <cellStyle name="40% - Accent3 3 3 6 4 2" xfId="2689" xr:uid="{24E209F4-AEDE-4AF3-93C2-ACFB7D146480}"/>
    <cellStyle name="40% - Accent3 3 3 6 5" xfId="2690" xr:uid="{A8E63491-0609-4CEF-B0F5-8E685A90CBED}"/>
    <cellStyle name="40% - Accent3 3 3 7" xfId="2691" xr:uid="{F0905912-26A6-429C-8429-D0BB5A3F9B81}"/>
    <cellStyle name="40% - Accent3 3 3 7 2" xfId="2692" xr:uid="{183B8855-6164-496C-9C3D-69764C81FBA6}"/>
    <cellStyle name="40% - Accent3 3 3 7 2 2" xfId="2693" xr:uid="{C714C52D-EB51-42B7-AD6D-107AC7688FDB}"/>
    <cellStyle name="40% - Accent3 3 3 7 3" xfId="2694" xr:uid="{7BF7854B-2028-4002-B64D-2E227F336EDA}"/>
    <cellStyle name="40% - Accent3 3 3 8" xfId="2695" xr:uid="{85C303CA-2AD0-4CD6-9A72-96F96FAF89B2}"/>
    <cellStyle name="40% - Accent3 3 3 8 2" xfId="2696" xr:uid="{A9A2407E-4755-4591-8C4F-4625BA0963F8}"/>
    <cellStyle name="40% - Accent3 3 3 9" xfId="2697" xr:uid="{D17866B9-1146-4815-86DF-0B1F1ED38FF7}"/>
    <cellStyle name="40% - Accent3 3 3 9 2" xfId="2698" xr:uid="{EE5FA6AF-4965-4844-8E62-547122E3594B}"/>
    <cellStyle name="40% - Accent3 3 4" xfId="2699" xr:uid="{00D336FE-8C32-4BF5-AE04-074A7C405415}"/>
    <cellStyle name="40% - Accent3 3 4 2" xfId="2700" xr:uid="{19D114F1-DE1B-4620-9F6A-5B78D03A6163}"/>
    <cellStyle name="40% - Accent3 3 4 2 2" xfId="2701" xr:uid="{99BA9927-6F12-4A45-A41A-1940F63365F3}"/>
    <cellStyle name="40% - Accent3 3 4 2 2 2" xfId="2702" xr:uid="{EFFC763B-0790-42C9-8A1C-15532BA4A4F2}"/>
    <cellStyle name="40% - Accent3 3 4 2 2 2 2" xfId="2703" xr:uid="{649BEC47-35DF-479F-88D9-BE14DED69822}"/>
    <cellStyle name="40% - Accent3 3 4 2 2 2 2 2" xfId="2704" xr:uid="{E7E3E0F7-D578-4973-A57C-F231F0CD59B3}"/>
    <cellStyle name="40% - Accent3 3 4 2 2 2 3" xfId="2705" xr:uid="{D105AB4E-B24B-4B07-B52F-79481A4D6788}"/>
    <cellStyle name="40% - Accent3 3 4 2 2 3" xfId="2706" xr:uid="{7BE4126F-45D5-4DAA-B7E0-20351BC6DEE7}"/>
    <cellStyle name="40% - Accent3 3 4 2 2 3 2" xfId="2707" xr:uid="{0180B9F1-F138-4D67-862C-2058665A737C}"/>
    <cellStyle name="40% - Accent3 3 4 2 2 4" xfId="2708" xr:uid="{264220EE-5277-4BC6-95F5-CA5FB47C8799}"/>
    <cellStyle name="40% - Accent3 3 4 2 2 4 2" xfId="2709" xr:uid="{035EDC03-B371-46E9-9951-905481A2FA96}"/>
    <cellStyle name="40% - Accent3 3 4 2 2 5" xfId="2710" xr:uid="{4A0489BF-2E99-43A8-9C8A-7953BB9DD918}"/>
    <cellStyle name="40% - Accent3 3 4 2 3" xfId="2711" xr:uid="{D31F7C7E-CD06-469A-BEB1-8658A96BEAC5}"/>
    <cellStyle name="40% - Accent3 3 4 2 3 2" xfId="2712" xr:uid="{F642D0B4-CF74-468D-9A9C-BBB87A17F5FF}"/>
    <cellStyle name="40% - Accent3 3 4 2 3 2 2" xfId="2713" xr:uid="{68E2A4AC-F217-4BB4-BC1C-AD5C58D6E9BA}"/>
    <cellStyle name="40% - Accent3 3 4 2 3 3" xfId="2714" xr:uid="{ACE06F9F-1D1A-490B-9A43-CB2798409C1D}"/>
    <cellStyle name="40% - Accent3 3 4 2 4" xfId="2715" xr:uid="{31516C18-10A5-4CA7-B3E9-F0C9E1D1C0F5}"/>
    <cellStyle name="40% - Accent3 3 4 2 4 2" xfId="2716" xr:uid="{15F35160-15CA-4BBC-B6A3-A288514C0759}"/>
    <cellStyle name="40% - Accent3 3 4 2 5" xfId="2717" xr:uid="{E2FB9673-A4B0-4FA0-BB66-BA817BA7E76D}"/>
    <cellStyle name="40% - Accent3 3 4 2 5 2" xfId="2718" xr:uid="{14385260-935E-4579-9F68-87590ACB3EB8}"/>
    <cellStyle name="40% - Accent3 3 4 2 6" xfId="2719" xr:uid="{E2FD545F-42DD-42E7-B21E-C0044313ED60}"/>
    <cellStyle name="40% - Accent3 3 4 3" xfId="2720" xr:uid="{27870443-B1C5-46D0-A4E7-D15248196161}"/>
    <cellStyle name="40% - Accent3 3 4 3 2" xfId="2721" xr:uid="{0A8C01CE-458B-403D-8685-1AC62CC467AB}"/>
    <cellStyle name="40% - Accent3 3 4 3 2 2" xfId="2722" xr:uid="{9DD4E3EA-A89C-427B-A909-B320B175BE56}"/>
    <cellStyle name="40% - Accent3 3 4 3 2 2 2" xfId="2723" xr:uid="{E9138D0D-B0CD-4F79-864E-33D726ED7C34}"/>
    <cellStyle name="40% - Accent3 3 4 3 2 3" xfId="2724" xr:uid="{558C707C-A66F-4EEC-A699-67A8C23DB6F5}"/>
    <cellStyle name="40% - Accent3 3 4 3 3" xfId="2725" xr:uid="{635157FD-C9D4-4238-9800-C43D9CFB0FA7}"/>
    <cellStyle name="40% - Accent3 3 4 3 3 2" xfId="2726" xr:uid="{1EF9F32B-2E38-4ADC-AA61-02CF4C3FE8E2}"/>
    <cellStyle name="40% - Accent3 3 4 3 4" xfId="2727" xr:uid="{0B1FCC43-873B-441B-851E-D4A69568BFCA}"/>
    <cellStyle name="40% - Accent3 3 4 3 4 2" xfId="2728" xr:uid="{5C73708A-7350-420E-A213-355C713CF648}"/>
    <cellStyle name="40% - Accent3 3 4 3 5" xfId="2729" xr:uid="{929A067D-F796-4BB1-B312-3696D81764DE}"/>
    <cellStyle name="40% - Accent3 3 4 4" xfId="2730" xr:uid="{1A465668-A980-4DF8-9A7B-53D0C39093F9}"/>
    <cellStyle name="40% - Accent3 3 4 4 2" xfId="2731" xr:uid="{E8FFA4EF-B41B-4BDC-84AA-B3B43569936C}"/>
    <cellStyle name="40% - Accent3 3 4 4 2 2" xfId="2732" xr:uid="{1D083C03-749C-4A5B-A593-258885428D20}"/>
    <cellStyle name="40% - Accent3 3 4 4 2 2 2" xfId="2733" xr:uid="{E2DF8D8E-F545-48C6-B7AD-6C43B773D3B7}"/>
    <cellStyle name="40% - Accent3 3 4 4 2 3" xfId="2734" xr:uid="{B210FF6F-3296-4313-B4F4-3E0BAA42A784}"/>
    <cellStyle name="40% - Accent3 3 4 4 3" xfId="2735" xr:uid="{0C2DE1B2-6C80-4A6A-976C-FEF9D497D77A}"/>
    <cellStyle name="40% - Accent3 3 4 4 3 2" xfId="2736" xr:uid="{822614AA-0DFF-47A3-BC91-119F0CD3B8A6}"/>
    <cellStyle name="40% - Accent3 3 4 4 4" xfId="2737" xr:uid="{2E83B950-CAA6-4A7D-8A85-41B37F6DBF77}"/>
    <cellStyle name="40% - Accent3 3 4 4 4 2" xfId="2738" xr:uid="{F644BAB8-2F78-4E3F-A8F3-CCF786E5FFE2}"/>
    <cellStyle name="40% - Accent3 3 4 4 5" xfId="2739" xr:uid="{D1129514-577E-44A9-BC2B-0ECE18B9C1BC}"/>
    <cellStyle name="40% - Accent3 3 4 5" xfId="2740" xr:uid="{A67C614B-CA80-406C-BD7C-167E6326023F}"/>
    <cellStyle name="40% - Accent3 3 4 5 2" xfId="2741" xr:uid="{03603BD5-EFF5-437D-85CF-52E130249E34}"/>
    <cellStyle name="40% - Accent3 3 4 5 2 2" xfId="2742" xr:uid="{520DC17E-4E86-4AD0-A35C-D3A0CECA0F1E}"/>
    <cellStyle name="40% - Accent3 3 4 5 3" xfId="2743" xr:uid="{3965D91C-B15F-4833-969A-3E7ADBBAF735}"/>
    <cellStyle name="40% - Accent3 3 4 6" xfId="2744" xr:uid="{F6F2B1DD-88FF-409F-A34B-6509B5CD7811}"/>
    <cellStyle name="40% - Accent3 3 4 6 2" xfId="2745" xr:uid="{F317A558-A850-4231-89EF-97B8A48EE21C}"/>
    <cellStyle name="40% - Accent3 3 4 7" xfId="2746" xr:uid="{6D8245D9-E131-4BEB-8F3D-B0C91599EE7D}"/>
    <cellStyle name="40% - Accent3 3 4 7 2" xfId="2747" xr:uid="{349A40BE-2ECA-440F-8711-8256C075C833}"/>
    <cellStyle name="40% - Accent3 3 4 8" xfId="2748" xr:uid="{6F32CEBA-E350-4355-9275-CEE60A37D499}"/>
    <cellStyle name="40% - Accent3 3 5" xfId="2749" xr:uid="{0FF860C3-B0A5-47E4-A426-843BCE4C605E}"/>
    <cellStyle name="40% - Accent3 3 5 2" xfId="2750" xr:uid="{13B122FD-7A7F-4BA4-B1F4-E7A252E76603}"/>
    <cellStyle name="40% - Accent3 3 5 2 2" xfId="2751" xr:uid="{5D5F78CB-91CC-4D0F-B2B8-72E41141CCCD}"/>
    <cellStyle name="40% - Accent3 3 5 2 2 2" xfId="2752" xr:uid="{4E738BDC-5CCB-496D-AF4B-933F9625904C}"/>
    <cellStyle name="40% - Accent3 3 5 2 2 2 2" xfId="2753" xr:uid="{39CABAD4-7397-4380-A490-48BE4C6F415E}"/>
    <cellStyle name="40% - Accent3 3 5 2 2 2 2 2" xfId="2754" xr:uid="{C2FDBC2A-46C0-496A-884D-1D032CC99280}"/>
    <cellStyle name="40% - Accent3 3 5 2 2 2 3" xfId="2755" xr:uid="{11A12075-B3AE-4254-A030-37DA8F94A156}"/>
    <cellStyle name="40% - Accent3 3 5 2 2 3" xfId="2756" xr:uid="{AC0C5E7A-1DEB-414F-96F2-AA7757A6AD7B}"/>
    <cellStyle name="40% - Accent3 3 5 2 2 3 2" xfId="2757" xr:uid="{840C7B88-20CF-40C7-BF39-138C4529DC66}"/>
    <cellStyle name="40% - Accent3 3 5 2 2 4" xfId="2758" xr:uid="{36293A10-0C21-4E9D-8881-15236F323244}"/>
    <cellStyle name="40% - Accent3 3 5 2 2 4 2" xfId="2759" xr:uid="{05697FB0-AF21-4FF1-9B67-3C75EA7B735C}"/>
    <cellStyle name="40% - Accent3 3 5 2 2 5" xfId="2760" xr:uid="{2789A3B6-6807-46C3-B6B1-279568C124A2}"/>
    <cellStyle name="40% - Accent3 3 5 2 3" xfId="2761" xr:uid="{BB8E3E32-FAC7-4BCF-9E2E-A629D0C7133C}"/>
    <cellStyle name="40% - Accent3 3 5 2 3 2" xfId="2762" xr:uid="{7181993F-362D-495D-9304-362D0FE32C14}"/>
    <cellStyle name="40% - Accent3 3 5 2 3 2 2" xfId="2763" xr:uid="{9A752F5F-DCC3-4CA1-99D0-262C0B7AE6CE}"/>
    <cellStyle name="40% - Accent3 3 5 2 3 3" xfId="2764" xr:uid="{AFFEF2F9-F4FD-45B1-9ECC-B0F4D1EDD7F0}"/>
    <cellStyle name="40% - Accent3 3 5 2 4" xfId="2765" xr:uid="{BCC19AA7-0600-4F41-A62F-C38F0E3BE316}"/>
    <cellStyle name="40% - Accent3 3 5 2 4 2" xfId="2766" xr:uid="{CFF57585-3B15-4A24-85AB-3FAA4F8A8A36}"/>
    <cellStyle name="40% - Accent3 3 5 2 5" xfId="2767" xr:uid="{A545191F-AB52-4040-90C6-A5E35AC5EFD4}"/>
    <cellStyle name="40% - Accent3 3 5 2 5 2" xfId="2768" xr:uid="{1BEBCDC6-0500-437B-B337-F0FDEB164703}"/>
    <cellStyle name="40% - Accent3 3 5 2 6" xfId="2769" xr:uid="{D042DCD4-1A72-49B1-9905-F8D89E63C537}"/>
    <cellStyle name="40% - Accent3 3 5 3" xfId="2770" xr:uid="{82743EA9-308B-49CD-9252-98ACE6A35783}"/>
    <cellStyle name="40% - Accent3 3 5 3 2" xfId="2771" xr:uid="{4A9AC87D-C5A8-4CE6-A4C7-F51EC61EC560}"/>
    <cellStyle name="40% - Accent3 3 5 3 2 2" xfId="2772" xr:uid="{89FBED93-BABB-455C-A13E-2A025A4145FD}"/>
    <cellStyle name="40% - Accent3 3 5 3 2 2 2" xfId="2773" xr:uid="{C015EEA3-A8F4-47F6-ADA0-3FD2F986A252}"/>
    <cellStyle name="40% - Accent3 3 5 3 2 3" xfId="2774" xr:uid="{149868CC-953B-4806-92F6-96CC84BFFAA7}"/>
    <cellStyle name="40% - Accent3 3 5 3 3" xfId="2775" xr:uid="{0129E466-BF33-4079-96B5-D8382DFF8C93}"/>
    <cellStyle name="40% - Accent3 3 5 3 3 2" xfId="2776" xr:uid="{764ECD3F-750B-4D57-B88D-A77C3031CEE2}"/>
    <cellStyle name="40% - Accent3 3 5 3 4" xfId="2777" xr:uid="{73E7A2CD-D1DE-44D2-B931-8175E359B279}"/>
    <cellStyle name="40% - Accent3 3 5 3 4 2" xfId="2778" xr:uid="{EFE3D128-C644-459A-B960-70DC65D93D88}"/>
    <cellStyle name="40% - Accent3 3 5 3 5" xfId="2779" xr:uid="{10B565D9-544E-486B-B6D6-A45CF15A2839}"/>
    <cellStyle name="40% - Accent3 3 5 4" xfId="2780" xr:uid="{7F2627EF-FC99-422D-A2B2-1A7B25647172}"/>
    <cellStyle name="40% - Accent3 3 5 4 2" xfId="2781" xr:uid="{85FE9F2D-E129-4624-8DA7-BEA811217CB8}"/>
    <cellStyle name="40% - Accent3 3 5 4 2 2" xfId="2782" xr:uid="{F80793E9-2AC6-481D-A494-A36A2E4FDC81}"/>
    <cellStyle name="40% - Accent3 3 5 4 3" xfId="2783" xr:uid="{5C7AFE23-CA65-412E-AD0E-4D626EE56F76}"/>
    <cellStyle name="40% - Accent3 3 5 5" xfId="2784" xr:uid="{7E193794-BB2D-49BE-A062-4D2D88888B38}"/>
    <cellStyle name="40% - Accent3 3 5 5 2" xfId="2785" xr:uid="{6611609E-F790-4D0E-B0CA-8FA94AEA6778}"/>
    <cellStyle name="40% - Accent3 3 5 6" xfId="2786" xr:uid="{10BB7F28-4FF2-4F0A-BE8C-BF40936FA4DF}"/>
    <cellStyle name="40% - Accent3 3 5 6 2" xfId="2787" xr:uid="{84342A54-7966-475E-BB02-EC83E5E3ACFA}"/>
    <cellStyle name="40% - Accent3 3 5 7" xfId="2788" xr:uid="{9167E8A0-6F47-43FA-B742-F6D3DD3D7A1E}"/>
    <cellStyle name="40% - Accent3 3 6" xfId="2789" xr:uid="{73E297C1-4C16-402D-B353-DE32939D966F}"/>
    <cellStyle name="40% - Accent3 3 6 2" xfId="2790" xr:uid="{F75043F2-4DE5-468E-AE93-DD4451F723B6}"/>
    <cellStyle name="40% - Accent3 3 6 2 2" xfId="2791" xr:uid="{4A16B56C-06EF-4390-95A7-07EB9012D23E}"/>
    <cellStyle name="40% - Accent3 3 6 2 2 2" xfId="2792" xr:uid="{83D1B327-55C2-4D99-9EB5-9C27C34E1CC6}"/>
    <cellStyle name="40% - Accent3 3 6 2 2 2 2" xfId="2793" xr:uid="{CC338E9D-AA3E-4EE4-AB18-20F77B94413D}"/>
    <cellStyle name="40% - Accent3 3 6 2 2 2 2 2" xfId="2794" xr:uid="{FEBADA38-9326-4327-8808-6EDD9D975EAE}"/>
    <cellStyle name="40% - Accent3 3 6 2 2 2 3" xfId="2795" xr:uid="{8D22AECA-B68C-48FB-BF95-573E2BCE4458}"/>
    <cellStyle name="40% - Accent3 3 6 2 2 3" xfId="2796" xr:uid="{7173285D-8BEB-4995-9B86-A06DB2A12680}"/>
    <cellStyle name="40% - Accent3 3 6 2 2 3 2" xfId="2797" xr:uid="{73404DA8-3E97-432F-AD72-81AAED917512}"/>
    <cellStyle name="40% - Accent3 3 6 2 2 4" xfId="2798" xr:uid="{AEBB56FF-925A-4C8D-B78D-3221BFA6C181}"/>
    <cellStyle name="40% - Accent3 3 6 2 2 4 2" xfId="2799" xr:uid="{5D510A69-11C0-4E66-9B42-795821A8BB81}"/>
    <cellStyle name="40% - Accent3 3 6 2 2 5" xfId="2800" xr:uid="{AAA8A0E0-8CD6-4BDE-9C7B-1527AA583C2B}"/>
    <cellStyle name="40% - Accent3 3 6 2 3" xfId="2801" xr:uid="{8641CCD7-0C60-4FB9-9106-C71EC9A34E80}"/>
    <cellStyle name="40% - Accent3 3 6 2 3 2" xfId="2802" xr:uid="{5CF07E04-BC34-4D9C-BE4F-366278BA996A}"/>
    <cellStyle name="40% - Accent3 3 6 2 3 2 2" xfId="2803" xr:uid="{D13CB913-5D94-4212-B4DC-B47ECFCCA287}"/>
    <cellStyle name="40% - Accent3 3 6 2 3 3" xfId="2804" xr:uid="{F86A8C24-F8BD-4B20-8817-5DE2ED8427AD}"/>
    <cellStyle name="40% - Accent3 3 6 2 4" xfId="2805" xr:uid="{0C669153-99A1-451A-9386-F7CFEA4572AC}"/>
    <cellStyle name="40% - Accent3 3 6 2 4 2" xfId="2806" xr:uid="{A4269F0B-D181-43A8-96F3-2A82A8A8B290}"/>
    <cellStyle name="40% - Accent3 3 6 2 5" xfId="2807" xr:uid="{583CAA90-3844-49CE-B362-C0B38A0FE1B0}"/>
    <cellStyle name="40% - Accent3 3 6 2 5 2" xfId="2808" xr:uid="{69A3FF9B-F87B-4297-A629-CA65FD92E12B}"/>
    <cellStyle name="40% - Accent3 3 6 2 6" xfId="2809" xr:uid="{8D9D6910-5062-4D01-A502-AAF2C20CF1EF}"/>
    <cellStyle name="40% - Accent3 3 6 3" xfId="2810" xr:uid="{919D3E28-BE29-42EE-972B-786042D46859}"/>
    <cellStyle name="40% - Accent3 3 6 3 2" xfId="2811" xr:uid="{2222DAEA-056B-4906-8D6E-A6FBBED12262}"/>
    <cellStyle name="40% - Accent3 3 6 3 2 2" xfId="2812" xr:uid="{FC330CF4-1BE0-48AA-ABDE-B4BAFD4C06BF}"/>
    <cellStyle name="40% - Accent3 3 6 3 2 2 2" xfId="2813" xr:uid="{7CE6A14C-D7C3-4BEC-AAAD-DA6A8AF46A12}"/>
    <cellStyle name="40% - Accent3 3 6 3 2 3" xfId="2814" xr:uid="{FF1858E7-634A-46E5-BACF-9CAA93884DDD}"/>
    <cellStyle name="40% - Accent3 3 6 3 3" xfId="2815" xr:uid="{21B667B2-E8C7-4A8B-999C-54C12D7BAA49}"/>
    <cellStyle name="40% - Accent3 3 6 3 3 2" xfId="2816" xr:uid="{8A240D33-A1BD-49BE-A22C-F54868495798}"/>
    <cellStyle name="40% - Accent3 3 6 3 4" xfId="2817" xr:uid="{6F9FC0E3-22C0-4139-862F-B7262B8BDBF3}"/>
    <cellStyle name="40% - Accent3 3 6 3 4 2" xfId="2818" xr:uid="{A80798F5-34D8-4D3A-814F-1D338DBD778D}"/>
    <cellStyle name="40% - Accent3 3 6 3 5" xfId="2819" xr:uid="{ECC5C9AC-DE1C-42DE-8CF0-FAC150C316F1}"/>
    <cellStyle name="40% - Accent3 3 6 4" xfId="2820" xr:uid="{BC821981-0DB5-431D-B0B9-35ADBF965CEF}"/>
    <cellStyle name="40% - Accent3 3 6 4 2" xfId="2821" xr:uid="{A05CBE18-FCDE-4859-A419-72BB8444E367}"/>
    <cellStyle name="40% - Accent3 3 6 4 2 2" xfId="2822" xr:uid="{DE514588-8BCA-4E3F-8288-8487DC87DCED}"/>
    <cellStyle name="40% - Accent3 3 6 4 3" xfId="2823" xr:uid="{BF204F4E-F17C-4040-9406-5D88A8A6EC8F}"/>
    <cellStyle name="40% - Accent3 3 6 5" xfId="2824" xr:uid="{9E8A1DDB-206D-4F22-9819-C3C8F9476E31}"/>
    <cellStyle name="40% - Accent3 3 6 5 2" xfId="2825" xr:uid="{F154B140-8A92-4696-A89E-88942F718CE8}"/>
    <cellStyle name="40% - Accent3 3 6 6" xfId="2826" xr:uid="{E05DAA75-DE80-4DC9-8797-A0B09CD7AC77}"/>
    <cellStyle name="40% - Accent3 3 6 6 2" xfId="2827" xr:uid="{5DA215C5-FF50-4C8E-9635-16FADB8E393B}"/>
    <cellStyle name="40% - Accent3 3 6 7" xfId="2828" xr:uid="{C20D0DB4-3914-483B-820E-8BC664F02BBB}"/>
    <cellStyle name="40% - Accent3 3 7" xfId="2829" xr:uid="{90C26E7E-8E7F-4790-A0CA-F852BBDF6347}"/>
    <cellStyle name="40% - Accent3 3 7 2" xfId="2830" xr:uid="{4B578EAD-7C52-4E56-8105-19568EC7B6CC}"/>
    <cellStyle name="40% - Accent3 3 7 2 2" xfId="2831" xr:uid="{2401A11C-658D-43AB-9409-1F667B9E76C6}"/>
    <cellStyle name="40% - Accent3 3 7 2 2 2" xfId="2832" xr:uid="{9B191C89-D3D9-4276-97A4-0C68D022494C}"/>
    <cellStyle name="40% - Accent3 3 7 2 2 2 2" xfId="2833" xr:uid="{C7FD87E4-5432-4005-872B-7B4F839AF28E}"/>
    <cellStyle name="40% - Accent3 3 7 2 2 3" xfId="2834" xr:uid="{9837D273-E084-4161-8065-F1434AC9237F}"/>
    <cellStyle name="40% - Accent3 3 7 2 3" xfId="2835" xr:uid="{0A8905A9-44E3-47C3-B151-9FF05A243D82}"/>
    <cellStyle name="40% - Accent3 3 7 2 3 2" xfId="2836" xr:uid="{3C667D85-07DB-45C7-ACD5-E3403C8BF27D}"/>
    <cellStyle name="40% - Accent3 3 7 2 4" xfId="2837" xr:uid="{4ECA49ED-43E1-4E25-88D9-CDB91BC7393B}"/>
    <cellStyle name="40% - Accent3 3 7 2 4 2" xfId="2838" xr:uid="{DA68BAE9-07E3-40DD-B31B-B07CDF9497A5}"/>
    <cellStyle name="40% - Accent3 3 7 2 5" xfId="2839" xr:uid="{02765C97-F4DA-4D22-B2E4-8E015EFF8909}"/>
    <cellStyle name="40% - Accent3 3 7 3" xfId="2840" xr:uid="{3786F4CC-4C4E-4D68-A245-3FDACF022AFD}"/>
    <cellStyle name="40% - Accent3 3 7 3 2" xfId="2841" xr:uid="{82424B3F-B815-4C4E-B3F9-09378D15B80D}"/>
    <cellStyle name="40% - Accent3 3 7 3 2 2" xfId="2842" xr:uid="{01911643-8A44-440F-95D9-465CC6C65C78}"/>
    <cellStyle name="40% - Accent3 3 7 3 3" xfId="2843" xr:uid="{EF6A576D-AC58-43DF-891C-92FCEEFD0CB1}"/>
    <cellStyle name="40% - Accent3 3 7 4" xfId="2844" xr:uid="{7B2660B4-4866-41DE-B241-F103E0D7C409}"/>
    <cellStyle name="40% - Accent3 3 7 4 2" xfId="2845" xr:uid="{69872A3A-0F8C-4B73-8717-CC008AFFA1A7}"/>
    <cellStyle name="40% - Accent3 3 7 5" xfId="2846" xr:uid="{684AE3D1-07E3-482D-8E08-C63E798D7549}"/>
    <cellStyle name="40% - Accent3 3 7 5 2" xfId="2847" xr:uid="{F23543A0-FFE6-486E-84B5-F97FB109F6B9}"/>
    <cellStyle name="40% - Accent3 3 7 6" xfId="2848" xr:uid="{51FD10A3-A0D2-42D8-BC47-F0C758029461}"/>
    <cellStyle name="40% - Accent3 3 8" xfId="2849" xr:uid="{C82863A0-6EF8-4ED2-9249-0C036CD242E7}"/>
    <cellStyle name="40% - Accent3 3 8 2" xfId="2850" xr:uid="{09232400-4E9C-410B-84E4-1618F28E99FA}"/>
    <cellStyle name="40% - Accent3 3 8 2 2" xfId="2851" xr:uid="{1A849CD2-6EC6-439B-926E-6B57B796C132}"/>
    <cellStyle name="40% - Accent3 3 8 2 2 2" xfId="2852" xr:uid="{66ECE66A-8A7E-431F-9BD0-87A1718C7550}"/>
    <cellStyle name="40% - Accent3 3 8 2 3" xfId="2853" xr:uid="{1ACBCC60-3994-41EA-84DC-E81EE4C73980}"/>
    <cellStyle name="40% - Accent3 3 8 3" xfId="2854" xr:uid="{551B4831-5234-4740-8014-B5A0D219F45A}"/>
    <cellStyle name="40% - Accent3 3 8 3 2" xfId="2855" xr:uid="{81AC52B9-6B50-481F-AE2A-D32AC5315E7F}"/>
    <cellStyle name="40% - Accent3 3 8 4" xfId="2856" xr:uid="{8D97EEA7-AD91-4C6B-AAC6-D466B280310C}"/>
    <cellStyle name="40% - Accent3 3 8 4 2" xfId="2857" xr:uid="{4E8E3ADA-182B-4653-9158-20F3100D76EB}"/>
    <cellStyle name="40% - Accent3 3 8 5" xfId="2858" xr:uid="{B15F2C6E-2424-45AF-93B0-66862C2DEB68}"/>
    <cellStyle name="40% - Accent3 3 9" xfId="2859" xr:uid="{3B2036CF-F063-40EA-B0EC-B0B45DB66D37}"/>
    <cellStyle name="40% - Accent3 3 9 2" xfId="2860" xr:uid="{80723201-7C87-4A4B-A7A5-B8A42CCD8354}"/>
    <cellStyle name="40% - Accent3 3 9 2 2" xfId="2861" xr:uid="{635AE80A-3732-46DE-83BC-045A22AC0AD4}"/>
    <cellStyle name="40% - Accent3 3 9 2 2 2" xfId="2862" xr:uid="{35043A71-725A-4D5D-A5EA-56E89D883F9F}"/>
    <cellStyle name="40% - Accent3 3 9 2 3" xfId="2863" xr:uid="{7A2F35F3-1803-4D66-9447-96A36CCF97A8}"/>
    <cellStyle name="40% - Accent3 3 9 3" xfId="2864" xr:uid="{F01D395F-671F-44DB-8D25-D4BDCC6A2032}"/>
    <cellStyle name="40% - Accent3 3 9 3 2" xfId="2865" xr:uid="{FE475ABE-A9B8-48D8-A257-287D5C17EC4F}"/>
    <cellStyle name="40% - Accent3 3 9 4" xfId="2866" xr:uid="{FB7C56F6-05B9-4F64-9AF2-93C263237A18}"/>
    <cellStyle name="40% - Accent3 3 9 4 2" xfId="2867" xr:uid="{FCCC3C72-6E88-48E9-AB08-3DD458913C6B}"/>
    <cellStyle name="40% - Accent3 3 9 5" xfId="2868" xr:uid="{2F2F10A4-D891-43A1-A9BC-44BDE43992A0}"/>
    <cellStyle name="40% - Accent3 4" xfId="294" xr:uid="{F35CFC5E-9863-4619-B6E3-1DFA2632FE49}"/>
    <cellStyle name="40% - Accent3 5" xfId="295" xr:uid="{0D8A6000-D50D-4314-BF83-C5CABD7754FE}"/>
    <cellStyle name="40% - Accent3 6" xfId="296" xr:uid="{6D4875D5-528C-40BD-A90D-7665C6011C1A}"/>
    <cellStyle name="40% - Accent3 7" xfId="297" xr:uid="{FA8FC280-F1DB-448E-AC7C-825E329B56DD}"/>
    <cellStyle name="40% - Accent3 8" xfId="298" xr:uid="{D2BC8947-C280-4F2D-9CEF-2EABD145DAF5}"/>
    <cellStyle name="40% - Accent3 9" xfId="299" xr:uid="{A85AAC69-B660-487B-B2B1-36E162A1F82C}"/>
    <cellStyle name="40% - Accent4 10" xfId="300" xr:uid="{DD0492A9-C337-40E4-AD28-6085DD53CC06}"/>
    <cellStyle name="40% - Accent4 11" xfId="301" xr:uid="{07929CF1-F216-4F12-ACC6-99F2E87E3533}"/>
    <cellStyle name="40% - Accent4 12" xfId="302" xr:uid="{69987F69-9F17-4676-A8D7-40BD1555B247}"/>
    <cellStyle name="40% - Accent4 13" xfId="303" xr:uid="{35A8BF97-4C2E-4EA7-8986-3D9F2325196C}"/>
    <cellStyle name="40% - Accent4 14" xfId="2869" xr:uid="{D3F0EA7C-D268-4C9B-A764-F5C6EC30923C}"/>
    <cellStyle name="40% - Accent4 2" xfId="304" xr:uid="{91F6D263-E8D8-471B-AF21-CDD60D5D88B7}"/>
    <cellStyle name="40% - Accent4 2 2" xfId="2870" xr:uid="{70FE05F2-E141-487A-8AA2-C2697D1767E0}"/>
    <cellStyle name="40% - Accent4 2 3" xfId="2871" xr:uid="{9D27BC76-3F1E-45BF-879B-244EF94F3AAF}"/>
    <cellStyle name="40% - Accent4 2 4" xfId="2872" xr:uid="{5FCA245E-ED4E-4EBC-B7AB-CCC0E23F99C5}"/>
    <cellStyle name="40% - Accent4 3" xfId="305" xr:uid="{54899FD7-69A5-42D8-968D-C8C2A58257CF}"/>
    <cellStyle name="40% - Accent4 4" xfId="306" xr:uid="{C287CC84-BFD5-4C23-A553-D5ADF72ABAA1}"/>
    <cellStyle name="40% - Accent4 5" xfId="307" xr:uid="{D792D1DE-BFFE-4F2E-911A-891CD43F2751}"/>
    <cellStyle name="40% - Accent4 6" xfId="308" xr:uid="{D5EA39C7-4254-4AF0-84F0-7A0588401123}"/>
    <cellStyle name="40% - Accent4 7" xfId="309" xr:uid="{204DD501-D275-4407-82FB-E0CA7C7515A9}"/>
    <cellStyle name="40% - Accent4 8" xfId="310" xr:uid="{55201EA1-29B2-4D16-85B3-4380BE7715D3}"/>
    <cellStyle name="40% - Accent4 9" xfId="311" xr:uid="{D596A6F1-F0E4-4805-9DEF-8443ADAD21FA}"/>
    <cellStyle name="40% - Accent5 10" xfId="312" xr:uid="{EA12F4D7-7FC0-4BE0-8058-65B7865F9AC5}"/>
    <cellStyle name="40% - Accent5 11" xfId="313" xr:uid="{F0B671CD-1776-4F06-A54D-5280A4D6631D}"/>
    <cellStyle name="40% - Accent5 12" xfId="314" xr:uid="{B108AE7E-D5C0-428D-ADDA-FA7823D4915F}"/>
    <cellStyle name="40% - Accent5 13" xfId="315" xr:uid="{00DAD0B4-1F19-48D0-A1E0-E529BD48444F}"/>
    <cellStyle name="40% - Accent5 14" xfId="2873" xr:uid="{B21CB236-7831-4460-8A75-10755948EFB9}"/>
    <cellStyle name="40% - Accent5 2" xfId="316" xr:uid="{CDA1A243-77CB-4315-B812-B429CEEAACAE}"/>
    <cellStyle name="40% - Accent5 2 2" xfId="2874" xr:uid="{E9E14136-DAE2-46DC-B131-F67AE996B477}"/>
    <cellStyle name="40% - Accent5 2 3" xfId="2875" xr:uid="{803065A4-093A-455E-AD55-19A7CB8237CC}"/>
    <cellStyle name="40% - Accent5 2 4" xfId="2876" xr:uid="{6B42FA91-7100-4D2A-85F9-8FB3767DC0FE}"/>
    <cellStyle name="40% - Accent5 3" xfId="317" xr:uid="{91300836-2C51-42DC-BF00-D0F3C9D4B0E4}"/>
    <cellStyle name="40% - Accent5 4" xfId="318" xr:uid="{B06EA9FA-D2B7-43A0-8362-2C44EEDF2E94}"/>
    <cellStyle name="40% - Accent5 5" xfId="319" xr:uid="{1BEFD336-B362-4A39-946C-D70A73A4321A}"/>
    <cellStyle name="40% - Accent5 6" xfId="320" xr:uid="{EA24A13A-FADA-49A4-9E94-3619A44C5A88}"/>
    <cellStyle name="40% - Accent5 7" xfId="321" xr:uid="{A0CB638C-7072-4C08-B774-5BBE5135F6DA}"/>
    <cellStyle name="40% - Accent5 8" xfId="322" xr:uid="{AB21393E-6815-40F0-9E4C-8A797129C59D}"/>
    <cellStyle name="40% - Accent5 9" xfId="323" xr:uid="{A23F76F7-0FF1-4B27-898E-A78A3EA8C918}"/>
    <cellStyle name="40% - Accent6 10" xfId="324" xr:uid="{F1E575C1-D5A5-43BF-94FE-E744FE4D580E}"/>
    <cellStyle name="40% - Accent6 11" xfId="325" xr:uid="{CFA34BE4-6F82-4CC7-8AC1-6BE2F95817D2}"/>
    <cellStyle name="40% - Accent6 12" xfId="326" xr:uid="{863EEBC0-5A03-4804-9E10-66F005D15318}"/>
    <cellStyle name="40% - Accent6 13" xfId="327" xr:uid="{C2FA6609-E5ED-4F3A-8FD0-7552608C2AC9}"/>
    <cellStyle name="40% - Accent6 14" xfId="2877" xr:uid="{231852C1-D7A5-4651-8359-137ED49CECB3}"/>
    <cellStyle name="40% - Accent6 2" xfId="328" xr:uid="{97D87C40-28CD-46EF-B836-A6CE5C700DB5}"/>
    <cellStyle name="40% - Accent6 2 2" xfId="2878" xr:uid="{3D3F6FBA-3581-469D-80B3-BF8DE2FE462B}"/>
    <cellStyle name="40% - Accent6 2 3" xfId="2879" xr:uid="{96991503-9E19-42CF-896E-7EB07793016C}"/>
    <cellStyle name="40% - Accent6 2 4" xfId="2880" xr:uid="{55507805-D23D-4EAB-A1D3-71159F46DB5E}"/>
    <cellStyle name="40% - Accent6 3" xfId="329" xr:uid="{574B8728-94DC-4BFC-BAB9-FECBF9CCC9FF}"/>
    <cellStyle name="40% - Accent6 4" xfId="330" xr:uid="{45DB8CEA-72CA-4D36-A443-5ABFACFA9DD1}"/>
    <cellStyle name="40% - Accent6 5" xfId="331" xr:uid="{FB30FC3D-F42B-4317-82DB-3DBAF5EC8F7A}"/>
    <cellStyle name="40% - Accent6 6" xfId="332" xr:uid="{C0291A06-BE60-4FC7-B3B6-22AD4917695F}"/>
    <cellStyle name="40% - Accent6 7" xfId="333" xr:uid="{9C43204B-DC7F-4D35-A863-7FD1BF2110DF}"/>
    <cellStyle name="40% - Accent6 8" xfId="334" xr:uid="{AF33B086-33C5-40A5-81AC-A79C8D2A1EB3}"/>
    <cellStyle name="40% - Accent6 9" xfId="335" xr:uid="{A6E59899-F01C-413C-BDA4-CB6F6D6D717B}"/>
    <cellStyle name="60% - Accent1 10" xfId="336" xr:uid="{03A0D1FA-E734-41D0-B60B-456D23CCFA4C}"/>
    <cellStyle name="60% - Accent1 11" xfId="337" xr:uid="{30DFE2E5-1982-4BB5-A580-BF5A5498B564}"/>
    <cellStyle name="60% - Accent1 12" xfId="338" xr:uid="{B9EC95A2-D2B4-43A6-B581-F8E8F2601F68}"/>
    <cellStyle name="60% - Accent1 13" xfId="339" xr:uid="{45ECD551-58F5-4224-B0C0-024BAF8F3C91}"/>
    <cellStyle name="60% - Accent1 2" xfId="340" xr:uid="{0659AC7A-CEE4-4028-B718-A53943568002}"/>
    <cellStyle name="60% - Accent1 2 2" xfId="2881" xr:uid="{FE6CC8F5-B450-4BAE-BC6A-CE2ABFEA251A}"/>
    <cellStyle name="60% - Accent1 2 3" xfId="2882" xr:uid="{3D392705-1326-4208-9E07-FB3C9C78FF8B}"/>
    <cellStyle name="60% - Accent1 2 4" xfId="2883" xr:uid="{78B9ADFE-1E6A-41C5-BB10-C50A062F938A}"/>
    <cellStyle name="60% - Accent1 3" xfId="341" xr:uid="{C481B2E1-B41C-49C3-98FD-CA9BF8B6D5C7}"/>
    <cellStyle name="60% - Accent1 4" xfId="342" xr:uid="{EF1094EF-CCAE-485A-80F6-E221019378B1}"/>
    <cellStyle name="60% - Accent1 5" xfId="343" xr:uid="{4E47F383-B86E-4B17-B803-F22E6E205321}"/>
    <cellStyle name="60% - Accent1 6" xfId="344" xr:uid="{70FD1446-AD3E-4AA3-9B9F-FB9DA2BF0E70}"/>
    <cellStyle name="60% - Accent1 7" xfId="345" xr:uid="{7820BECF-BC0A-421E-A83C-D26A19A01348}"/>
    <cellStyle name="60% - Accent1 8" xfId="346" xr:uid="{C9A956C2-ADB9-446A-8B01-B7BFC3E03FE6}"/>
    <cellStyle name="60% - Accent1 9" xfId="347" xr:uid="{10F9BD61-277F-46AB-89D7-1752E7DF5C19}"/>
    <cellStyle name="60% - Accent2 10" xfId="348" xr:uid="{6BB1A251-487E-47F3-9D79-5C2045B4D261}"/>
    <cellStyle name="60% - Accent2 11" xfId="349" xr:uid="{4A71855D-3669-4841-89C4-5F912D32DD0A}"/>
    <cellStyle name="60% - Accent2 12" xfId="350" xr:uid="{111C96FD-F1AE-49CF-B75D-480EDFEA8EF0}"/>
    <cellStyle name="60% - Accent2 13" xfId="351" xr:uid="{9CDB0213-4119-41C2-88A3-107B069BF296}"/>
    <cellStyle name="60% - Accent2 2" xfId="352" xr:uid="{B8E3E00C-A11E-4DDB-BD53-726EFA0CED5D}"/>
    <cellStyle name="60% - Accent2 2 2" xfId="2884" xr:uid="{106D9E5A-C153-4DA0-BEA6-338E1ABEABD4}"/>
    <cellStyle name="60% - Accent2 2 3" xfId="2885" xr:uid="{8514C664-7D0E-443F-93C0-3118CF4A1D01}"/>
    <cellStyle name="60% - Accent2 2 4" xfId="2886" xr:uid="{0BF6AD2E-FAAA-4796-BECE-F4DCE6ABC04C}"/>
    <cellStyle name="60% - Accent2 3" xfId="353" xr:uid="{DC3FD697-50FF-4814-8067-33829D9F9DC8}"/>
    <cellStyle name="60% - Accent2 4" xfId="354" xr:uid="{5FC94035-2E89-4BA3-AFAC-97B143924FB5}"/>
    <cellStyle name="60% - Accent2 5" xfId="355" xr:uid="{5F307E36-A88C-4874-9E46-4BD8647D3801}"/>
    <cellStyle name="60% - Accent2 6" xfId="356" xr:uid="{396CB932-0E57-49E2-9F5F-003D3DD27037}"/>
    <cellStyle name="60% - Accent2 7" xfId="357" xr:uid="{050094FD-1D57-4E7D-97EE-29BFB47E3B46}"/>
    <cellStyle name="60% - Accent2 8" xfId="358" xr:uid="{3D5383D9-6A92-4A6F-A86F-C4D5FA5E46BB}"/>
    <cellStyle name="60% - Accent2 9" xfId="359" xr:uid="{77B15866-33AA-42D2-B06C-8154F7B3D7A0}"/>
    <cellStyle name="60% - Accent3 10" xfId="360" xr:uid="{620B92B6-8345-49F1-95DA-A19324C64EFA}"/>
    <cellStyle name="60% - Accent3 11" xfId="361" xr:uid="{9F956CC6-941A-4B9B-BAFF-BF56B51AFDC9}"/>
    <cellStyle name="60% - Accent3 12" xfId="362" xr:uid="{7050EACB-6FBB-4633-AA3C-07D2E2E15E3D}"/>
    <cellStyle name="60% - Accent3 13" xfId="363" xr:uid="{30985CE6-3A34-4D6E-A526-EE4B6F3A1D12}"/>
    <cellStyle name="60% - Accent3 2" xfId="364" xr:uid="{4D8529AF-5FBD-4CD9-965D-FC3A2BDF5830}"/>
    <cellStyle name="60% - Accent3 2 2" xfId="2887" xr:uid="{6ADEC20F-0777-4FD8-B68A-A4F96B5E072B}"/>
    <cellStyle name="60% - Accent3 2 3" xfId="2888" xr:uid="{B9BDB8E2-F8A7-45B2-B32E-8DF05B971BCD}"/>
    <cellStyle name="60% - Accent3 2 4" xfId="2889" xr:uid="{A98F8A35-03A5-4D35-8A16-A9417DF3E5ED}"/>
    <cellStyle name="60% - Accent3 3" xfId="365" xr:uid="{D6AF6C17-9146-4913-BDCD-689836B9FA3C}"/>
    <cellStyle name="60% - Accent3 4" xfId="366" xr:uid="{4A6EE0AC-AA8B-40DF-B2FB-72D7E0D1D7AD}"/>
    <cellStyle name="60% - Accent3 5" xfId="367" xr:uid="{63272601-A59C-4D25-8132-D41C8DCF5B01}"/>
    <cellStyle name="60% - Accent3 6" xfId="368" xr:uid="{CD42A826-369E-4032-ACF6-EA48CDB77EC5}"/>
    <cellStyle name="60% - Accent3 7" xfId="369" xr:uid="{B16A977E-0BC6-47A3-91FB-6C44C1E3056E}"/>
    <cellStyle name="60% - Accent3 8" xfId="370" xr:uid="{49AE4761-E1D2-410E-9CC5-7DDD7B713F58}"/>
    <cellStyle name="60% - Accent3 9" xfId="371" xr:uid="{8FB112B0-65E9-4029-BFC0-D47F0B215B13}"/>
    <cellStyle name="60% - Accent4 10" xfId="372" xr:uid="{65426B90-0E00-4510-AA47-9E6C8434EB47}"/>
    <cellStyle name="60% - Accent4 11" xfId="373" xr:uid="{B2174420-CF92-4A35-B945-711CFD0606BA}"/>
    <cellStyle name="60% - Accent4 12" xfId="374" xr:uid="{6F279697-289B-4239-A211-6A20D74E30CD}"/>
    <cellStyle name="60% - Accent4 13" xfId="375" xr:uid="{9D9F8CFF-4DF6-4CB2-B3B1-2692C80721B4}"/>
    <cellStyle name="60% - Accent4 2" xfId="376" xr:uid="{4FB54DCE-4677-403A-BB8A-095BB750D917}"/>
    <cellStyle name="60% - Accent4 2 2" xfId="2890" xr:uid="{E9177D53-7040-4BEC-8873-C9527E627D0A}"/>
    <cellStyle name="60% - Accent4 2 3" xfId="2891" xr:uid="{4D6A4EBF-341E-4092-99A5-DCF648B703EA}"/>
    <cellStyle name="60% - Accent4 2 4" xfId="2892" xr:uid="{CB797F3B-B788-410A-9F34-A8D4EB626AEE}"/>
    <cellStyle name="60% - Accent4 3" xfId="377" xr:uid="{3EBE21BB-5784-4F23-8830-037CAAFBDF58}"/>
    <cellStyle name="60% - Accent4 4" xfId="378" xr:uid="{F6A186EE-C5FF-43D1-A031-872F791104DD}"/>
    <cellStyle name="60% - Accent4 5" xfId="379" xr:uid="{C878F3D5-7067-4778-A0C7-9B42ADD1E218}"/>
    <cellStyle name="60% - Accent4 6" xfId="380" xr:uid="{90A54ACB-8EF0-4EB7-98E0-E394579B7A74}"/>
    <cellStyle name="60% - Accent4 7" xfId="381" xr:uid="{86F7E7E9-D4E2-47AB-AE8B-5B023CEEF3F6}"/>
    <cellStyle name="60% - Accent4 8" xfId="382" xr:uid="{CF665FD4-8AED-44F1-B1A1-46310B8A324C}"/>
    <cellStyle name="60% - Accent4 9" xfId="383" xr:uid="{6BFBBEFE-D9C5-4A7D-ACB1-A1ECE7A38735}"/>
    <cellStyle name="60% - Accent5 10" xfId="384" xr:uid="{B6FC36B3-504A-4EB1-8520-4CA065DBF323}"/>
    <cellStyle name="60% - Accent5 11" xfId="385" xr:uid="{D16BDF3B-DC39-4776-8BB3-379735E14ECD}"/>
    <cellStyle name="60% - Accent5 12" xfId="386" xr:uid="{9B8D79E6-5FDE-4444-9146-A7AE54D20788}"/>
    <cellStyle name="60% - Accent5 13" xfId="387" xr:uid="{735E2205-D7E1-45CE-9B16-3517BFC57295}"/>
    <cellStyle name="60% - Accent5 2" xfId="388" xr:uid="{4E465BB8-0CC9-4C06-A49B-60F0FDA6F578}"/>
    <cellStyle name="60% - Accent5 2 2" xfId="2893" xr:uid="{9828130E-4550-4934-9D4C-2D818AE9479F}"/>
    <cellStyle name="60% - Accent5 2 3" xfId="2894" xr:uid="{6BB52A94-1910-41E2-81D8-98EC0D9BD820}"/>
    <cellStyle name="60% - Accent5 2 4" xfId="2895" xr:uid="{512D371C-EC5E-4052-8A88-E33C379D0F83}"/>
    <cellStyle name="60% - Accent5 3" xfId="389" xr:uid="{77D03138-9B47-482B-9EAC-C4DD9A6BE0A5}"/>
    <cellStyle name="60% - Accent5 4" xfId="390" xr:uid="{DF4D1139-2FDE-445C-AC21-FE2E28174F95}"/>
    <cellStyle name="60% - Accent5 5" xfId="391" xr:uid="{AB6185B2-D407-407C-AABB-9A79FE846048}"/>
    <cellStyle name="60% - Accent5 6" xfId="392" xr:uid="{ECB486FD-6F9C-4349-9698-47947153AB67}"/>
    <cellStyle name="60% - Accent5 7" xfId="393" xr:uid="{89FA246E-5F7C-4512-9167-82152A9DF38E}"/>
    <cellStyle name="60% - Accent5 8" xfId="394" xr:uid="{80FE0C57-6331-420F-B7B4-CDCC94116A83}"/>
    <cellStyle name="60% - Accent5 9" xfId="395" xr:uid="{C1911DC2-8692-4F24-94B2-4F87591A9924}"/>
    <cellStyle name="60% - Accent6 10" xfId="396" xr:uid="{DBEA8BE1-4C3E-4B42-BC01-E2250CD61045}"/>
    <cellStyle name="60% - Accent6 11" xfId="397" xr:uid="{67211AF7-932F-4145-9311-9066A5F89A38}"/>
    <cellStyle name="60% - Accent6 12" xfId="398" xr:uid="{169EB374-217A-4D25-9D6E-64222F2C4EEA}"/>
    <cellStyle name="60% - Accent6 13" xfId="399" xr:uid="{6FD8FD82-1604-4DDA-BF6D-112EA42EE374}"/>
    <cellStyle name="60% - Accent6 2" xfId="400" xr:uid="{12FB38CF-9F63-49B5-B60D-DAB7EB8C8E04}"/>
    <cellStyle name="60% - Accent6 2 2" xfId="2896" xr:uid="{FAF4A6DD-B954-4C8E-BE71-A4C3C80B07E6}"/>
    <cellStyle name="60% - Accent6 2 3" xfId="2897" xr:uid="{ECBCE9AD-A6A7-4A57-8879-69560A2D0E85}"/>
    <cellStyle name="60% - Accent6 2 4" xfId="2898" xr:uid="{A22906A3-1A70-4BBC-AA49-54C061A86064}"/>
    <cellStyle name="60% - Accent6 3" xfId="401" xr:uid="{5A0E8C5A-D2B1-4F71-9565-63458FE69DD2}"/>
    <cellStyle name="60% - Accent6 4" xfId="402" xr:uid="{1432AD36-38E8-471F-ADD8-CAD6615F482E}"/>
    <cellStyle name="60% - Accent6 5" xfId="403" xr:uid="{2AABB28B-87AF-43A2-814B-3C7C7D686E10}"/>
    <cellStyle name="60% - Accent6 6" xfId="404" xr:uid="{A36EEE75-B746-4A91-B084-D9DF8B77E520}"/>
    <cellStyle name="60% - Accent6 7" xfId="405" xr:uid="{7F2BE11F-2DEB-47DC-A1BE-0FF002A08FAA}"/>
    <cellStyle name="60% - Accent6 8" xfId="406" xr:uid="{B946CC6C-CE91-4266-BF6E-4A4AEFAE2799}"/>
    <cellStyle name="60% - Accent6 9" xfId="407" xr:uid="{B1BF606F-BDF8-406F-B02A-2A6DF9F29ED6}"/>
    <cellStyle name="ac" xfId="408" xr:uid="{D3265E52-3EF3-4E0C-9B71-E0905794F35C}"/>
    <cellStyle name="Accent1 10" xfId="409" xr:uid="{6F5CEA01-0E5B-457E-8063-E9688E3EF1DB}"/>
    <cellStyle name="Accent1 11" xfId="410" xr:uid="{FCB173A1-A45B-42EC-A6FB-D5527C3C27C6}"/>
    <cellStyle name="Accent1 12" xfId="411" xr:uid="{3DCD340F-A731-4FEB-93AE-DF34D6BD187D}"/>
    <cellStyle name="Accent1 13" xfId="412" xr:uid="{91E577A7-D52A-433F-A98E-C4968C59465E}"/>
    <cellStyle name="Accent1 2" xfId="413" xr:uid="{37311D90-372E-48D0-B682-784C6EF3DD9C}"/>
    <cellStyle name="Accent1 2 2" xfId="2899" xr:uid="{2F619E1E-37B5-4F5F-B62E-4663512966CE}"/>
    <cellStyle name="Accent1 2 3" xfId="2900" xr:uid="{C2241533-9684-4E2A-8FE9-16E166BFA9E0}"/>
    <cellStyle name="Accent1 2 4" xfId="2901" xr:uid="{BA947103-F5E3-4FAA-BE23-C8E66C7BB9B0}"/>
    <cellStyle name="Accent1 3" xfId="414" xr:uid="{EF81F88E-8C91-4DC4-B6EC-2E42B645A873}"/>
    <cellStyle name="Accent1 4" xfId="415" xr:uid="{28B9C275-B9BA-4350-A358-9187D2CF111D}"/>
    <cellStyle name="Accent1 5" xfId="416" xr:uid="{BA208DC2-CA36-423C-87AD-2C932549C1A4}"/>
    <cellStyle name="Accent1 6" xfId="417" xr:uid="{9C7E89A0-30C6-4718-9139-BB53D9768DD5}"/>
    <cellStyle name="Accent1 7" xfId="418" xr:uid="{E05257E6-6DED-430A-8AFC-0518AD856771}"/>
    <cellStyle name="Accent1 8" xfId="419" xr:uid="{C7D909F9-2BB7-4853-9DCE-2C35A61C97FB}"/>
    <cellStyle name="Accent1 9" xfId="420" xr:uid="{B6E0FA3A-6286-4F40-8694-AEBC136D7BE2}"/>
    <cellStyle name="Accent2 10" xfId="421" xr:uid="{934061CE-EF35-4FE0-A5EA-93327B17BCE4}"/>
    <cellStyle name="Accent2 11" xfId="422" xr:uid="{FCCD5B29-8696-4262-A525-CE2B262C27DD}"/>
    <cellStyle name="Accent2 12" xfId="423" xr:uid="{0D84D7A6-545A-4015-B955-DA92DAE90656}"/>
    <cellStyle name="Accent2 13" xfId="424" xr:uid="{2978789E-F541-44DA-B86D-33F70C5DE26F}"/>
    <cellStyle name="Accent2 2" xfId="425" xr:uid="{72F6BE34-D8EA-4E58-BB90-81087C4E5255}"/>
    <cellStyle name="Accent2 2 2" xfId="2902" xr:uid="{49F6666C-09E9-41FD-B45E-C85A7ABB5A5E}"/>
    <cellStyle name="Accent2 2 3" xfId="2903" xr:uid="{7EDDE725-F215-4C79-AF19-E1C2D9D43C1E}"/>
    <cellStyle name="Accent2 2 4" xfId="2904" xr:uid="{6112DF4B-0708-44FF-BFA5-8DC11289A14A}"/>
    <cellStyle name="Accent2 3" xfId="426" xr:uid="{9F97127A-5D6E-431A-BBCC-F3264262C2FE}"/>
    <cellStyle name="Accent2 4" xfId="427" xr:uid="{DBAD8829-C919-4E7D-87D3-AC959E7C616B}"/>
    <cellStyle name="Accent2 5" xfId="428" xr:uid="{3E976291-B161-4171-ACAC-127AA47466D6}"/>
    <cellStyle name="Accent2 6" xfId="429" xr:uid="{570692F9-C8FD-4FCD-9C1D-E1766230CF3B}"/>
    <cellStyle name="Accent2 7" xfId="430" xr:uid="{DE8D85ED-9158-4F15-9A3C-4C7F695AA225}"/>
    <cellStyle name="Accent2 8" xfId="431" xr:uid="{9183BEEC-9CA7-4DA9-972C-05CFB4EDE6C4}"/>
    <cellStyle name="Accent2 9" xfId="432" xr:uid="{D7DB3519-EA0A-4457-A4F7-61DBE8D9E48E}"/>
    <cellStyle name="Accent3 10" xfId="433" xr:uid="{0859CC09-05DF-48C5-9B72-D07700D4B3A4}"/>
    <cellStyle name="Accent3 11" xfId="434" xr:uid="{4C6836D1-962D-4E8D-875D-62EC82095F59}"/>
    <cellStyle name="Accent3 12" xfId="435" xr:uid="{9FB44D8E-51F9-4373-925D-B1B3D5CAB8B7}"/>
    <cellStyle name="Accent3 13" xfId="436" xr:uid="{D1C70290-E23A-4E7A-8EFA-5156F8E91FC7}"/>
    <cellStyle name="Accent3 2" xfId="437" xr:uid="{63521D9B-3D2A-43AB-9ABD-82D6389A8EBD}"/>
    <cellStyle name="Accent3 2 2" xfId="2905" xr:uid="{5FDEB8DC-2003-48C5-A418-6052652F2F1E}"/>
    <cellStyle name="Accent3 2 3" xfId="2906" xr:uid="{F6E50011-0EAA-45A8-998E-4CF377936873}"/>
    <cellStyle name="Accent3 2 4" xfId="2907" xr:uid="{49AD6AC7-886A-4BC7-86DC-89039D8D7868}"/>
    <cellStyle name="Accent3 3" xfId="438" xr:uid="{CD427302-BFBD-46BB-8382-1CE5581AD5C9}"/>
    <cellStyle name="Accent3 4" xfId="439" xr:uid="{D7F04B2A-E76F-48BE-BEEA-62EE627760C3}"/>
    <cellStyle name="Accent3 5" xfId="440" xr:uid="{AEA8921F-C315-4D52-9AE1-FAFEDBEBF038}"/>
    <cellStyle name="Accent3 6" xfId="441" xr:uid="{5C0BDB2E-C29A-41BC-9721-86351764DB2B}"/>
    <cellStyle name="Accent3 7" xfId="442" xr:uid="{8EA9C139-7AD8-4731-9704-F8917731344A}"/>
    <cellStyle name="Accent3 8" xfId="443" xr:uid="{852C584C-F2B4-45C6-9B2E-11ABB8CAD7B4}"/>
    <cellStyle name="Accent3 9" xfId="444" xr:uid="{AF8162B0-1210-4460-858B-969CA4A9917C}"/>
    <cellStyle name="Accent4 10" xfId="445" xr:uid="{945B2F3A-5863-45F9-AD4F-B909AF8381B2}"/>
    <cellStyle name="Accent4 11" xfId="446" xr:uid="{CD6C1E22-7C41-4A24-892C-25CF67E8CE16}"/>
    <cellStyle name="Accent4 12" xfId="447" xr:uid="{5DE4AE66-88EF-43DC-86ED-1871260A2F90}"/>
    <cellStyle name="Accent4 13" xfId="448" xr:uid="{A8DEE134-AD23-43CC-B5F2-6BAD06B6AF90}"/>
    <cellStyle name="Accent4 2" xfId="449" xr:uid="{9CCA9658-0670-4046-83F9-D0A078CF7209}"/>
    <cellStyle name="Accent4 2 2" xfId="2908" xr:uid="{CB539663-2E6E-46B7-87D2-912FA82F389B}"/>
    <cellStyle name="Accent4 2 3" xfId="2909" xr:uid="{A0E0958D-B230-4D5D-AA7D-7D7350415906}"/>
    <cellStyle name="Accent4 2 4" xfId="2910" xr:uid="{1D0A6D1B-2233-4830-9FB6-1BBC4A27444D}"/>
    <cellStyle name="Accent4 3" xfId="450" xr:uid="{2C8A94D9-CA5A-4CCF-974F-64712ABE464D}"/>
    <cellStyle name="Accent4 4" xfId="451" xr:uid="{78E2A8BD-279B-45FA-B0B8-13293E4E709C}"/>
    <cellStyle name="Accent4 5" xfId="452" xr:uid="{1C8FE678-93A2-4EA9-9D94-D367E75F4872}"/>
    <cellStyle name="Accent4 6" xfId="453" xr:uid="{65144B10-34AC-4BC6-AF38-B416D1D66072}"/>
    <cellStyle name="Accent4 7" xfId="454" xr:uid="{4BF0187B-2DEE-4C5C-8E91-46F71D94CBF6}"/>
    <cellStyle name="Accent4 8" xfId="455" xr:uid="{4E1EC538-2FCD-49A7-A77F-1CB049CDFB32}"/>
    <cellStyle name="Accent4 9" xfId="456" xr:uid="{6E9F4763-88F1-473B-87BB-EC31BD33B000}"/>
    <cellStyle name="Accent5 10" xfId="457" xr:uid="{56B9CDB9-F28D-4B94-8964-F4CC4D911043}"/>
    <cellStyle name="Accent5 11" xfId="458" xr:uid="{192E45EE-32DA-42EB-84E5-CE78CD565F54}"/>
    <cellStyle name="Accent5 12" xfId="459" xr:uid="{45738B32-4E52-4BE1-9648-7D209E05C1F8}"/>
    <cellStyle name="Accent5 13" xfId="460" xr:uid="{E56DEF01-95CF-43AF-AC56-808E28B6B262}"/>
    <cellStyle name="Accent5 2" xfId="461" xr:uid="{B050E596-20D5-49EB-B9A3-06CC2EF1E89F}"/>
    <cellStyle name="Accent5 2 2" xfId="2911" xr:uid="{61D9AB64-7B67-4AB9-A16E-4AE350846A68}"/>
    <cellStyle name="Accent5 2 3" xfId="2912" xr:uid="{EF7BB94B-2884-4E4A-9117-B8603F935E10}"/>
    <cellStyle name="Accent5 3" xfId="462" xr:uid="{AEA36324-78BE-472E-916C-95C6549597EB}"/>
    <cellStyle name="Accent5 4" xfId="463" xr:uid="{222459DC-8EB3-411B-A240-F9249D779165}"/>
    <cellStyle name="Accent5 5" xfId="464" xr:uid="{61415275-E3FE-4C62-89A6-C8ABB0398314}"/>
    <cellStyle name="Accent5 6" xfId="465" xr:uid="{74D0B7A8-F0AE-43B6-9470-A4F342336606}"/>
    <cellStyle name="Accent5 7" xfId="466" xr:uid="{7130E03E-B2A1-41DD-85F4-6B7A8CD8F239}"/>
    <cellStyle name="Accent5 8" xfId="467" xr:uid="{BE662B59-CBA6-4281-BBDD-669E4E9D8291}"/>
    <cellStyle name="Accent5 9" xfId="468" xr:uid="{6C980631-FB72-4DEE-B66E-13190A032402}"/>
    <cellStyle name="Accent6 10" xfId="469" xr:uid="{274839B6-E3B9-49E2-88F5-660C9374BB80}"/>
    <cellStyle name="Accent6 11" xfId="470" xr:uid="{3C5D733B-F1C2-4E59-AEDD-145B13E0C2BA}"/>
    <cellStyle name="Accent6 12" xfId="471" xr:uid="{B90AC638-BEC8-4AD2-B3FC-F42FBDC04EBC}"/>
    <cellStyle name="Accent6 13" xfId="472" xr:uid="{66D9BE5B-6966-41CF-B666-22FFBBC5C9C2}"/>
    <cellStyle name="Accent6 2" xfId="473" xr:uid="{6D92C6A7-7C40-4F0B-9A84-1C7412CF6ED1}"/>
    <cellStyle name="Accent6 2 2" xfId="2913" xr:uid="{E3727EA5-0F53-4791-B7D6-46E522055A39}"/>
    <cellStyle name="Accent6 2 3" xfId="2914" xr:uid="{BE65BFCB-7732-4E81-9EE3-387FDE6DD868}"/>
    <cellStyle name="Accent6 2 4" xfId="2915" xr:uid="{B318F5A4-9D9B-4B45-B6D2-AB6B3CBA8747}"/>
    <cellStyle name="Accent6 3" xfId="474" xr:uid="{92826BDA-5232-478C-A477-87E35653FF0E}"/>
    <cellStyle name="Accent6 4" xfId="475" xr:uid="{A82DA853-1493-4285-A2C5-27DFEF201D53}"/>
    <cellStyle name="Accent6 5" xfId="476" xr:uid="{76814FE0-6A42-4212-A59E-2B20BD8FA6BF}"/>
    <cellStyle name="Accent6 6" xfId="477" xr:uid="{FC446E90-1DB3-40E0-B1DE-54ABFDD4C8ED}"/>
    <cellStyle name="Accent6 7" xfId="478" xr:uid="{430B13F4-91B2-4450-A2DA-F4753589D488}"/>
    <cellStyle name="Accent6 8" xfId="479" xr:uid="{8AC05CA6-CAE1-4A2D-A0FC-D5D36101F791}"/>
    <cellStyle name="Accent6 9" xfId="480" xr:uid="{B3115F6A-3054-4406-8404-DA9318F16A19}"/>
    <cellStyle name="Actual Date" xfId="481" xr:uid="{C5A03402-F149-4D1D-AD0E-0B7340C0B66A}"/>
    <cellStyle name="args.style" xfId="482" xr:uid="{B45938A1-462F-4433-96EF-29E863F975DE}"/>
    <cellStyle name="Bad 10" xfId="483" xr:uid="{19D443C7-61C7-488A-B6B0-9A92D12F38F4}"/>
    <cellStyle name="Bad 11" xfId="484" xr:uid="{54C2B3B0-0145-4A5C-8399-CCDDC10FC1D8}"/>
    <cellStyle name="Bad 12" xfId="485" xr:uid="{80ED5EE0-8BD3-4691-8BE2-55FE2D187E07}"/>
    <cellStyle name="Bad 13" xfId="486" xr:uid="{B6C98018-3805-4788-94CC-0BC2757D8163}"/>
    <cellStyle name="Bad 2" xfId="487" xr:uid="{ED798A49-9691-4813-8917-552DE2B100B0}"/>
    <cellStyle name="Bad 2 2" xfId="2916" xr:uid="{063194BF-A62D-4E10-AB51-9F0B6E1C1DA5}"/>
    <cellStyle name="Bad 2 3" xfId="2917" xr:uid="{6BC3D97E-D6FE-45B0-B645-C6B11008BA4B}"/>
    <cellStyle name="Bad 2 4" xfId="2918" xr:uid="{679A1E5C-71E1-4EE8-9C25-18DB854DFA55}"/>
    <cellStyle name="Bad 3" xfId="488" xr:uid="{67BEABD0-71AF-4F18-A868-1C7E8FDF3DDA}"/>
    <cellStyle name="Bad 4" xfId="489" xr:uid="{187FBC6C-F107-4395-8C19-B8CCC3436351}"/>
    <cellStyle name="Bad 5" xfId="490" xr:uid="{0E7F6AB1-D882-4792-9F0A-B3E646C1AB75}"/>
    <cellStyle name="Bad 6" xfId="491" xr:uid="{2BAE9538-3F20-4182-BEB0-9F8FEA2E4FEF}"/>
    <cellStyle name="Bad 7" xfId="492" xr:uid="{1F5C0E26-2AC2-4C75-9F10-CE8F5E11B57E}"/>
    <cellStyle name="Bad 8" xfId="493" xr:uid="{27791D4C-89A5-479F-9BBE-A288055160E6}"/>
    <cellStyle name="Bad 9" xfId="494" xr:uid="{FED16EDE-28F7-417F-A3C0-6BCC78DA0AC2}"/>
    <cellStyle name="Calc" xfId="495" xr:uid="{CCF8991B-4997-47FF-B145-F8F70DDE4EA9}"/>
    <cellStyle name="Calc Currency (0)" xfId="496" xr:uid="{2B1CB5D7-D134-4923-BA43-5103F4AFCACF}"/>
    <cellStyle name="Calc Currency (0) 2" xfId="497" xr:uid="{56D51E34-9E15-469D-BB3A-106DC5F0B901}"/>
    <cellStyle name="Calculated" xfId="498" xr:uid="{7C262A96-A4D4-4087-8356-BBA1D3883101}"/>
    <cellStyle name="Calculation 10" xfId="499" xr:uid="{B76AC83E-1958-4B8A-9830-A8125DEADFA8}"/>
    <cellStyle name="Calculation 10 2" xfId="500" xr:uid="{A6F3679C-5284-4B66-80FE-974DEBF18430}"/>
    <cellStyle name="Calculation 10 2 2" xfId="2919" xr:uid="{B33CBB9B-0529-4266-9232-C23E2D5A252E}"/>
    <cellStyle name="Calculation 10 2 3" xfId="2920" xr:uid="{F62CB834-5ADC-4E45-AAC7-6FFF93ABDD5F}"/>
    <cellStyle name="Calculation 10 3" xfId="2921" xr:uid="{36BCA432-1A32-4939-95DD-FFDDF536C6AF}"/>
    <cellStyle name="Calculation 10 3 2" xfId="2922" xr:uid="{88216CBB-6E21-4270-9F8F-E4AFFA161EEB}"/>
    <cellStyle name="Calculation 10 4" xfId="2923" xr:uid="{6280C31E-137D-402B-BBC2-F8C345E3AD97}"/>
    <cellStyle name="Calculation 10 4 2" xfId="2924" xr:uid="{28200D63-B1B5-43E3-97A1-21CD6B75C2BB}"/>
    <cellStyle name="Calculation 10 5" xfId="2925" xr:uid="{D59CD401-F00D-4F05-A649-705C49F3A3AB}"/>
    <cellStyle name="Calculation 10 6" xfId="2926" xr:uid="{FBAE0C39-FE3D-41FC-9CF2-61296D1774FB}"/>
    <cellStyle name="Calculation 10 7" xfId="2927" xr:uid="{163A49E4-5219-4AE0-AB02-24EBB5248F4F}"/>
    <cellStyle name="Calculation 11" xfId="501" xr:uid="{1388FB05-1674-4EB0-A765-9C6973E231C0}"/>
    <cellStyle name="Calculation 11 2" xfId="502" xr:uid="{A2816A57-9B0F-4330-AD04-85AD8BF03998}"/>
    <cellStyle name="Calculation 11 2 2" xfId="2928" xr:uid="{105FDEB5-0045-44BD-B806-1962CC92852E}"/>
    <cellStyle name="Calculation 11 2 3" xfId="2929" xr:uid="{C4053517-7889-4466-95D9-666080CA046F}"/>
    <cellStyle name="Calculation 11 3" xfId="2930" xr:uid="{D5D27A91-150A-49B7-805B-20D166ED9179}"/>
    <cellStyle name="Calculation 11 3 2" xfId="2931" xr:uid="{6D97FB57-02A2-4D55-85FF-C8722E7ACBE4}"/>
    <cellStyle name="Calculation 11 4" xfId="2932" xr:uid="{A041E14F-2EA6-4F09-A5F2-D071FD8FAC05}"/>
    <cellStyle name="Calculation 11 4 2" xfId="2933" xr:uid="{D4A44700-D7D6-41A5-A65A-6A373FB177E7}"/>
    <cellStyle name="Calculation 11 5" xfId="2934" xr:uid="{325689A0-F22F-445D-9ABF-5122EEC92867}"/>
    <cellStyle name="Calculation 11 6" xfId="2935" xr:uid="{05DF9F5A-6E50-4BB8-A362-653352B7BEFA}"/>
    <cellStyle name="Calculation 11 7" xfId="2936" xr:uid="{EBDEA248-F1F8-4D62-948B-33A6F39D5744}"/>
    <cellStyle name="Calculation 12" xfId="503" xr:uid="{F11C21A2-07E4-4878-9686-0E69A7898D30}"/>
    <cellStyle name="Calculation 12 2" xfId="504" xr:uid="{D7091D61-FE1E-4A21-B9CA-BDF5E46A8AB2}"/>
    <cellStyle name="Calculation 12 2 2" xfId="2937" xr:uid="{C21ADAA3-08E0-49CE-810C-5F08D87BE248}"/>
    <cellStyle name="Calculation 12 2 3" xfId="2938" xr:uid="{87C082E0-56EB-4CB8-9126-E1B80381C742}"/>
    <cellStyle name="Calculation 12 3" xfId="2939" xr:uid="{F62A3820-3E36-4B62-8CE6-D68D3C21A5C6}"/>
    <cellStyle name="Calculation 12 3 2" xfId="2940" xr:uid="{D5947FB0-F1D5-472C-96B8-13A75252FCC7}"/>
    <cellStyle name="Calculation 12 4" xfId="2941" xr:uid="{AC840C1D-037E-4635-822F-DDF0DF4AB027}"/>
    <cellStyle name="Calculation 12 4 2" xfId="2942" xr:uid="{BF1BB687-D772-4FD8-B846-D87DB1D186BE}"/>
    <cellStyle name="Calculation 12 5" xfId="2943" xr:uid="{DB453A6B-8C55-41C3-B79F-DD9080BA89E8}"/>
    <cellStyle name="Calculation 12 6" xfId="2944" xr:uid="{32C503CA-322A-4512-BF57-E256EF4AFDBA}"/>
    <cellStyle name="Calculation 12 7" xfId="2945" xr:uid="{E2E20A14-4161-41E5-B2E3-31DE0AE9355A}"/>
    <cellStyle name="Calculation 13" xfId="505" xr:uid="{0182DC85-127B-4967-AF3A-985CBC89D724}"/>
    <cellStyle name="Calculation 13 2" xfId="506" xr:uid="{F9460E64-7B82-43CF-9231-52FD3245DA03}"/>
    <cellStyle name="Calculation 13 2 2" xfId="2946" xr:uid="{18927F13-DD2E-4F9D-A8CF-33DD9B3140CE}"/>
    <cellStyle name="Calculation 13 2 3" xfId="2947" xr:uid="{A5727DCE-A773-4503-973B-5AF008AB8F71}"/>
    <cellStyle name="Calculation 13 3" xfId="2948" xr:uid="{175779C1-4C82-4600-96F9-23FEB37CD1BB}"/>
    <cellStyle name="Calculation 13 3 2" xfId="2949" xr:uid="{0A31F6E9-5D07-4D3B-B9D5-8E099FD2C031}"/>
    <cellStyle name="Calculation 13 4" xfId="2950" xr:uid="{9EEA3B74-6933-4673-A720-DEF41830F042}"/>
    <cellStyle name="Calculation 13 4 2" xfId="2951" xr:uid="{A46AB66F-07F0-4011-8665-FCC5765A4A9B}"/>
    <cellStyle name="Calculation 13 5" xfId="2952" xr:uid="{D1B23263-F6E5-4CCF-A33B-F48C2BF0F320}"/>
    <cellStyle name="Calculation 13 6" xfId="2953" xr:uid="{8F943090-C774-4514-A655-8785F4D8855A}"/>
    <cellStyle name="Calculation 13 7" xfId="2954" xr:uid="{8C96E859-C462-485D-9F48-68081864AD5D}"/>
    <cellStyle name="Calculation 2" xfId="507" xr:uid="{BE610280-E236-4D49-8C66-2F29DD4FB111}"/>
    <cellStyle name="Calculation 2 2" xfId="508" xr:uid="{A144C06B-44FF-4A09-B93F-17F301A40123}"/>
    <cellStyle name="Calculation 2 2 2" xfId="2955" xr:uid="{AC18C2F5-1212-4765-B34A-518F3FC85B52}"/>
    <cellStyle name="Calculation 2 2 2 2" xfId="2956" xr:uid="{DE18923D-354D-4563-83FE-C8A44E657890}"/>
    <cellStyle name="Calculation 2 2 3" xfId="2957" xr:uid="{29B2C507-4552-4CB3-9BE9-F4C2DA7E3E33}"/>
    <cellStyle name="Calculation 2 2 4" xfId="2958" xr:uid="{AD55AC17-FD94-48C8-AF91-C266D8690A45}"/>
    <cellStyle name="Calculation 2 3" xfId="2959" xr:uid="{1C6600FF-14EF-4A0A-8510-AD646D6A6515}"/>
    <cellStyle name="Calculation 2 3 2" xfId="2960" xr:uid="{0987AB7F-C167-4FCE-A2F1-DCF9134964BF}"/>
    <cellStyle name="Calculation 2 4" xfId="2961" xr:uid="{6163AB54-0BC0-4C59-9709-5590C4F34A54}"/>
    <cellStyle name="Calculation 2 4 2" xfId="2962" xr:uid="{DA4CB0B5-25E0-4BD5-84FD-26177D0C8F32}"/>
    <cellStyle name="Calculation 2 5" xfId="2963" xr:uid="{6B6F6FD4-875A-460A-84B7-57E50613D2AD}"/>
    <cellStyle name="Calculation 2 5 2" xfId="2964" xr:uid="{7074B222-10A5-43C4-B40D-4D94E24D52CC}"/>
    <cellStyle name="Calculation 2 6" xfId="2965" xr:uid="{CF73EDF4-0FE1-4332-8D4C-66A7AF5AEFB5}"/>
    <cellStyle name="Calculation 2 7" xfId="2966" xr:uid="{48671B24-FF21-43F2-A2CA-C2C18CC13D98}"/>
    <cellStyle name="Calculation 2 8" xfId="2967" xr:uid="{8B8B663E-02A8-40E9-924A-A2651E7870C3}"/>
    <cellStyle name="Calculation 3" xfId="509" xr:uid="{E1B794D7-DA20-43C0-88F2-FB51B9C01B11}"/>
    <cellStyle name="Calculation 3 2" xfId="510" xr:uid="{A7326E4E-F3CD-48A6-975D-AE4CB1EC91E4}"/>
    <cellStyle name="Calculation 3 2 2" xfId="2968" xr:uid="{49EF8B9A-3218-4BBA-9C5E-3F67AAF4A44B}"/>
    <cellStyle name="Calculation 3 2 3" xfId="2969" xr:uid="{184BA093-6661-41AB-8E95-D9D8DCA0E367}"/>
    <cellStyle name="Calculation 3 3" xfId="2970" xr:uid="{02F95E37-A9C8-47AB-9F4B-36EB6784DAA1}"/>
    <cellStyle name="Calculation 3 3 2" xfId="2971" xr:uid="{B5E98A3D-A5CC-43D8-829D-B4448FD9E5F2}"/>
    <cellStyle name="Calculation 3 4" xfId="2972" xr:uid="{0216D595-EE32-4F93-9A44-774DC7A4CDCB}"/>
    <cellStyle name="Calculation 3 4 2" xfId="2973" xr:uid="{21F96D75-7456-4634-8A1D-FBE963F248AB}"/>
    <cellStyle name="Calculation 3 5" xfId="2974" xr:uid="{33912DD8-73EB-401F-854F-45C74111BD9C}"/>
    <cellStyle name="Calculation 3 6" xfId="2975" xr:uid="{8ACA3A18-47B3-4FA8-AE28-7BD32D772C7E}"/>
    <cellStyle name="Calculation 3 7" xfId="2976" xr:uid="{A8AF7FB6-51C9-4E26-B8EB-DD98AB3BB95E}"/>
    <cellStyle name="Calculation 4" xfId="511" xr:uid="{544FC5BF-5498-4769-967F-78DF827E6124}"/>
    <cellStyle name="Calculation 4 2" xfId="512" xr:uid="{B6580009-DC61-4EB4-BC42-AF0C2FD2989A}"/>
    <cellStyle name="Calculation 4 2 2" xfId="2977" xr:uid="{58563153-EBB1-4BC3-9418-1AF8C97BA719}"/>
    <cellStyle name="Calculation 4 2 3" xfId="2978" xr:uid="{01D85AF3-D473-4A9A-95E1-72C53DEC28B6}"/>
    <cellStyle name="Calculation 4 3" xfId="2979" xr:uid="{909654A4-4387-44EB-8F03-078364AAFD50}"/>
    <cellStyle name="Calculation 4 3 2" xfId="2980" xr:uid="{BFF3B235-2DEF-4EC3-906F-D2853B79D235}"/>
    <cellStyle name="Calculation 4 4" xfId="2981" xr:uid="{7948C290-A0A1-409B-ABCB-8F59D08CF45A}"/>
    <cellStyle name="Calculation 4 4 2" xfId="2982" xr:uid="{0A34DEF0-F210-417E-9373-1F7655D86702}"/>
    <cellStyle name="Calculation 4 5" xfId="2983" xr:uid="{21BFCFFF-D4D8-4A41-B25F-9605062CED08}"/>
    <cellStyle name="Calculation 4 6" xfId="2984" xr:uid="{7C5AF822-5F2A-4F69-B857-E21B70C0088B}"/>
    <cellStyle name="Calculation 4 7" xfId="2985" xr:uid="{DD7C192E-117D-473C-9030-2704D192ADF1}"/>
    <cellStyle name="Calculation 5" xfId="513" xr:uid="{2BE385F6-C94A-4A64-9833-DF42B7CD1694}"/>
    <cellStyle name="Calculation 5 2" xfId="514" xr:uid="{6A4B2FC0-7895-4427-B68F-271649948A85}"/>
    <cellStyle name="Calculation 5 2 2" xfId="2986" xr:uid="{C8F9E533-9DE3-47AA-A038-A8E2CCC9DD8F}"/>
    <cellStyle name="Calculation 5 2 3" xfId="2987" xr:uid="{2ED33CCC-0460-4959-83FD-99FE4C43D07B}"/>
    <cellStyle name="Calculation 5 3" xfId="2988" xr:uid="{A3A73A75-06BD-45AF-809F-11DFA66F1CC7}"/>
    <cellStyle name="Calculation 5 3 2" xfId="2989" xr:uid="{B47FB802-ABD9-434A-BCAA-184FD5FF0C30}"/>
    <cellStyle name="Calculation 5 4" xfId="2990" xr:uid="{97BFFC93-7614-4088-B9B6-C96423141D6A}"/>
    <cellStyle name="Calculation 5 4 2" xfId="2991" xr:uid="{22F4A403-613E-4D57-B8A0-9AC1224C13FC}"/>
    <cellStyle name="Calculation 5 5" xfId="2992" xr:uid="{215463EC-4A72-4AE9-8D74-EED46692533D}"/>
    <cellStyle name="Calculation 5 6" xfId="2993" xr:uid="{BC358D13-1B7D-4A29-AA5C-57AE6B579AF2}"/>
    <cellStyle name="Calculation 5 7" xfId="2994" xr:uid="{B2979C6D-6A63-4303-A751-216EB6170D64}"/>
    <cellStyle name="Calculation 6" xfId="515" xr:uid="{63528EC2-0440-42AA-8301-92751A4C4CE8}"/>
    <cellStyle name="Calculation 6 2" xfId="516" xr:uid="{4D37123D-37F3-4232-98BE-7177EFA6DAC8}"/>
    <cellStyle name="Calculation 6 2 2" xfId="2995" xr:uid="{06B4933F-0D3F-4000-B0B4-71486279A0BE}"/>
    <cellStyle name="Calculation 6 2 3" xfId="2996" xr:uid="{240701B9-0030-44C6-95D3-6A837B0BF4D5}"/>
    <cellStyle name="Calculation 6 3" xfId="2997" xr:uid="{27B0E4CE-20A8-4A5B-9888-047CC36CBD09}"/>
    <cellStyle name="Calculation 6 3 2" xfId="2998" xr:uid="{58B28738-02B3-40F6-A089-0D69D65EC65C}"/>
    <cellStyle name="Calculation 6 4" xfId="2999" xr:uid="{B556F317-25B3-46D8-9BFE-38A83ADBF381}"/>
    <cellStyle name="Calculation 6 4 2" xfId="3000" xr:uid="{69CB7503-7EA5-4DA7-ACEC-3E020A419055}"/>
    <cellStyle name="Calculation 6 5" xfId="3001" xr:uid="{0EC66D71-B540-4FFC-A757-B351FCC9D9B9}"/>
    <cellStyle name="Calculation 6 6" xfId="3002" xr:uid="{76161A59-62E8-4D92-BF35-0B33B6556373}"/>
    <cellStyle name="Calculation 6 7" xfId="3003" xr:uid="{0B868B58-F5B3-486F-A8B9-E42726EE1627}"/>
    <cellStyle name="Calculation 7" xfId="517" xr:uid="{39D00940-90F7-4686-BF6C-5F6D03A56FEE}"/>
    <cellStyle name="Calculation 7 2" xfId="518" xr:uid="{9BAE9ABE-0F61-4523-855D-ABF91E9C9D6C}"/>
    <cellStyle name="Calculation 7 2 2" xfId="3004" xr:uid="{EB260503-FF06-4C8A-B225-864FD64C44E5}"/>
    <cellStyle name="Calculation 7 2 3" xfId="3005" xr:uid="{60C63C5B-43F0-4B44-A76B-EB05BCC6D9A4}"/>
    <cellStyle name="Calculation 7 3" xfId="3006" xr:uid="{F71E06BA-DEBE-424C-B513-762C3AE9B4FE}"/>
    <cellStyle name="Calculation 7 3 2" xfId="3007" xr:uid="{55D7CA75-5F88-4D1A-98A0-335E20FBB9BA}"/>
    <cellStyle name="Calculation 7 4" xfId="3008" xr:uid="{2480E4CB-EB73-43DD-9D00-9A02A4A7F21C}"/>
    <cellStyle name="Calculation 7 4 2" xfId="3009" xr:uid="{835BE53D-D690-4F83-A3E6-22E65A39FAA3}"/>
    <cellStyle name="Calculation 7 5" xfId="3010" xr:uid="{644BAE9E-B3A9-4275-85C3-E088BA2C413C}"/>
    <cellStyle name="Calculation 7 6" xfId="3011" xr:uid="{6A62A81B-2F80-4615-8B8D-290B009D4FA8}"/>
    <cellStyle name="Calculation 7 7" xfId="3012" xr:uid="{DEE0B4AE-749B-4FE9-B184-DCA128DD55F7}"/>
    <cellStyle name="Calculation 8" xfId="519" xr:uid="{3418F34A-2DE9-4442-8138-355A93D79D4E}"/>
    <cellStyle name="Calculation 8 2" xfId="520" xr:uid="{F735696B-70C5-43DC-B894-8334437D2853}"/>
    <cellStyle name="Calculation 8 2 2" xfId="3013" xr:uid="{D0099096-A5B4-403D-A3AA-0254C5E378CC}"/>
    <cellStyle name="Calculation 8 2 3" xfId="3014" xr:uid="{D367599F-91CB-4835-9573-9A8D557355E3}"/>
    <cellStyle name="Calculation 8 3" xfId="3015" xr:uid="{549B9F3A-A754-436C-837A-4910BDBC6F8A}"/>
    <cellStyle name="Calculation 8 3 2" xfId="3016" xr:uid="{72EB36F7-215C-4A80-9C56-626062C7C877}"/>
    <cellStyle name="Calculation 8 4" xfId="3017" xr:uid="{5C04A042-98DD-4477-A6A6-FC643009E69C}"/>
    <cellStyle name="Calculation 8 4 2" xfId="3018" xr:uid="{91980993-5F6B-4A5E-A9A1-054F92F0B449}"/>
    <cellStyle name="Calculation 8 5" xfId="3019" xr:uid="{3E2D9DA1-8D91-4199-8E58-252E67D5658F}"/>
    <cellStyle name="Calculation 8 6" xfId="3020" xr:uid="{621A1D54-44AF-43FB-982D-014D4AB410D8}"/>
    <cellStyle name="Calculation 8 7" xfId="3021" xr:uid="{DAED255D-D4A9-4D85-9E51-FC55CE62C6F5}"/>
    <cellStyle name="Calculation 9" xfId="521" xr:uid="{888FE5EC-FE63-49CF-ABA6-78C821B78A23}"/>
    <cellStyle name="Calculation 9 2" xfId="522" xr:uid="{599B6CFF-4AF5-4D10-AB3F-E0FDFB222B60}"/>
    <cellStyle name="Calculation 9 2 2" xfId="3022" xr:uid="{08FFBDA0-6960-44A4-A7AE-595D99CF89A5}"/>
    <cellStyle name="Calculation 9 2 3" xfId="3023" xr:uid="{23C2CE11-A157-428E-8FFD-95E0FC5F68E9}"/>
    <cellStyle name="Calculation 9 3" xfId="3024" xr:uid="{31E3BBE3-BA43-4502-9C16-437478DD358B}"/>
    <cellStyle name="Calculation 9 3 2" xfId="3025" xr:uid="{ACE51F05-CB57-43B2-B80B-3D6BF5445DC7}"/>
    <cellStyle name="Calculation 9 4" xfId="3026" xr:uid="{F690A4CE-217A-4CAB-8DBA-6E3316688D68}"/>
    <cellStyle name="Calculation 9 4 2" xfId="3027" xr:uid="{3AF3DFF8-F0BB-43EA-A75C-1D7CD49466EB}"/>
    <cellStyle name="Calculation 9 5" xfId="3028" xr:uid="{E148D854-AB86-4361-8E7C-2CD5817F9129}"/>
    <cellStyle name="Calculation 9 6" xfId="3029" xr:uid="{65D8B08A-6BB7-47A8-B903-04A7C2413502}"/>
    <cellStyle name="Calculation 9 7" xfId="3030" xr:uid="{5DD19FF1-CA16-471E-A184-6D42E7487FD4}"/>
    <cellStyle name="CB Assumption" xfId="523" xr:uid="{3ACB60DB-093D-4057-8947-E2172FD6F6B6}"/>
    <cellStyle name="CB Forecast" xfId="524" xr:uid="{F79832A2-60FB-4EC4-8F70-A5D9A7A8D478}"/>
    <cellStyle name="cg times" xfId="525" xr:uid="{FADFBD8D-1B51-4298-BCC0-F32C45284D58}"/>
    <cellStyle name="Check Cell 10" xfId="526" xr:uid="{CA08CA53-09B3-4C65-8E07-55363E0250CF}"/>
    <cellStyle name="Check Cell 11" xfId="527" xr:uid="{47A1C59E-0B65-4619-A2D4-58CADA402BAB}"/>
    <cellStyle name="Check Cell 12" xfId="528" xr:uid="{C8659EF0-A8AA-4FAA-9D67-0ED65D13D7C6}"/>
    <cellStyle name="Check Cell 13" xfId="529" xr:uid="{065D79E2-CA07-409E-88CB-4BD0EF50A37E}"/>
    <cellStyle name="Check Cell 2" xfId="530" xr:uid="{4458A277-DE94-4C7B-9682-FF7385F1BE61}"/>
    <cellStyle name="Check Cell 2 2" xfId="3031" xr:uid="{A6C49F0D-8953-4426-8217-78A2C723D222}"/>
    <cellStyle name="Check Cell 2 3" xfId="3032" xr:uid="{B5344C36-CD49-438E-A297-4D92E99C0CD0}"/>
    <cellStyle name="Check Cell 3" xfId="531" xr:uid="{C025D929-0123-43E2-8221-CCD67E4E1009}"/>
    <cellStyle name="Check Cell 4" xfId="532" xr:uid="{DCA3D415-21A3-4E8A-B1A0-83DE9C536810}"/>
    <cellStyle name="Check Cell 5" xfId="533" xr:uid="{4E7803FC-87F8-4CBF-BC8F-F39EA785B5AE}"/>
    <cellStyle name="Check Cell 6" xfId="534" xr:uid="{54EE2466-A37B-4F5D-A7D8-BC3678063B79}"/>
    <cellStyle name="Check Cell 7" xfId="535" xr:uid="{EF011807-94E1-4CF2-BD5E-512D7B17CC34}"/>
    <cellStyle name="Check Cell 8" xfId="536" xr:uid="{E1AD7F53-1903-4385-B5FB-7F76FB1D7741}"/>
    <cellStyle name="Check Cell 9" xfId="537" xr:uid="{7554983B-16E1-414D-946F-0E010812F0F2}"/>
    <cellStyle name="Comma" xfId="4" xr:uid="{00000000-0005-0000-0000-000000000000}"/>
    <cellStyle name="Comma  - Style1" xfId="538" xr:uid="{6D12758D-F02C-4027-8C89-6FB18B779F74}"/>
    <cellStyle name="Comma  - Style2" xfId="539" xr:uid="{C01EA316-144B-40ED-9B3A-44CA9731986F}"/>
    <cellStyle name="Comma  - Style3" xfId="540" xr:uid="{ED3AC811-2E73-4E51-ADBC-95CD303B6A82}"/>
    <cellStyle name="Comma  - Style4" xfId="541" xr:uid="{1DE4AF29-B1DF-4076-9B28-8DEF1B10D32E}"/>
    <cellStyle name="Comma  - Style5" xfId="542" xr:uid="{8C38407A-6B75-44DB-BBF4-4800018461A7}"/>
    <cellStyle name="Comma  - Style6" xfId="543" xr:uid="{57916156-4B42-4A35-824C-859C84774F43}"/>
    <cellStyle name="Comma  - Style7" xfId="544" xr:uid="{69A385AA-6B7D-4457-BFD1-0CD0BB21377F}"/>
    <cellStyle name="Comma  - Style8" xfId="545" xr:uid="{22BF67CF-FC74-430B-B0F9-CD29967E8F17}"/>
    <cellStyle name="Comma [0]" xfId="5" xr:uid="{00000000-0005-0000-0000-000001000000}"/>
    <cellStyle name="Comma 10" xfId="546" xr:uid="{7BCF6868-B485-4C25-A03B-4F3472D59A15}"/>
    <cellStyle name="Comma 10 10 2" xfId="31" xr:uid="{71A3DE21-8703-4E57-92D8-A08CAE3C6A60}"/>
    <cellStyle name="Comma 10 11" xfId="21" xr:uid="{40FCA087-B33E-439E-A398-B7D0017C4133}"/>
    <cellStyle name="Comma 10 2" xfId="547" xr:uid="{7E906284-6343-4A9C-82A1-A17F457E28DC}"/>
    <cellStyle name="Comma 10 2 2" xfId="3033" xr:uid="{C53590AD-C4C3-4DC3-B8FB-7BC697D2AC76}"/>
    <cellStyle name="Comma 10 2 3" xfId="3034" xr:uid="{25EEA1AF-33C2-481F-9FAA-8820EFD280AC}"/>
    <cellStyle name="Comma 10 2 4" xfId="3035" xr:uid="{0B3EA94A-D2A9-478D-971F-1B7A90BEEC69}"/>
    <cellStyle name="Comma 10 3" xfId="548" xr:uid="{406DEABD-E1D0-4E40-91E0-45AD4176ECCE}"/>
    <cellStyle name="Comma 10 4" xfId="3036" xr:uid="{49B9BE3C-E0C6-440F-B0C8-F576CAD7EB69}"/>
    <cellStyle name="Comma 100" xfId="3037" xr:uid="{9263CA48-1E1C-4BE7-BB77-2367F4F605A9}"/>
    <cellStyle name="Comma 100 2" xfId="3038" xr:uid="{76C5BE61-901A-46B4-9134-38D595678D0A}"/>
    <cellStyle name="Comma 100 2 2" xfId="3039" xr:uid="{07B84A91-2AEB-4FF4-865B-3071AC846082}"/>
    <cellStyle name="Comma 100 2 2 2" xfId="3040" xr:uid="{DD1A58D5-2876-448A-B425-67A45B597D78}"/>
    <cellStyle name="Comma 100 2 2 2 2" xfId="3041" xr:uid="{2C76AF5B-4995-4570-B741-6B202DA473C9}"/>
    <cellStyle name="Comma 100 2 2 3" xfId="3042" xr:uid="{3C2729FF-FBDD-4700-9F54-4FD448A5A969}"/>
    <cellStyle name="Comma 100 2 3" xfId="3043" xr:uid="{52DD347D-55BE-47B2-82D2-460DD174FD07}"/>
    <cellStyle name="Comma 100 2 3 2" xfId="3044" xr:uid="{25D006BF-4799-4363-9EB4-DDB1F3A72C6A}"/>
    <cellStyle name="Comma 100 2 4" xfId="3045" xr:uid="{25DD44A7-ED87-42C9-82F2-829CA1A2C62B}"/>
    <cellStyle name="Comma 100 2 4 2" xfId="3046" xr:uid="{AD1AB80A-62B9-4FB3-A36E-F979864AA073}"/>
    <cellStyle name="Comma 100 2 5" xfId="3047" xr:uid="{743722EE-454F-4287-B0DB-AEBAA017F729}"/>
    <cellStyle name="Comma 100 2 6" xfId="3048" xr:uid="{FEAEA130-FC9D-4352-8377-481A266D0A85}"/>
    <cellStyle name="Comma 100 3" xfId="3049" xr:uid="{7A00E8E5-72B3-41BA-9D91-48F6783274E7}"/>
    <cellStyle name="Comma 100 3 2" xfId="3050" xr:uid="{A0DC643A-99A1-47A8-B90E-3892BDA4D396}"/>
    <cellStyle name="Comma 100 3 2 2" xfId="3051" xr:uid="{A82EDA52-4A1D-4347-90D0-BD0963B13D32}"/>
    <cellStyle name="Comma 100 3 3" xfId="3052" xr:uid="{2B9928BB-FA20-4442-A10C-E0A353D9B72D}"/>
    <cellStyle name="Comma 100 3 4" xfId="3053" xr:uid="{CC42DEDF-A6BD-4DEC-9100-00CEAC2BF853}"/>
    <cellStyle name="Comma 100 4" xfId="3054" xr:uid="{919E5D8C-AD3F-4FB9-A968-C9D51CAEB758}"/>
    <cellStyle name="Comma 100 4 2" xfId="3055" xr:uid="{5E97510F-52B4-4BC5-AE36-3790BAACE1D0}"/>
    <cellStyle name="Comma 100 4 3" xfId="3056" xr:uid="{2F965AB1-903E-4BF9-91CA-FB9B311A33D9}"/>
    <cellStyle name="Comma 100 5" xfId="3057" xr:uid="{40ACD9B0-69BE-446D-B0D4-32CB558A9818}"/>
    <cellStyle name="Comma 100 6" xfId="3058" xr:uid="{BB8129CD-9D43-4B2E-83A9-F1E74FED4CF5}"/>
    <cellStyle name="Comma 101" xfId="3059" xr:uid="{C4BAD294-F22E-42F5-B95A-DAD6ABFB79CE}"/>
    <cellStyle name="Comma 101 2" xfId="3060" xr:uid="{13907DB8-4EE8-4E9A-A640-9C221BCC36C2}"/>
    <cellStyle name="Comma 101 2 2" xfId="3061" xr:uid="{8F9C41D4-27D7-4D1D-AA85-2F286A637D77}"/>
    <cellStyle name="Comma 101 2 2 2" xfId="3062" xr:uid="{1F3BC933-227C-49A1-A63D-2645787B7234}"/>
    <cellStyle name="Comma 101 2 2 2 2" xfId="3063" xr:uid="{D1F29B0B-9E04-41D8-AE78-4692A7827175}"/>
    <cellStyle name="Comma 101 2 2 3" xfId="3064" xr:uid="{6B6BB1C7-DD69-4AA9-BE78-22C1AA11AC88}"/>
    <cellStyle name="Comma 101 2 3" xfId="3065" xr:uid="{F772248A-5A50-49BC-9B11-9EE297CB2A8A}"/>
    <cellStyle name="Comma 101 2 3 2" xfId="3066" xr:uid="{21B25B0F-0073-4902-ADB6-5CE2EDE1B2F5}"/>
    <cellStyle name="Comma 101 2 4" xfId="3067" xr:uid="{7D07D388-0F4E-4C42-B91C-4DA59AED3C96}"/>
    <cellStyle name="Comma 101 2 5" xfId="3068" xr:uid="{1E9B9E77-73A7-40DE-B04A-52C8503B2CA3}"/>
    <cellStyle name="Comma 101 3" xfId="3069" xr:uid="{6F36DBAE-595F-436B-A730-5EB005454A8C}"/>
    <cellStyle name="Comma 101 3 2" xfId="3070" xr:uid="{F78ACBB5-74D0-4742-AD08-99BA1B12ECDF}"/>
    <cellStyle name="Comma 101 3 2 2" xfId="3071" xr:uid="{2FA1B32F-3F27-423D-9A3B-C10C373ED500}"/>
    <cellStyle name="Comma 101 3 3" xfId="3072" xr:uid="{C7FB635B-49D7-486F-AA3B-C0D3AB4F5D69}"/>
    <cellStyle name="Comma 101 3 4" xfId="3073" xr:uid="{EB44CAAF-C5CA-46D7-9A3F-FA2762F899AA}"/>
    <cellStyle name="Comma 101 4" xfId="3074" xr:uid="{C8CAF7D6-0CAA-472B-B489-5F8471A78DD9}"/>
    <cellStyle name="Comma 101 4 2" xfId="3075" xr:uid="{D5EFCC56-D4B2-4DB9-8B34-4EF322809E88}"/>
    <cellStyle name="Comma 101 4 3" xfId="3076" xr:uid="{1C07A672-96D3-44BE-8D54-617E113EC14C}"/>
    <cellStyle name="Comma 101 5" xfId="3077" xr:uid="{EB10EC41-AB33-4F0B-9A69-4FCF0F887CBB}"/>
    <cellStyle name="Comma 101 6" xfId="3078" xr:uid="{D35391C4-3DCE-4E59-9BAA-B98AE0A6EB84}"/>
    <cellStyle name="Comma 102" xfId="3079" xr:uid="{FCF4F103-64A9-408B-9A75-2580D8EF86C3}"/>
    <cellStyle name="Comma 102 2" xfId="3080" xr:uid="{68DE1E7E-1991-4255-9AC3-07DB51F2F652}"/>
    <cellStyle name="Comma 102 2 2" xfId="3081" xr:uid="{2065CCC5-DF18-45FA-A7A5-1D1733FBE59E}"/>
    <cellStyle name="Comma 102 2 2 2" xfId="3082" xr:uid="{DC281EF6-9DEC-41F7-9C3C-C716716D3160}"/>
    <cellStyle name="Comma 102 2 2 2 2" xfId="3083" xr:uid="{D9F6126A-96E2-48C9-9A74-3D1DF9981560}"/>
    <cellStyle name="Comma 102 2 2 3" xfId="3084" xr:uid="{2E55A4E7-D6A2-41DA-83F4-65523CD45295}"/>
    <cellStyle name="Comma 102 2 3" xfId="3085" xr:uid="{5A30D592-71C1-4271-8094-0ACD85C01658}"/>
    <cellStyle name="Comma 102 2 3 2" xfId="3086" xr:uid="{47047588-01BF-4E82-B9C7-3B18DBAC8E3E}"/>
    <cellStyle name="Comma 102 2 4" xfId="3087" xr:uid="{2551287B-EC5C-4E5B-B557-BC66D8E8CAF6}"/>
    <cellStyle name="Comma 102 2 5" xfId="3088" xr:uid="{CC6202F1-4A87-4CEF-94E8-FF26D89015AD}"/>
    <cellStyle name="Comma 102 3" xfId="3089" xr:uid="{FF805DF2-7409-4E93-B1E1-39280E362C2D}"/>
    <cellStyle name="Comma 102 3 2" xfId="3090" xr:uid="{F91AFA41-E2C9-4D08-9D88-9F5C6213F253}"/>
    <cellStyle name="Comma 102 3 2 2" xfId="3091" xr:uid="{751034BE-BD6B-48F6-B3BA-DB2103050395}"/>
    <cellStyle name="Comma 102 3 3" xfId="3092" xr:uid="{E002B98C-6BE8-40ED-8239-6D53A58FA9CB}"/>
    <cellStyle name="Comma 102 3 4" xfId="3093" xr:uid="{833FC1A6-C370-40EF-81A5-913D481ADFE8}"/>
    <cellStyle name="Comma 102 4" xfId="3094" xr:uid="{4A1575FD-76B1-42B3-9936-8933E93F3E2F}"/>
    <cellStyle name="Comma 102 4 2" xfId="3095" xr:uid="{76D7DB66-ECB9-47C2-9C5A-394856D535A6}"/>
    <cellStyle name="Comma 102 5" xfId="3096" xr:uid="{20B3D190-9C0C-4759-A4BD-76D273DD1BCF}"/>
    <cellStyle name="Comma 102 6" xfId="3097" xr:uid="{52D4A318-81B0-41D2-9D00-9D04661FF47D}"/>
    <cellStyle name="Comma 103" xfId="3098" xr:uid="{1F00DE5E-6BED-43DE-8638-729606C4E7ED}"/>
    <cellStyle name="Comma 103 2" xfId="3099" xr:uid="{93CA2D00-54B9-4707-B1E4-BC65A3CB950D}"/>
    <cellStyle name="Comma 103 2 2" xfId="3100" xr:uid="{E36F95AF-CB4A-42B9-B9EC-4D07BBFEB8A2}"/>
    <cellStyle name="Comma 103 2 2 2" xfId="3101" xr:uid="{D06E22DA-41B2-4763-9947-46153C178928}"/>
    <cellStyle name="Comma 103 2 3" xfId="3102" xr:uid="{51C07437-774C-4DB3-AC2D-DA8C9D1DA940}"/>
    <cellStyle name="Comma 103 3" xfId="3103" xr:uid="{4EE89DEF-4BFC-4F13-B195-80978F276D46}"/>
    <cellStyle name="Comma 103 3 2" xfId="3104" xr:uid="{8309B7D7-242E-4C0E-880F-00AC92762A08}"/>
    <cellStyle name="Comma 103 4" xfId="3105" xr:uid="{39748592-55D0-4326-867B-3D3010CF823C}"/>
    <cellStyle name="Comma 103 5" xfId="3106" xr:uid="{4E5C4400-1452-44B5-9764-559DBB3C344F}"/>
    <cellStyle name="Comma 104" xfId="3107" xr:uid="{64D6F093-DB4A-4110-91A7-B019C42BB63B}"/>
    <cellStyle name="Comma 104 2" xfId="3108" xr:uid="{C8262984-467F-4241-BAF5-FAB43F35BDBE}"/>
    <cellStyle name="Comma 104 2 2" xfId="3109" xr:uid="{E6ACA003-4924-48E6-BCE6-C24B9B82BA02}"/>
    <cellStyle name="Comma 104 2 2 2" xfId="3110" xr:uid="{EE202662-D424-4F46-BB6E-4610B9C3E316}"/>
    <cellStyle name="Comma 104 2 3" xfId="3111" xr:uid="{CBB22D44-D21E-4170-8250-1D2A3E2E3E7B}"/>
    <cellStyle name="Comma 104 3" xfId="3112" xr:uid="{2C5DA612-5724-4604-8B56-BD044181F0A5}"/>
    <cellStyle name="Comma 104 3 2" xfId="3113" xr:uid="{7024AF9C-A457-4DF0-8DCE-DCE46094C44D}"/>
    <cellStyle name="Comma 104 4" xfId="3114" xr:uid="{B6A1EA7B-A8A4-49F1-9707-33F91E3AC5AA}"/>
    <cellStyle name="Comma 104 5" xfId="3115" xr:uid="{C83169F3-5F93-4005-9410-4224BC374799}"/>
    <cellStyle name="Comma 105" xfId="3116" xr:uid="{E307FE80-914C-47C6-8904-1066B0EC46C4}"/>
    <cellStyle name="Comma 105 2" xfId="3117" xr:uid="{86EA376E-A9D6-4035-BF9B-73E908655243}"/>
    <cellStyle name="Comma 105 2 2" xfId="3118" xr:uid="{681F7F9D-2FDE-4388-A619-B194C805B798}"/>
    <cellStyle name="Comma 105 2 2 2" xfId="3119" xr:uid="{4E483B34-80BB-4FED-AB27-C71593DCA67E}"/>
    <cellStyle name="Comma 105 2 3" xfId="3120" xr:uid="{63C22A63-AEE4-400C-87D5-4B9D58B1F48F}"/>
    <cellStyle name="Comma 105 3" xfId="3121" xr:uid="{C5E37497-ABD7-47C9-80AC-6F175A2A39C4}"/>
    <cellStyle name="Comma 105 3 2" xfId="3122" xr:uid="{F87E6E9A-AF32-48FD-8492-2B873EE3DDA4}"/>
    <cellStyle name="Comma 105 4" xfId="3123" xr:uid="{EA3F4F20-F979-4DEB-97FD-4E9099EF3305}"/>
    <cellStyle name="Comma 105 4 2" xfId="3124" xr:uid="{D53519DB-5CD4-4B95-8BD3-C6DB16C6329D}"/>
    <cellStyle name="Comma 105 5" xfId="3125" xr:uid="{3EDFEEE9-ACB0-42E8-BA59-D7C1A710188E}"/>
    <cellStyle name="Comma 105 6" xfId="3126" xr:uid="{2C412C98-98A5-488E-88A4-B0735D205250}"/>
    <cellStyle name="Comma 106" xfId="3127" xr:uid="{3E1FBCF5-E8DB-428B-944C-A0709B82D9C9}"/>
    <cellStyle name="Comma 106 2" xfId="3128" xr:uid="{72C106DC-4EA6-43B1-A495-3AB1301A89AD}"/>
    <cellStyle name="Comma 106 2 2" xfId="3129" xr:uid="{7D089FA4-78AE-4DAC-A723-A21199F81964}"/>
    <cellStyle name="Comma 106 2 2 2" xfId="3130" xr:uid="{01F9D8AF-1BB2-44D9-ADDD-C4400C011817}"/>
    <cellStyle name="Comma 106 2 3" xfId="3131" xr:uid="{59DFA780-5A07-48B4-AC31-E054ACB56222}"/>
    <cellStyle name="Comma 106 3" xfId="3132" xr:uid="{56EC5E77-8038-4B5D-A4FE-C61E8E57CA03}"/>
    <cellStyle name="Comma 106 3 2" xfId="3133" xr:uid="{489CCB1E-4880-4E94-828F-2180AF770E14}"/>
    <cellStyle name="Comma 106 4" xfId="3134" xr:uid="{3460FC59-C35C-4545-8047-36226CDE7B69}"/>
    <cellStyle name="Comma 106 4 2" xfId="3135" xr:uid="{8B2FBA55-B951-4660-9189-102EAC9602C3}"/>
    <cellStyle name="Comma 106 5" xfId="3136" xr:uid="{736B0648-5B6A-4995-B896-4C20E110761F}"/>
    <cellStyle name="Comma 106 6" xfId="3137" xr:uid="{26C496E1-A8FF-4372-B8F8-898B3ED91404}"/>
    <cellStyle name="Comma 107" xfId="3138" xr:uid="{563FE151-2D5C-427C-A273-18281C54D925}"/>
    <cellStyle name="Comma 107 2" xfId="3139" xr:uid="{5F4D9D31-2BED-4F5E-B439-156480F4F1E4}"/>
    <cellStyle name="Comma 107 2 2" xfId="3140" xr:uid="{2CB341FA-7292-4F49-8EFC-F6B4CD91FC1A}"/>
    <cellStyle name="Comma 107 2 2 2" xfId="3141" xr:uid="{0FCFFB70-5EDE-44D8-8507-A0A44B6442CD}"/>
    <cellStyle name="Comma 107 2 3" xfId="3142" xr:uid="{A358C19C-2A83-431E-B229-DF89F8EE8C0E}"/>
    <cellStyle name="Comma 107 3" xfId="3143" xr:uid="{7779B4DB-CEA5-4D87-811A-2D1A09DB1708}"/>
    <cellStyle name="Comma 107 3 2" xfId="3144" xr:uid="{45975313-CC9A-40F8-B10C-0473652B17DD}"/>
    <cellStyle name="Comma 107 4" xfId="3145" xr:uid="{BA9FFE58-7D59-4880-8717-4EED7F6CEB9B}"/>
    <cellStyle name="Comma 107 4 2" xfId="3146" xr:uid="{A6E7E6B9-74B0-4FCB-923F-77CD1330452D}"/>
    <cellStyle name="Comma 107 5" xfId="3147" xr:uid="{F668F6B6-6382-4B71-9CC8-79C334FF89D6}"/>
    <cellStyle name="Comma 107 6" xfId="3148" xr:uid="{356135AF-A50C-48DE-BF03-5073940B2DE0}"/>
    <cellStyle name="Comma 108" xfId="3149" xr:uid="{141C7E3F-C2E9-4CC5-905A-208CFF7AE3F7}"/>
    <cellStyle name="Comma 108 2" xfId="3150" xr:uid="{33206ED6-74F8-49FD-A175-761C53A64A56}"/>
    <cellStyle name="Comma 108 2 2" xfId="3151" xr:uid="{807081AA-37EE-4D1C-83EE-4EFC7D2C8FC6}"/>
    <cellStyle name="Comma 108 2 2 2" xfId="3152" xr:uid="{FBBC1514-5D7C-41B7-A03F-D9704153551F}"/>
    <cellStyle name="Comma 108 2 3" xfId="3153" xr:uid="{86D5CC78-202D-4A36-8115-1ABAB62AE66D}"/>
    <cellStyle name="Comma 108 3" xfId="3154" xr:uid="{6FB2CAE6-CA56-48AB-A687-0D449D0076B0}"/>
    <cellStyle name="Comma 108 3 2" xfId="3155" xr:uid="{1C5AC271-74AF-47D3-838C-3D9FEB5DF99D}"/>
    <cellStyle name="Comma 108 4" xfId="3156" xr:uid="{205E0E86-5DD8-4A53-B34B-BE221A950D22}"/>
    <cellStyle name="Comma 108 4 2" xfId="3157" xr:uid="{30EA3271-93EF-46B9-8786-A36C1224A48A}"/>
    <cellStyle name="Comma 108 5" xfId="3158" xr:uid="{F8F8C94E-7AA7-47CA-801B-769DE93550BF}"/>
    <cellStyle name="Comma 108 6" xfId="3159" xr:uid="{014CD366-93AF-4F43-AEF4-22C988EF349D}"/>
    <cellStyle name="Comma 109" xfId="3160" xr:uid="{14E4DA08-E892-4771-91AF-06A004240AC8}"/>
    <cellStyle name="Comma 109 2" xfId="3161" xr:uid="{3EE45A50-D7B8-4659-BAB4-9AE7F5A31E1F}"/>
    <cellStyle name="Comma 109 2 2" xfId="3162" xr:uid="{5271B13C-27A1-4FED-834E-FFEBFA038776}"/>
    <cellStyle name="Comma 109 2 2 2" xfId="3163" xr:uid="{49272324-C413-4F7C-8AF2-38816ACA1413}"/>
    <cellStyle name="Comma 109 2 3" xfId="3164" xr:uid="{977DE783-82F4-4029-9B48-C17F8D5B6FCF}"/>
    <cellStyle name="Comma 109 3" xfId="3165" xr:uid="{565BB2A0-71F3-42DA-BBC3-01BA5E2FAED1}"/>
    <cellStyle name="Comma 109 3 2" xfId="3166" xr:uid="{19B5EAE3-BAD7-46FD-BDB1-8CB1ECC4F5F2}"/>
    <cellStyle name="Comma 109 4" xfId="3167" xr:uid="{5F51DEEC-7F6D-4163-9CE7-5EC2D50F0CF6}"/>
    <cellStyle name="Comma 109 4 2" xfId="3168" xr:uid="{DD050251-D58B-4DAF-982A-205D5DE3D276}"/>
    <cellStyle name="Comma 109 5" xfId="3169" xr:uid="{B6A23D5C-A4ED-4A29-A186-BEAFB9B5ED73}"/>
    <cellStyle name="Comma 109 6" xfId="3170" xr:uid="{1E5E082F-3CE1-4B3A-A910-BF9D1A4A012A}"/>
    <cellStyle name="Comma 11" xfId="549" xr:uid="{A80C43D4-6F84-457A-8E40-9C5DBED8FBF4}"/>
    <cellStyle name="Comma 11 2" xfId="550" xr:uid="{3E8C287C-9FE3-4C6E-9FEF-AA58F8449834}"/>
    <cellStyle name="Comma 11 3" xfId="38" xr:uid="{48961340-5632-484B-831B-3835ECD826BA}"/>
    <cellStyle name="Comma 11 5" xfId="26" xr:uid="{EEB66B51-9AE9-4EE4-8A90-B2C319E26AE9}"/>
    <cellStyle name="Comma 11 5 2" xfId="34" xr:uid="{924785EC-63DA-42A4-97C1-814C0A8853A2}"/>
    <cellStyle name="Comma 11 5 2 2" xfId="47274" xr:uid="{9FFF7631-1D00-499F-ACC9-94099333E6B8}"/>
    <cellStyle name="Comma 110" xfId="3171" xr:uid="{17971D0F-6CA1-42A7-AE67-318706F96D6E}"/>
    <cellStyle name="Comma 111" xfId="3172" xr:uid="{20D9B46A-B206-4B37-B2D1-CD31F0AAE9BB}"/>
    <cellStyle name="Comma 111 2" xfId="3173" xr:uid="{FCE47D19-4736-43B9-9589-C4C2388196A1}"/>
    <cellStyle name="Comma 111 2 2" xfId="3174" xr:uid="{B4BFC8BC-6DCF-400F-AD98-331EC72DD027}"/>
    <cellStyle name="Comma 111 3" xfId="3175" xr:uid="{E59E99A8-6313-496E-B1E3-71699496E30D}"/>
    <cellStyle name="Comma 111 4" xfId="3176" xr:uid="{A194FB87-6402-4DF4-A58E-4513DF518A1F}"/>
    <cellStyle name="Comma 112" xfId="3177" xr:uid="{383DF966-3D3C-4D62-AA7B-1F997E5BFCAD}"/>
    <cellStyle name="Comma 112 2" xfId="3178" xr:uid="{A9EEFB90-7C76-4709-BF7B-3BC1FD9965CA}"/>
    <cellStyle name="Comma 112 2 2" xfId="3179" xr:uid="{BE37D93D-1768-462D-8201-D9B1EE7FB37F}"/>
    <cellStyle name="Comma 112 3" xfId="3180" xr:uid="{30A295EE-AABF-4208-AC3C-52A2C05A30A8}"/>
    <cellStyle name="Comma 112 4" xfId="3181" xr:uid="{57E5C0FF-E521-453C-9EB9-D56F24162147}"/>
    <cellStyle name="Comma 113" xfId="3182" xr:uid="{78A74068-1323-41A1-89CE-85A242BE0700}"/>
    <cellStyle name="Comma 113 2" xfId="3183" xr:uid="{3762A7F8-6AA0-458C-A8FF-125AE1D56937}"/>
    <cellStyle name="Comma 113 2 2" xfId="3184" xr:uid="{461E190B-024C-4684-A049-9856815B4888}"/>
    <cellStyle name="Comma 113 3" xfId="3185" xr:uid="{730D816C-F937-4415-A939-237415118138}"/>
    <cellStyle name="Comma 114" xfId="3186" xr:uid="{016F6C01-253F-475A-A1AE-2F24BF21E61E}"/>
    <cellStyle name="Comma 114 2" xfId="3187" xr:uid="{C690C7AE-ACB7-4EB3-82E5-D91F5140DCF8}"/>
    <cellStyle name="Comma 114 2 2" xfId="3188" xr:uid="{1B68559B-20BA-4BCC-94AF-7558AB552F9A}"/>
    <cellStyle name="Comma 114 3" xfId="3189" xr:uid="{58B6387A-C963-4B63-8274-282E77284499}"/>
    <cellStyle name="Comma 115" xfId="3190" xr:uid="{C0F1B07F-FA5D-4602-96D7-4FB099CC12A0}"/>
    <cellStyle name="Comma 115 2" xfId="3191" xr:uid="{A9292BE6-2CE8-4E92-8992-669B651AF74F}"/>
    <cellStyle name="Comma 115 2 2" xfId="3192" xr:uid="{BD5AD4E2-A985-4FBF-8B8B-A2757EBF5BCF}"/>
    <cellStyle name="Comma 115 3" xfId="3193" xr:uid="{E93351AC-BFB5-40D2-828A-CE44D2BDA6CD}"/>
    <cellStyle name="Comma 116" xfId="3194" xr:uid="{FE0D75D7-5EC7-451F-92CF-8B972623EA3C}"/>
    <cellStyle name="Comma 116 2" xfId="3195" xr:uid="{85926194-6C62-4BC3-8CBC-AE4CBC555C01}"/>
    <cellStyle name="Comma 116 2 2" xfId="3196" xr:uid="{79482A79-4991-4898-AC5D-689A2A6C6BF5}"/>
    <cellStyle name="Comma 116 3" xfId="3197" xr:uid="{74CA6303-D33D-4D11-9C39-ECB8D9534C17}"/>
    <cellStyle name="Comma 117" xfId="3198" xr:uid="{8D5A29E2-32BB-4101-93A8-D30A4E07E229}"/>
    <cellStyle name="Comma 117 2" xfId="3199" xr:uid="{9D1D9AD6-07FB-4683-B70C-0F5559A937A8}"/>
    <cellStyle name="Comma 117 2 2" xfId="3200" xr:uid="{EAA3C381-6309-42BB-B864-83D29AACDB95}"/>
    <cellStyle name="Comma 117 3" xfId="3201" xr:uid="{BF10F442-0DF9-4897-94E8-378F77BA0F65}"/>
    <cellStyle name="Comma 118" xfId="3202" xr:uid="{7165248B-F188-4D30-883E-F8E06FA6567B}"/>
    <cellStyle name="Comma 118 2" xfId="3203" xr:uid="{6E02763B-6AD6-4A4B-8C22-5430B6EDAF7C}"/>
    <cellStyle name="Comma 118 2 2" xfId="3204" xr:uid="{0ADF7380-85E3-42AF-BE8E-E1A3B5CA4403}"/>
    <cellStyle name="Comma 118 3" xfId="3205" xr:uid="{CC8FECDB-3738-4222-AAB0-44AC843A8E96}"/>
    <cellStyle name="Comma 119" xfId="3206" xr:uid="{6E163410-5532-4458-BCD7-3AAE58B7DFAD}"/>
    <cellStyle name="Comma 119 2" xfId="3207" xr:uid="{E47CED14-D4E5-4CF1-AEA2-A4710A9E82DE}"/>
    <cellStyle name="Comma 119 2 2" xfId="3208" xr:uid="{E0A04610-7106-4A6B-A6C8-621ECC964BE0}"/>
    <cellStyle name="Comma 119 3" xfId="3209" xr:uid="{938186F9-51D7-40B3-AA2D-FA80A19C40FC}"/>
    <cellStyle name="Comma 12" xfId="551" xr:uid="{0D4BB52E-45D0-4B99-ADE2-0F27BA9388DF}"/>
    <cellStyle name="Comma 12 2" xfId="3210" xr:uid="{54F3A6FE-2650-4958-B234-49B8F268125D}"/>
    <cellStyle name="Comma 12 3" xfId="3211" xr:uid="{370EF99A-881B-4850-BC09-EFF15B43604C}"/>
    <cellStyle name="Comma 12 4" xfId="3212" xr:uid="{2029D02F-96A4-421F-B074-4F72DBD20E31}"/>
    <cellStyle name="Comma 120" xfId="3213" xr:uid="{04C88049-1972-430C-A5B8-522374047A83}"/>
    <cellStyle name="Comma 120 2" xfId="3214" xr:uid="{63446EC0-6A64-40C1-A60B-E648B4EDA495}"/>
    <cellStyle name="Comma 120 2 2" xfId="3215" xr:uid="{B007BF2C-CB83-4523-89F7-B08D4039E7C9}"/>
    <cellStyle name="Comma 120 3" xfId="3216" xr:uid="{F28A1764-C0D1-4B82-81C5-E89111909BFC}"/>
    <cellStyle name="Comma 121" xfId="3217" xr:uid="{3343A3AF-EC64-4F76-A3D7-9BD989B79B0D}"/>
    <cellStyle name="Comma 121 2" xfId="3218" xr:uid="{A94F1C51-76E6-42FB-A725-11B3AFD7C3B8}"/>
    <cellStyle name="Comma 121 2 2" xfId="3219" xr:uid="{5D2089A9-D017-4213-99D0-4AC3A06A4290}"/>
    <cellStyle name="Comma 121 3" xfId="3220" xr:uid="{75540D86-A601-4C01-A1EB-89A6B5DDDE41}"/>
    <cellStyle name="Comma 122" xfId="3221" xr:uid="{3F9691C0-D4E5-4CD2-935B-3E5608948089}"/>
    <cellStyle name="Comma 122 2" xfId="3222" xr:uid="{D0B27C27-398D-4B12-8141-845693A8AF25}"/>
    <cellStyle name="Comma 122 2 2" xfId="3223" xr:uid="{5E978D55-579D-4CAF-98F6-D27FB079E480}"/>
    <cellStyle name="Comma 122 3" xfId="3224" xr:uid="{BE722EDC-3727-4970-8C4F-15A9939524BD}"/>
    <cellStyle name="Comma 123" xfId="3225" xr:uid="{B5F5B6FB-DFBB-4638-8EE0-BF36FED6EAC6}"/>
    <cellStyle name="Comma 123 2" xfId="3226" xr:uid="{6C13C2CD-95A1-4F53-8333-5B7239D448F0}"/>
    <cellStyle name="Comma 123 2 2" xfId="3227" xr:uid="{9197DC00-C47D-4EB3-9041-2FB8DA7544BF}"/>
    <cellStyle name="Comma 123 3" xfId="3228" xr:uid="{4777834B-7C09-4EAD-9945-419A99588EF8}"/>
    <cellStyle name="Comma 124" xfId="3229" xr:uid="{A1AE712A-1026-4A6E-9844-68C9CAF2DD6A}"/>
    <cellStyle name="Comma 124 2" xfId="3230" xr:uid="{1F8A1FD0-96B3-4592-9FFE-37A9D1230644}"/>
    <cellStyle name="Comma 125" xfId="3231" xr:uid="{CFCDFD42-C439-4F47-90E9-8D8D5D0FEDF7}"/>
    <cellStyle name="Comma 125 2" xfId="3232" xr:uid="{0A8D687A-39B7-4F01-B404-AC4C6CFC39BE}"/>
    <cellStyle name="Comma 126" xfId="3233" xr:uid="{1B9AEED8-A27E-4221-B2C6-83159FB128F5}"/>
    <cellStyle name="Comma 126 2" xfId="3234" xr:uid="{C27519DC-B4B2-48FE-B40C-8483799FAA12}"/>
    <cellStyle name="Comma 127" xfId="3235" xr:uid="{1B9A7CFD-0CCE-4646-B57B-727F1B5E8890}"/>
    <cellStyle name="Comma 127 2" xfId="3236" xr:uid="{996862FB-3AED-47A5-97F3-961357F3D338}"/>
    <cellStyle name="Comma 128" xfId="3237" xr:uid="{C6B58C26-5D13-405C-9D85-E614B414B82C}"/>
    <cellStyle name="Comma 128 2" xfId="3238" xr:uid="{E9A16109-3C14-465D-9935-E7EF9CA5F602}"/>
    <cellStyle name="Comma 129" xfId="3239" xr:uid="{635210C6-51BE-4978-BCEE-B20C437B526C}"/>
    <cellStyle name="Comma 129 2" xfId="3240" xr:uid="{9CA7CD1B-F470-45CC-A290-B94EEF40E9ED}"/>
    <cellStyle name="Comma 129 2 2" xfId="3241" xr:uid="{45EAC713-8F02-49F3-AD9F-2108C2F6D223}"/>
    <cellStyle name="Comma 129 3" xfId="3242" xr:uid="{042FEF85-CB6E-478A-BC7A-B92C55FB411F}"/>
    <cellStyle name="Comma 13" xfId="552" xr:uid="{E938EE6A-6C29-4CAE-B350-678C46286A35}"/>
    <cellStyle name="Comma 13 10" xfId="3243" xr:uid="{CC862D3C-0F1F-4855-A114-B393C281FF33}"/>
    <cellStyle name="Comma 13 10 2" xfId="3244" xr:uid="{E12F9351-F0E5-4DB5-8072-C2474ED6F9A8}"/>
    <cellStyle name="Comma 13 10 2 2" xfId="3245" xr:uid="{071D8847-0B56-4F34-A887-75A7BF1F9AEF}"/>
    <cellStyle name="Comma 13 10 3" xfId="3246" xr:uid="{67E1E7BD-5E75-4419-9FEC-2E650269E08C}"/>
    <cellStyle name="Comma 13 10 4" xfId="3247" xr:uid="{B83EE363-1AD4-40DF-BE49-97EF10A25F15}"/>
    <cellStyle name="Comma 13 11" xfId="3248" xr:uid="{A35090DE-B476-42C1-9E31-8EDCF1F2D180}"/>
    <cellStyle name="Comma 13 11 2" xfId="3249" xr:uid="{B4C1AF6C-EE3C-4F96-8FEB-2FB9ACF61CDA}"/>
    <cellStyle name="Comma 13 12" xfId="3250" xr:uid="{A51CEFF8-87DB-46EF-93AC-FBC2CA435B4E}"/>
    <cellStyle name="Comma 13 13" xfId="3251" xr:uid="{8E3B51D5-DC74-4FDD-A410-A3AE9CDDE965}"/>
    <cellStyle name="Comma 13 13 2" xfId="3252" xr:uid="{DA9F4033-1980-4525-8930-3DE641FBAA2B}"/>
    <cellStyle name="Comma 13 14" xfId="3253" xr:uid="{485C04D4-EA52-4200-98F4-DDAA08206B31}"/>
    <cellStyle name="Comma 13 2" xfId="3254" xr:uid="{A831A1BC-9862-41CA-B081-EB7610EA98ED}"/>
    <cellStyle name="Comma 13 2 10" xfId="3255" xr:uid="{923F28F5-2C0F-47DF-88DD-EB01C88D27BB}"/>
    <cellStyle name="Comma 13 2 10 2" xfId="3256" xr:uid="{EA299313-A12C-4221-846C-3ADB9A2F7063}"/>
    <cellStyle name="Comma 13 2 11" xfId="3257" xr:uid="{E2C0FFD3-8CDC-4838-BF3F-B0F91EEC67C0}"/>
    <cellStyle name="Comma 13 2 2" xfId="3258" xr:uid="{40AAC80B-E65B-4780-9FB4-5C4FD056A001}"/>
    <cellStyle name="Comma 13 2 2 10" xfId="3259" xr:uid="{FEA6E835-25E9-473C-80F4-1DB18808EF98}"/>
    <cellStyle name="Comma 13 2 2 2" xfId="3260" xr:uid="{7AFB7BDF-9D8F-4C32-B609-7AB2E92C0805}"/>
    <cellStyle name="Comma 13 2 2 2 2" xfId="3261" xr:uid="{01D4852F-19B4-448C-8DEB-8F2F70515616}"/>
    <cellStyle name="Comma 13 2 2 2 2 2" xfId="3262" xr:uid="{DFA6AFCC-8346-4A13-A63F-3EEE31848C85}"/>
    <cellStyle name="Comma 13 2 2 2 2 2 2" xfId="3263" xr:uid="{CFAF8DFE-1D41-49A4-AD4D-C52AD6ABCE47}"/>
    <cellStyle name="Comma 13 2 2 2 2 2 2 2" xfId="3264" xr:uid="{6F22AB04-89B6-45F7-9605-3BBD533227E3}"/>
    <cellStyle name="Comma 13 2 2 2 2 2 2 2 2" xfId="3265" xr:uid="{C028BD0B-075C-4387-836B-AB767ACA533B}"/>
    <cellStyle name="Comma 13 2 2 2 2 2 2 3" xfId="3266" xr:uid="{D1D58835-72A8-4704-A06C-05735491144B}"/>
    <cellStyle name="Comma 13 2 2 2 2 2 3" xfId="3267" xr:uid="{69A49846-362D-4E02-A251-C78430FE6778}"/>
    <cellStyle name="Comma 13 2 2 2 2 2 3 2" xfId="3268" xr:uid="{3FD0923C-4BC4-4075-BD8F-A46F738AD46B}"/>
    <cellStyle name="Comma 13 2 2 2 2 2 4" xfId="3269" xr:uid="{6F9B1BAC-719A-457D-836A-F8960DB6F56C}"/>
    <cellStyle name="Comma 13 2 2 2 2 2 5" xfId="3270" xr:uid="{7B258B56-FD14-444E-9994-CE6536C29E41}"/>
    <cellStyle name="Comma 13 2 2 2 2 3" xfId="3271" xr:uid="{721142A9-AF3F-451C-B2B6-6C93E125A8E7}"/>
    <cellStyle name="Comma 13 2 2 2 2 3 2" xfId="3272" xr:uid="{09F06D5B-32E3-4762-9860-AA43BFDE52FC}"/>
    <cellStyle name="Comma 13 2 2 2 2 3 2 2" xfId="3273" xr:uid="{16E89C0F-F673-4260-A331-385B4E5325EC}"/>
    <cellStyle name="Comma 13 2 2 2 2 3 3" xfId="3274" xr:uid="{A2582B16-E096-40ED-AA68-F156C220877F}"/>
    <cellStyle name="Comma 13 2 2 2 2 4" xfId="3275" xr:uid="{91EE9ECE-6066-4757-8A76-182F191C299A}"/>
    <cellStyle name="Comma 13 2 2 2 2 4 2" xfId="3276" xr:uid="{2304A13F-AC17-47B2-A7C4-0E1E90D43C4D}"/>
    <cellStyle name="Comma 13 2 2 2 2 5" xfId="3277" xr:uid="{812AC16A-CCED-43BA-867A-E14EABED52A6}"/>
    <cellStyle name="Comma 13 2 2 2 2 6" xfId="3278" xr:uid="{55E79BE9-D11F-4AC7-8028-71040F6C7448}"/>
    <cellStyle name="Comma 13 2 2 2 3" xfId="3279" xr:uid="{656DD82C-70D6-4799-90B7-DDA58E7DBFEC}"/>
    <cellStyle name="Comma 13 2 2 2 3 2" xfId="3280" xr:uid="{EEA98215-C8CB-4906-BF82-FFE4D729EC37}"/>
    <cellStyle name="Comma 13 2 2 2 3 2 2" xfId="3281" xr:uid="{F5BB0F0A-251E-49DA-A8AE-009C31E6E486}"/>
    <cellStyle name="Comma 13 2 2 2 3 2 2 2" xfId="3282" xr:uid="{EE768179-A9D3-46E1-9292-A09FC497C112}"/>
    <cellStyle name="Comma 13 2 2 2 3 2 3" xfId="3283" xr:uid="{155AA0C4-7973-44F4-8DF2-3D47633214B5}"/>
    <cellStyle name="Comma 13 2 2 2 3 3" xfId="3284" xr:uid="{1DAE61DB-CA38-402B-A87A-229F962470A3}"/>
    <cellStyle name="Comma 13 2 2 2 3 3 2" xfId="3285" xr:uid="{4053400E-54E1-49CF-90F9-6328E967E9CE}"/>
    <cellStyle name="Comma 13 2 2 2 3 4" xfId="3286" xr:uid="{12C6668E-D5BC-4151-A10B-97AD3C89E410}"/>
    <cellStyle name="Comma 13 2 2 2 3 5" xfId="3287" xr:uid="{D858415A-7F33-4B5A-8383-7FDA1022E0ED}"/>
    <cellStyle name="Comma 13 2 2 2 4" xfId="3288" xr:uid="{C2914AEB-F102-429C-B4B9-D3BBFB47D7B1}"/>
    <cellStyle name="Comma 13 2 2 2 4 2" xfId="3289" xr:uid="{B427ACE4-2C02-4653-915C-8C07366CB723}"/>
    <cellStyle name="Comma 13 2 2 2 4 2 2" xfId="3290" xr:uid="{97F056D5-B89C-4CE3-9A23-86F44CF3B9EF}"/>
    <cellStyle name="Comma 13 2 2 2 4 3" xfId="3291" xr:uid="{32607CFE-3A73-48DD-9899-936A3A692190}"/>
    <cellStyle name="Comma 13 2 2 2 4 4" xfId="3292" xr:uid="{7EC74333-DF3B-4C8B-95FE-B4C16EBE08D7}"/>
    <cellStyle name="Comma 13 2 2 2 5" xfId="3293" xr:uid="{817D8166-66F0-41DC-844D-A1E6F383EE53}"/>
    <cellStyle name="Comma 13 2 2 2 5 2" xfId="3294" xr:uid="{2AE1E977-AB14-4708-A790-1B07E8124DE3}"/>
    <cellStyle name="Comma 13 2 2 2 6" xfId="3295" xr:uid="{35F85646-3E7F-48F2-AA0A-4340449623AA}"/>
    <cellStyle name="Comma 13 2 2 2 6 2" xfId="3296" xr:uid="{F51E9795-F60C-4141-923D-5D6414E84856}"/>
    <cellStyle name="Comma 13 2 2 2 7" xfId="3297" xr:uid="{34E6CB92-596E-4FA2-B5AD-E84674E5C21B}"/>
    <cellStyle name="Comma 13 2 2 3" xfId="3298" xr:uid="{8CA07F39-D108-4D0F-91BC-43D380BDE8FF}"/>
    <cellStyle name="Comma 13 2 2 3 2" xfId="3299" xr:uid="{66D312E1-2D6D-4E78-9C8D-2CF877B5629C}"/>
    <cellStyle name="Comma 13 2 2 3 2 2" xfId="3300" xr:uid="{F1D1D033-6FAB-4BE9-B5A2-9D9C0F044EA2}"/>
    <cellStyle name="Comma 13 2 2 3 2 2 2" xfId="3301" xr:uid="{AEB1E9B3-1030-4804-9786-12177B4CE2DF}"/>
    <cellStyle name="Comma 13 2 2 3 2 2 2 2" xfId="3302" xr:uid="{40D581E3-6D7C-4555-B611-D2CAD5EB7158}"/>
    <cellStyle name="Comma 13 2 2 3 2 2 2 2 2" xfId="3303" xr:uid="{7D4C29AF-3474-405A-AB3A-5C73676423EA}"/>
    <cellStyle name="Comma 13 2 2 3 2 2 2 3" xfId="3304" xr:uid="{64CB7C57-33E6-4AEF-9A98-02D38D147ECC}"/>
    <cellStyle name="Comma 13 2 2 3 2 2 3" xfId="3305" xr:uid="{7E893387-2DEB-47DD-BE38-AC51F97F21BF}"/>
    <cellStyle name="Comma 13 2 2 3 2 2 3 2" xfId="3306" xr:uid="{8E2DAAF3-5BC7-4579-910E-D4D2812E3D12}"/>
    <cellStyle name="Comma 13 2 2 3 2 2 4" xfId="3307" xr:uid="{549F2C2A-B50B-4725-AF95-C8503F5E160B}"/>
    <cellStyle name="Comma 13 2 2 3 2 2 5" xfId="3308" xr:uid="{2B3131BC-8E5A-4C38-875C-1AC4BE60AEDE}"/>
    <cellStyle name="Comma 13 2 2 3 2 3" xfId="3309" xr:uid="{09AE7C64-F1E7-4628-BB77-BB2014939D05}"/>
    <cellStyle name="Comma 13 2 2 3 2 3 2" xfId="3310" xr:uid="{9BA30721-F03C-443C-958C-8D10213E46FD}"/>
    <cellStyle name="Comma 13 2 2 3 2 3 2 2" xfId="3311" xr:uid="{3ACC7814-4E46-4235-AC02-F5A79183FDFA}"/>
    <cellStyle name="Comma 13 2 2 3 2 3 3" xfId="3312" xr:uid="{4BDFE1B9-CE1B-488A-A3F4-55CEF4C03300}"/>
    <cellStyle name="Comma 13 2 2 3 2 4" xfId="3313" xr:uid="{8DCB17E3-0093-4B39-8009-07688CE23001}"/>
    <cellStyle name="Comma 13 2 2 3 2 4 2" xfId="3314" xr:uid="{FCF9105F-A753-4D3C-85F9-B9837890F8AF}"/>
    <cellStyle name="Comma 13 2 2 3 2 5" xfId="3315" xr:uid="{F30B8FDD-DFBF-4B93-A670-2943CDD59BC6}"/>
    <cellStyle name="Comma 13 2 2 3 2 6" xfId="3316" xr:uid="{D33CC10C-6D9E-4EFA-BC53-2490194DA88B}"/>
    <cellStyle name="Comma 13 2 2 3 3" xfId="3317" xr:uid="{4659B767-3C1A-4F50-AA2C-FAAA395822A2}"/>
    <cellStyle name="Comma 13 2 2 3 3 2" xfId="3318" xr:uid="{2C5C34BB-DFD4-49E0-939F-1B1799E9490B}"/>
    <cellStyle name="Comma 13 2 2 3 3 2 2" xfId="3319" xr:uid="{600F5AC1-61FB-4DF7-9461-268117DF80D4}"/>
    <cellStyle name="Comma 13 2 2 3 3 2 2 2" xfId="3320" xr:uid="{6DF61540-D6B7-4596-8376-09B9F8F4E029}"/>
    <cellStyle name="Comma 13 2 2 3 3 2 3" xfId="3321" xr:uid="{93BFF09C-42F5-45F1-A695-9E95CA277172}"/>
    <cellStyle name="Comma 13 2 2 3 3 3" xfId="3322" xr:uid="{949CD887-70B1-4AA3-88A8-85066198FEDA}"/>
    <cellStyle name="Comma 13 2 2 3 3 3 2" xfId="3323" xr:uid="{E2E763D5-23DB-4C48-969B-79E8F5BD1F19}"/>
    <cellStyle name="Comma 13 2 2 3 3 4" xfId="3324" xr:uid="{2A099D44-7A30-4689-9A9A-276103AE5EA3}"/>
    <cellStyle name="Comma 13 2 2 3 3 5" xfId="3325" xr:uid="{F68134E1-9CCA-493B-8612-A21CF9A0C13C}"/>
    <cellStyle name="Comma 13 2 2 3 4" xfId="3326" xr:uid="{57184E8D-B832-479B-AE29-318D8F12C4AB}"/>
    <cellStyle name="Comma 13 2 2 3 4 2" xfId="3327" xr:uid="{AAC0C994-69C9-4B2E-AF14-CD75676BB83F}"/>
    <cellStyle name="Comma 13 2 2 3 4 2 2" xfId="3328" xr:uid="{15C77F3E-70E7-45E0-A918-430618E6520E}"/>
    <cellStyle name="Comma 13 2 2 3 4 3" xfId="3329" xr:uid="{53675ABE-3A32-4E51-8E5E-5E402382A9BD}"/>
    <cellStyle name="Comma 13 2 2 3 4 4" xfId="3330" xr:uid="{0AD6F6FA-FB3A-4E1A-8C27-70E366964EEF}"/>
    <cellStyle name="Comma 13 2 2 3 5" xfId="3331" xr:uid="{17E6F56C-1443-42A5-9A42-E05AEEB02DAC}"/>
    <cellStyle name="Comma 13 2 2 3 5 2" xfId="3332" xr:uid="{7244867C-2CC9-4981-8B01-B539A670CF03}"/>
    <cellStyle name="Comma 13 2 2 3 6" xfId="3333" xr:uid="{A7D96EEC-BBFB-4D86-A093-83FA1152AAF6}"/>
    <cellStyle name="Comma 13 2 2 3 6 2" xfId="3334" xr:uid="{833FD669-DBDF-43BE-A318-89C6CDC78263}"/>
    <cellStyle name="Comma 13 2 2 3 7" xfId="3335" xr:uid="{D3EA9D08-FCD4-48A6-8257-E2668012C086}"/>
    <cellStyle name="Comma 13 2 2 4" xfId="3336" xr:uid="{F086174C-831B-43AE-823E-D869772A9044}"/>
    <cellStyle name="Comma 13 2 2 4 2" xfId="3337" xr:uid="{0CF7E23C-8A5B-4C49-A8C8-B8382EB5B046}"/>
    <cellStyle name="Comma 13 2 2 4 2 2" xfId="3338" xr:uid="{1663112B-6082-4F63-90A0-076584B9E494}"/>
    <cellStyle name="Comma 13 2 2 4 2 2 2" xfId="3339" xr:uid="{572B0781-8839-41A9-AA83-31037CD8FC47}"/>
    <cellStyle name="Comma 13 2 2 4 2 2 2 2" xfId="3340" xr:uid="{40DCB306-AA67-409A-989F-FA6A195FE450}"/>
    <cellStyle name="Comma 13 2 2 4 2 2 3" xfId="3341" xr:uid="{D385AE31-5B60-4D10-9DF7-5D2DBB8D544A}"/>
    <cellStyle name="Comma 13 2 2 4 2 3" xfId="3342" xr:uid="{189FDDB2-9D52-4101-8F06-4472A7401055}"/>
    <cellStyle name="Comma 13 2 2 4 2 3 2" xfId="3343" xr:uid="{37BB58F2-C4F9-4A3D-BDE6-2AAD9CA21EF5}"/>
    <cellStyle name="Comma 13 2 2 4 2 4" xfId="3344" xr:uid="{ED4AD502-E155-425D-A123-36225F85DFA4}"/>
    <cellStyle name="Comma 13 2 2 4 2 5" xfId="3345" xr:uid="{B7F0BC81-7ADD-432B-984B-0229CA02EBF7}"/>
    <cellStyle name="Comma 13 2 2 4 3" xfId="3346" xr:uid="{055E5A4D-4851-4C17-9E0D-4D5A65AA9A82}"/>
    <cellStyle name="Comma 13 2 2 4 3 2" xfId="3347" xr:uid="{BA64D858-B6C6-4075-AADE-08622835CF3F}"/>
    <cellStyle name="Comma 13 2 2 4 3 2 2" xfId="3348" xr:uid="{83F0E12D-6467-46B2-9A6C-F3CA33757894}"/>
    <cellStyle name="Comma 13 2 2 4 3 3" xfId="3349" xr:uid="{D52AE038-AFB3-41EB-A300-8F61D7BB990B}"/>
    <cellStyle name="Comma 13 2 2 4 4" xfId="3350" xr:uid="{9D86D7B2-5804-47EC-88B1-1F7B611E6749}"/>
    <cellStyle name="Comma 13 2 2 4 4 2" xfId="3351" xr:uid="{A8841579-8C23-4119-B1FA-28B2D1A06252}"/>
    <cellStyle name="Comma 13 2 2 4 5" xfId="3352" xr:uid="{52BF2398-F08E-45D2-BC4E-F4C0C65572E7}"/>
    <cellStyle name="Comma 13 2 2 4 6" xfId="3353" xr:uid="{694A078F-7706-4F7B-BB06-F14A968276A4}"/>
    <cellStyle name="Comma 13 2 2 5" xfId="3354" xr:uid="{FD06E229-092A-4A7E-9B21-00FDA116F699}"/>
    <cellStyle name="Comma 13 2 2 5 2" xfId="3355" xr:uid="{DBA159A4-987C-4F5E-8C68-CDF6BF498047}"/>
    <cellStyle name="Comma 13 2 2 5 2 2" xfId="3356" xr:uid="{9ACCAEC5-B256-4E7F-8EB3-A17E974CFADD}"/>
    <cellStyle name="Comma 13 2 2 5 2 2 2" xfId="3357" xr:uid="{440F8196-4844-49B9-9E19-A8F22919A9F4}"/>
    <cellStyle name="Comma 13 2 2 5 2 3" xfId="3358" xr:uid="{8710ED15-7CF7-4335-842C-144F9A11F2B5}"/>
    <cellStyle name="Comma 13 2 2 5 3" xfId="3359" xr:uid="{0445210C-0487-4927-A0CC-64AA183ACECE}"/>
    <cellStyle name="Comma 13 2 2 5 3 2" xfId="3360" xr:uid="{F4885922-573B-41C8-B096-EC0E4178792B}"/>
    <cellStyle name="Comma 13 2 2 5 4" xfId="3361" xr:uid="{F74374F2-7A08-489B-9CB7-4ACCA26CAD66}"/>
    <cellStyle name="Comma 13 2 2 5 5" xfId="3362" xr:uid="{BAAB937A-61F0-4CB1-B4DA-C037D3BE6925}"/>
    <cellStyle name="Comma 13 2 2 6" xfId="3363" xr:uid="{C88BE51B-A6F4-4A6B-AAB4-9C10DB7EE3A2}"/>
    <cellStyle name="Comma 13 2 2 6 2" xfId="3364" xr:uid="{E61B81ED-4CC3-4D83-916D-B7E84DFF8C09}"/>
    <cellStyle name="Comma 13 2 2 6 2 2" xfId="3365" xr:uid="{CE922A29-6380-4084-9361-9A004F64EFDE}"/>
    <cellStyle name="Comma 13 2 2 6 2 2 2" xfId="3366" xr:uid="{6737A6F7-60EB-4C7B-A986-87996A0336CA}"/>
    <cellStyle name="Comma 13 2 2 6 2 3" xfId="3367" xr:uid="{9EC6E3C2-BDC8-4F91-ABF6-6615F3941A36}"/>
    <cellStyle name="Comma 13 2 2 6 3" xfId="3368" xr:uid="{118330E5-92FD-411D-B5B9-CF80C5462DC7}"/>
    <cellStyle name="Comma 13 2 2 6 3 2" xfId="3369" xr:uid="{983081A8-3741-4D56-84D9-931D34AC1BFC}"/>
    <cellStyle name="Comma 13 2 2 6 4" xfId="3370" xr:uid="{F5399926-4CBE-4156-93AF-3EC8934F3303}"/>
    <cellStyle name="Comma 13 2 2 6 5" xfId="3371" xr:uid="{692D665A-D0F3-468A-ACEC-04C8D5D836D6}"/>
    <cellStyle name="Comma 13 2 2 7" xfId="3372" xr:uid="{A72A760E-0C60-4E5E-A90B-C58496E533EB}"/>
    <cellStyle name="Comma 13 2 2 7 2" xfId="3373" xr:uid="{CDE2596A-1D89-42CD-B41B-6E83FDD2504F}"/>
    <cellStyle name="Comma 13 2 2 7 2 2" xfId="3374" xr:uid="{248D0897-B295-4B6A-913D-DCFE1B0ADC37}"/>
    <cellStyle name="Comma 13 2 2 7 3" xfId="3375" xr:uid="{1E901CD0-D5B1-4A04-830A-950F159A8AF4}"/>
    <cellStyle name="Comma 13 2 2 7 4" xfId="3376" xr:uid="{ED268140-737D-4CF1-9870-34CDDF8C935F}"/>
    <cellStyle name="Comma 13 2 2 8" xfId="3377" xr:uid="{13AB6521-B6BF-4F31-A478-91A9461DFE56}"/>
    <cellStyle name="Comma 13 2 2 8 2" xfId="3378" xr:uid="{AE54F040-0FD1-4C49-A699-BA73F4781D93}"/>
    <cellStyle name="Comma 13 2 2 9" xfId="3379" xr:uid="{28A1C0FF-76EF-4F1D-86FD-55171F0353EA}"/>
    <cellStyle name="Comma 13 2 2 9 2" xfId="3380" xr:uid="{37E6BEC2-6201-414C-BB59-FD7BF7752B11}"/>
    <cellStyle name="Comma 13 2 3" xfId="3381" xr:uid="{44859E3D-F0B9-49AB-A060-90ADF80A6EE7}"/>
    <cellStyle name="Comma 13 2 3 2" xfId="3382" xr:uid="{2B2F8975-9C0E-4F4D-81B3-771B5C6E97D3}"/>
    <cellStyle name="Comma 13 2 3 2 2" xfId="3383" xr:uid="{6F5B9A99-CE34-4B79-9FF3-E8CD28708328}"/>
    <cellStyle name="Comma 13 2 3 2 2 2" xfId="3384" xr:uid="{BC504CFA-C52F-4086-83B1-B95328DC9871}"/>
    <cellStyle name="Comma 13 2 3 2 2 2 2" xfId="3385" xr:uid="{F3F7087F-733B-427C-8B78-C3385BF8AC17}"/>
    <cellStyle name="Comma 13 2 3 2 2 2 2 2" xfId="3386" xr:uid="{CFDFB1AB-7E2F-496D-87D6-112F960AD93D}"/>
    <cellStyle name="Comma 13 2 3 2 2 2 3" xfId="3387" xr:uid="{E30EE206-A6BA-4423-89D5-B2CFC1D921F3}"/>
    <cellStyle name="Comma 13 2 3 2 2 3" xfId="3388" xr:uid="{7F4B8AFC-1779-4DFB-9B3E-CE580269BA52}"/>
    <cellStyle name="Comma 13 2 3 2 2 3 2" xfId="3389" xr:uid="{4EEB0BB2-70FA-4339-9C8E-FC547D2060DD}"/>
    <cellStyle name="Comma 13 2 3 2 2 4" xfId="3390" xr:uid="{051E86C2-3EDC-4D8D-BFA6-1B5565BC02F4}"/>
    <cellStyle name="Comma 13 2 3 2 2 5" xfId="3391" xr:uid="{30222693-0300-4A68-BF3B-0C031361A4A3}"/>
    <cellStyle name="Comma 13 2 3 2 3" xfId="3392" xr:uid="{6782F471-DFE2-41BA-9EB8-2757C4A15B7B}"/>
    <cellStyle name="Comma 13 2 3 2 3 2" xfId="3393" xr:uid="{1A53B43A-846C-48A6-9741-964BD0B77A01}"/>
    <cellStyle name="Comma 13 2 3 2 3 2 2" xfId="3394" xr:uid="{1D711AA7-6C0C-4FCE-A8D9-867D7C531541}"/>
    <cellStyle name="Comma 13 2 3 2 3 3" xfId="3395" xr:uid="{64CDC1F3-92E2-4DC1-84CB-E29603BE7011}"/>
    <cellStyle name="Comma 13 2 3 2 4" xfId="3396" xr:uid="{E1CBFF45-ABC1-4F63-9F09-094C2ED1A330}"/>
    <cellStyle name="Comma 13 2 3 2 4 2" xfId="3397" xr:uid="{091C0CB4-4B29-42BA-9AF8-8582E460F14E}"/>
    <cellStyle name="Comma 13 2 3 2 5" xfId="3398" xr:uid="{BBEAD98D-0809-42E9-A283-277232D2F02C}"/>
    <cellStyle name="Comma 13 2 3 2 6" xfId="3399" xr:uid="{0219E2B6-B4A5-474A-ACCD-B1A516D7B75E}"/>
    <cellStyle name="Comma 13 2 3 3" xfId="3400" xr:uid="{38536010-3B70-4A2C-AB26-B454F78C502D}"/>
    <cellStyle name="Comma 13 2 3 3 2" xfId="3401" xr:uid="{03ACF74C-71B0-4D36-A959-5F6E1E9B9E6A}"/>
    <cellStyle name="Comma 13 2 3 3 2 2" xfId="3402" xr:uid="{69791AAA-F15B-4A59-B2E0-B5D9F5439774}"/>
    <cellStyle name="Comma 13 2 3 3 2 2 2" xfId="3403" xr:uid="{12D88BBB-3901-45A1-B943-58C1A27435C5}"/>
    <cellStyle name="Comma 13 2 3 3 2 3" xfId="3404" xr:uid="{069D4DB8-EB46-40B1-BA97-D5FA3C65FC6F}"/>
    <cellStyle name="Comma 13 2 3 3 3" xfId="3405" xr:uid="{AD6CE156-1244-4C8F-8A54-045BEB82C879}"/>
    <cellStyle name="Comma 13 2 3 3 3 2" xfId="3406" xr:uid="{B27E3650-FF6E-49D6-8470-C755044CC509}"/>
    <cellStyle name="Comma 13 2 3 3 4" xfId="3407" xr:uid="{93445B6C-40BA-4888-90DC-95A48D0000D2}"/>
    <cellStyle name="Comma 13 2 3 3 5" xfId="3408" xr:uid="{4A0F5300-8DF7-4DBA-B9F5-7525D1B07068}"/>
    <cellStyle name="Comma 13 2 3 4" xfId="3409" xr:uid="{36E48073-0A75-49E5-A873-C5C02EBDD27A}"/>
    <cellStyle name="Comma 13 2 3 4 2" xfId="3410" xr:uid="{D620000A-424F-4364-9532-259435B79C2B}"/>
    <cellStyle name="Comma 13 2 3 4 2 2" xfId="3411" xr:uid="{E6437E47-B058-4D7E-8D47-645A6AE096D3}"/>
    <cellStyle name="Comma 13 2 3 4 3" xfId="3412" xr:uid="{CA482ADB-2FC5-4891-9918-AB5A98C5C59D}"/>
    <cellStyle name="Comma 13 2 3 4 4" xfId="3413" xr:uid="{A6D463A8-BB1F-4026-AF98-35B3E999D3BA}"/>
    <cellStyle name="Comma 13 2 3 5" xfId="3414" xr:uid="{841322C6-F1F9-4993-890D-2B40FC716913}"/>
    <cellStyle name="Comma 13 2 3 5 2" xfId="3415" xr:uid="{E095FD55-1143-468B-8E46-D350C6EC6B91}"/>
    <cellStyle name="Comma 13 2 3 6" xfId="3416" xr:uid="{32843BBB-DCB4-407A-9CB4-6CA9F3C95911}"/>
    <cellStyle name="Comma 13 2 3 6 2" xfId="3417" xr:uid="{B7AED75F-51B4-4C4D-A3FC-01DA97C73D1F}"/>
    <cellStyle name="Comma 13 2 3 7" xfId="3418" xr:uid="{F885AC73-85A1-4E5B-85B6-BF51699B5AB7}"/>
    <cellStyle name="Comma 13 2 4" xfId="3419" xr:uid="{AF0E0E4C-96D7-4A6A-9E97-9D28E4291457}"/>
    <cellStyle name="Comma 13 2 4 2" xfId="3420" xr:uid="{460AF510-02EA-4EC6-A65F-EC065739C961}"/>
    <cellStyle name="Comma 13 2 4 2 2" xfId="3421" xr:uid="{ADCE1A00-78BF-460C-BAC5-A2DCF538898F}"/>
    <cellStyle name="Comma 13 2 4 2 2 2" xfId="3422" xr:uid="{BE67B511-3D7E-42C9-B515-A884CAC5F255}"/>
    <cellStyle name="Comma 13 2 4 2 2 2 2" xfId="3423" xr:uid="{021191FE-025F-4710-A373-AA5DB2883B9C}"/>
    <cellStyle name="Comma 13 2 4 2 2 2 2 2" xfId="3424" xr:uid="{99923FE8-C859-4B33-BA31-DDFBF4C84867}"/>
    <cellStyle name="Comma 13 2 4 2 2 2 3" xfId="3425" xr:uid="{43505FA2-0450-4710-A6F6-0DBC5A4DD7F5}"/>
    <cellStyle name="Comma 13 2 4 2 2 3" xfId="3426" xr:uid="{6AE98322-CC87-4228-8CCF-1D02C6553BFC}"/>
    <cellStyle name="Comma 13 2 4 2 2 3 2" xfId="3427" xr:uid="{A788C0F6-3F41-4740-ADFA-C73D33F02AAA}"/>
    <cellStyle name="Comma 13 2 4 2 2 4" xfId="3428" xr:uid="{A288A929-4337-4501-96D3-5F51CCBE66E0}"/>
    <cellStyle name="Comma 13 2 4 2 2 5" xfId="3429" xr:uid="{6D515B3E-CCB4-4610-82DD-6553F2EACA68}"/>
    <cellStyle name="Comma 13 2 4 2 3" xfId="3430" xr:uid="{4F569CDC-BA15-4A24-A1D6-3F0A7E14712B}"/>
    <cellStyle name="Comma 13 2 4 2 3 2" xfId="3431" xr:uid="{47FB3CD4-2474-433F-98CD-95332A38EFAD}"/>
    <cellStyle name="Comma 13 2 4 2 3 2 2" xfId="3432" xr:uid="{B43BCABF-2B03-4F74-A12E-C25ACA5BACA1}"/>
    <cellStyle name="Comma 13 2 4 2 3 3" xfId="3433" xr:uid="{F9E13B5B-43FE-4F1F-AB00-C908606167C8}"/>
    <cellStyle name="Comma 13 2 4 2 4" xfId="3434" xr:uid="{82057A1A-976A-4508-AE25-919B420DBC56}"/>
    <cellStyle name="Comma 13 2 4 2 4 2" xfId="3435" xr:uid="{EB2B5AFA-6274-446C-AA12-5CE5BCD9996F}"/>
    <cellStyle name="Comma 13 2 4 2 5" xfId="3436" xr:uid="{0C2DEDA3-2467-4B98-8D77-AC3DB4898655}"/>
    <cellStyle name="Comma 13 2 4 2 6" xfId="3437" xr:uid="{FDDB407B-33FE-4E80-8C6E-8160855C6118}"/>
    <cellStyle name="Comma 13 2 4 3" xfId="3438" xr:uid="{818F16B3-63FF-4932-BFEA-A7AEBC5D8C8D}"/>
    <cellStyle name="Comma 13 2 4 3 2" xfId="3439" xr:uid="{D5221635-6352-48EF-94C2-4173F75F35B5}"/>
    <cellStyle name="Comma 13 2 4 3 2 2" xfId="3440" xr:uid="{A27E80A4-8F7F-4107-BF20-65A4F1D7F443}"/>
    <cellStyle name="Comma 13 2 4 3 2 2 2" xfId="3441" xr:uid="{DBF2FBBF-AE04-4D02-A71D-AAA54C323C9A}"/>
    <cellStyle name="Comma 13 2 4 3 2 3" xfId="3442" xr:uid="{F5DCADB5-3904-4D0D-B8ED-07D76C0FB59C}"/>
    <cellStyle name="Comma 13 2 4 3 3" xfId="3443" xr:uid="{93BFE985-EED5-4821-8FA0-D98319EA9F94}"/>
    <cellStyle name="Comma 13 2 4 3 3 2" xfId="3444" xr:uid="{ADAF6F9D-8331-4BB4-A29B-C11B250E2BBD}"/>
    <cellStyle name="Comma 13 2 4 3 4" xfId="3445" xr:uid="{01A3E859-DC2C-4659-BD7D-82F5EEE1106C}"/>
    <cellStyle name="Comma 13 2 4 3 5" xfId="3446" xr:uid="{71D2B99E-367B-4DF6-A1D6-AD23F4052CBE}"/>
    <cellStyle name="Comma 13 2 4 4" xfId="3447" xr:uid="{8C6C77C1-3AB0-4BAB-8051-D6FFD0129112}"/>
    <cellStyle name="Comma 13 2 4 4 2" xfId="3448" xr:uid="{27528C7C-86B0-4998-A9ED-B5E3EA9016CD}"/>
    <cellStyle name="Comma 13 2 4 4 2 2" xfId="3449" xr:uid="{67566FF9-AE9E-4908-BFB6-9C224F514891}"/>
    <cellStyle name="Comma 13 2 4 4 3" xfId="3450" xr:uid="{1DFDD7D1-8A3F-4E5A-84A8-78B29D39B8DA}"/>
    <cellStyle name="Comma 13 2 4 4 4" xfId="3451" xr:uid="{482FE4D6-92A7-4179-9C2B-098335BB9644}"/>
    <cellStyle name="Comma 13 2 4 5" xfId="3452" xr:uid="{E199A12B-5101-4C2B-993F-CAA526E5DE95}"/>
    <cellStyle name="Comma 13 2 4 5 2" xfId="3453" xr:uid="{386BBE8F-99F5-4948-874D-00733DF9415F}"/>
    <cellStyle name="Comma 13 2 4 6" xfId="3454" xr:uid="{9EC3AE9D-CBB7-4107-A0EC-76B4460DBF5E}"/>
    <cellStyle name="Comma 13 2 4 6 2" xfId="3455" xr:uid="{76506BD8-EB4D-49C4-8EDC-BC528F98D861}"/>
    <cellStyle name="Comma 13 2 4 7" xfId="3456" xr:uid="{2FBAEBDE-1766-41A9-A42D-B5E7D85E312C}"/>
    <cellStyle name="Comma 13 2 5" xfId="3457" xr:uid="{A6DBFA66-1E77-430C-8A54-5231FB2F09EA}"/>
    <cellStyle name="Comma 13 2 5 2" xfId="3458" xr:uid="{F8BBF673-0644-4606-8901-0C0CE612B5AF}"/>
    <cellStyle name="Comma 13 2 5 2 2" xfId="3459" xr:uid="{EB7023B4-9812-4C37-94C4-34D8DAC578B8}"/>
    <cellStyle name="Comma 13 2 5 2 2 2" xfId="3460" xr:uid="{EEF639EF-E94F-4E0B-B820-927A0A53FD2F}"/>
    <cellStyle name="Comma 13 2 5 2 2 2 2" xfId="3461" xr:uid="{BC60FCDC-DFD5-493A-8D17-BC89CCC6E822}"/>
    <cellStyle name="Comma 13 2 5 2 2 3" xfId="3462" xr:uid="{EC46A1E3-A65E-4BF8-841C-D891438B674D}"/>
    <cellStyle name="Comma 13 2 5 2 3" xfId="3463" xr:uid="{153B37AE-6BBA-4D87-A89B-E7414EEC5609}"/>
    <cellStyle name="Comma 13 2 5 2 3 2" xfId="3464" xr:uid="{8B086091-AE7A-40DB-B3F2-485CA56DF654}"/>
    <cellStyle name="Comma 13 2 5 2 4" xfId="3465" xr:uid="{D6C68C7B-172B-4F7C-8A1D-7B76C653A851}"/>
    <cellStyle name="Comma 13 2 5 2 5" xfId="3466" xr:uid="{978968A7-13C3-412F-9F34-EFC70D03AD0C}"/>
    <cellStyle name="Comma 13 2 5 3" xfId="3467" xr:uid="{6DE90FA0-8C53-464D-A107-E741C5C4DEC1}"/>
    <cellStyle name="Comma 13 2 5 3 2" xfId="3468" xr:uid="{678C8351-5096-4C1F-9808-D0F5EB72D562}"/>
    <cellStyle name="Comma 13 2 5 3 2 2" xfId="3469" xr:uid="{ACF692E6-9CBD-4092-B654-2D59393236A3}"/>
    <cellStyle name="Comma 13 2 5 3 3" xfId="3470" xr:uid="{85E4BA9F-61EB-45BB-8E7F-3AC7AE0B6954}"/>
    <cellStyle name="Comma 13 2 5 4" xfId="3471" xr:uid="{438334BD-D792-498E-93EC-819F3F1E0832}"/>
    <cellStyle name="Comma 13 2 5 4 2" xfId="3472" xr:uid="{39F6EC54-8296-4065-BEB8-B6495F2E0450}"/>
    <cellStyle name="Comma 13 2 5 5" xfId="3473" xr:uid="{798FAD52-11E1-4B97-9761-DAEF3A295532}"/>
    <cellStyle name="Comma 13 2 5 6" xfId="3474" xr:uid="{75F8F2F9-8681-4E74-8EBE-BEFAE36C46BC}"/>
    <cellStyle name="Comma 13 2 6" xfId="3475" xr:uid="{CBF045D6-E076-41D2-92AD-1029B8D3E667}"/>
    <cellStyle name="Comma 13 2 6 2" xfId="3476" xr:uid="{865D1C70-5342-42F2-8113-D2519DC45061}"/>
    <cellStyle name="Comma 13 2 6 2 2" xfId="3477" xr:uid="{FF76EA92-74A6-4353-8B17-C2286CE9CE3F}"/>
    <cellStyle name="Comma 13 2 6 2 2 2" xfId="3478" xr:uid="{B67D9023-78C2-44FD-BCA3-28EA2B25D280}"/>
    <cellStyle name="Comma 13 2 6 2 3" xfId="3479" xr:uid="{C5744E53-1D92-48EC-861C-C6E429294471}"/>
    <cellStyle name="Comma 13 2 6 3" xfId="3480" xr:uid="{504AA8ED-0171-435A-A612-E853BC4EBD7C}"/>
    <cellStyle name="Comma 13 2 6 3 2" xfId="3481" xr:uid="{DAF3D826-1BF7-4A23-9098-D5CA45DF48BB}"/>
    <cellStyle name="Comma 13 2 6 4" xfId="3482" xr:uid="{DF019618-F4C9-4C15-BAA7-0A14DB092F47}"/>
    <cellStyle name="Comma 13 2 6 5" xfId="3483" xr:uid="{11F1B2E9-2FAA-443F-AAC7-CF1995881250}"/>
    <cellStyle name="Comma 13 2 7" xfId="3484" xr:uid="{7A160873-CE03-4764-9465-D3CED0D27DB4}"/>
    <cellStyle name="Comma 13 2 7 2" xfId="3485" xr:uid="{3EFAFF7F-C006-41F1-88CF-A9F885C7E0B2}"/>
    <cellStyle name="Comma 13 2 7 2 2" xfId="3486" xr:uid="{EA77ADD3-B718-4672-87FA-07EB0F89788B}"/>
    <cellStyle name="Comma 13 2 7 2 2 2" xfId="3487" xr:uid="{C2584DD3-DF68-477B-9DEA-E2EE7BA0E6E3}"/>
    <cellStyle name="Comma 13 2 7 2 3" xfId="3488" xr:uid="{D4B6073D-A5A0-41B6-8EC0-66D07D93D2F2}"/>
    <cellStyle name="Comma 13 2 7 3" xfId="3489" xr:uid="{5D78EA5B-EEB3-4085-AD70-19A9404B6D61}"/>
    <cellStyle name="Comma 13 2 7 3 2" xfId="3490" xr:uid="{A80B5920-E0A8-4DDC-A0E9-1631F96FD104}"/>
    <cellStyle name="Comma 13 2 7 4" xfId="3491" xr:uid="{0916CF6A-98F5-4C2E-B650-1C6A0D710219}"/>
    <cellStyle name="Comma 13 2 7 5" xfId="3492" xr:uid="{C7E430F5-A500-4EF3-8FDB-3E3A5D84DBD3}"/>
    <cellStyle name="Comma 13 2 8" xfId="3493" xr:uid="{B4567735-2DF1-413F-9354-F2A42CA88A15}"/>
    <cellStyle name="Comma 13 2 8 2" xfId="3494" xr:uid="{2F9701E3-DD26-401E-9654-4CB6FF326813}"/>
    <cellStyle name="Comma 13 2 8 2 2" xfId="3495" xr:uid="{C7E1764C-86B1-462E-9A50-0BC5E10696E4}"/>
    <cellStyle name="Comma 13 2 8 3" xfId="3496" xr:uid="{C8CDF137-2DD2-4138-BEED-838946C20CFF}"/>
    <cellStyle name="Comma 13 2 8 4" xfId="3497" xr:uid="{A7F31063-E077-4B09-8E37-DE799C611AFD}"/>
    <cellStyle name="Comma 13 2 9" xfId="3498" xr:uid="{71BE870E-9AD7-4D89-AC02-FE5B7F97EEDE}"/>
    <cellStyle name="Comma 13 2 9 2" xfId="3499" xr:uid="{ECEC357C-A95B-453A-B9D4-8DE0D518E0E1}"/>
    <cellStyle name="Comma 13 3" xfId="3500" xr:uid="{4912EA27-272C-41FE-8B1E-E34D0B00529E}"/>
    <cellStyle name="Comma 13 3 10" xfId="3501" xr:uid="{FD84B764-B9F7-4DC1-9291-0D1FE860023C}"/>
    <cellStyle name="Comma 13 3 2" xfId="3502" xr:uid="{92486B77-C431-404F-A5FA-6A55F4A09CC9}"/>
    <cellStyle name="Comma 13 3 2 2" xfId="3503" xr:uid="{A572C6DB-0CF8-4CFE-A22C-837E9C92FC7A}"/>
    <cellStyle name="Comma 13 3 2 2 2" xfId="3504" xr:uid="{8B43ECEF-C97B-4EAA-95BB-DAD04C9A8F31}"/>
    <cellStyle name="Comma 13 3 2 2 2 2" xfId="3505" xr:uid="{8F73A413-9B24-41EF-B42F-B5FC48645330}"/>
    <cellStyle name="Comma 13 3 2 2 2 2 2" xfId="3506" xr:uid="{D869665B-55A6-4541-B0EA-3252F48983B7}"/>
    <cellStyle name="Comma 13 3 2 2 2 2 2 2" xfId="3507" xr:uid="{500D8EC7-70E7-4BC5-8C03-C5706130632A}"/>
    <cellStyle name="Comma 13 3 2 2 2 2 3" xfId="3508" xr:uid="{FBD904C3-52EA-47D2-93E9-B67F728BDD8C}"/>
    <cellStyle name="Comma 13 3 2 2 2 3" xfId="3509" xr:uid="{C6B8F034-C0B4-4FD7-BF92-A6798E36F664}"/>
    <cellStyle name="Comma 13 3 2 2 2 3 2" xfId="3510" xr:uid="{7725BFCB-8829-42BD-A851-AAE6925C791F}"/>
    <cellStyle name="Comma 13 3 2 2 2 4" xfId="3511" xr:uid="{3ACEEBA6-7E7E-4AF9-A33A-59218DA7E8E5}"/>
    <cellStyle name="Comma 13 3 2 2 2 5" xfId="3512" xr:uid="{274DEE4F-35E9-4CA4-B70F-14E126DA242F}"/>
    <cellStyle name="Comma 13 3 2 2 3" xfId="3513" xr:uid="{DBB256BE-36DA-4755-8C3F-4F67C6EA9455}"/>
    <cellStyle name="Comma 13 3 2 2 3 2" xfId="3514" xr:uid="{F03D79AB-D58A-4187-AF3A-96CE2C3D6898}"/>
    <cellStyle name="Comma 13 3 2 2 3 2 2" xfId="3515" xr:uid="{5615D993-0690-4960-9D4F-596DE4C554D7}"/>
    <cellStyle name="Comma 13 3 2 2 3 3" xfId="3516" xr:uid="{873D5237-F7ED-4A5C-9BB2-EF273C3EC330}"/>
    <cellStyle name="Comma 13 3 2 2 4" xfId="3517" xr:uid="{CAA273A4-F353-4680-943C-EA56267887E7}"/>
    <cellStyle name="Comma 13 3 2 2 4 2" xfId="3518" xr:uid="{245A12CC-4BF5-4D4D-AE8D-5A0D6C113FED}"/>
    <cellStyle name="Comma 13 3 2 2 5" xfId="3519" xr:uid="{E46085DC-0F27-4E3B-9C88-486D57144B50}"/>
    <cellStyle name="Comma 13 3 2 2 6" xfId="3520" xr:uid="{413A8C08-99EE-4688-B68E-9F9986472D97}"/>
    <cellStyle name="Comma 13 3 2 3" xfId="3521" xr:uid="{457D86F1-AF51-43E8-AB61-1EC25DECA8F4}"/>
    <cellStyle name="Comma 13 3 2 3 2" xfId="3522" xr:uid="{C1BD65D8-EB7F-422A-AA2D-F59C8AD7C794}"/>
    <cellStyle name="Comma 13 3 2 3 2 2" xfId="3523" xr:uid="{77082417-97FE-45AB-BB69-621379840FAF}"/>
    <cellStyle name="Comma 13 3 2 3 2 2 2" xfId="3524" xr:uid="{5A20EF3E-4FBC-4523-9E56-8A0FBBE16A4A}"/>
    <cellStyle name="Comma 13 3 2 3 2 3" xfId="3525" xr:uid="{44875F9A-097F-49CE-A29F-B5776C5D453A}"/>
    <cellStyle name="Comma 13 3 2 3 3" xfId="3526" xr:uid="{26B8CBF4-7727-4C28-9599-8A26795DB914}"/>
    <cellStyle name="Comma 13 3 2 3 3 2" xfId="3527" xr:uid="{C9564D08-96CD-419E-9350-C5155267EDE5}"/>
    <cellStyle name="Comma 13 3 2 3 4" xfId="3528" xr:uid="{DA8EC584-14CD-44F5-988F-416901CE7502}"/>
    <cellStyle name="Comma 13 3 2 3 5" xfId="3529" xr:uid="{E5F44270-BFA2-4634-B8B6-B6DF83164B9F}"/>
    <cellStyle name="Comma 13 3 2 4" xfId="3530" xr:uid="{3B6C8F4C-043F-453B-8EC2-9B9E5022D850}"/>
    <cellStyle name="Comma 13 3 2 4 2" xfId="3531" xr:uid="{B1B710CB-49F6-4EE5-8B37-DD9ADB6F8CB3}"/>
    <cellStyle name="Comma 13 3 2 4 2 2" xfId="3532" xr:uid="{FBD5A2C5-FE21-44A8-87D1-B293CC720B80}"/>
    <cellStyle name="Comma 13 3 2 4 3" xfId="3533" xr:uid="{4561DF0D-E990-4592-AF34-92475FF0F6B3}"/>
    <cellStyle name="Comma 13 3 2 4 4" xfId="3534" xr:uid="{D32B7EBC-16C1-4EB2-A82F-DE30B0F2AEE2}"/>
    <cellStyle name="Comma 13 3 2 5" xfId="3535" xr:uid="{92298E0A-8C4C-4CFD-8E00-F9417337C72E}"/>
    <cellStyle name="Comma 13 3 2 5 2" xfId="3536" xr:uid="{C2023748-386A-4099-98D6-0235FD1054D5}"/>
    <cellStyle name="Comma 13 3 2 6" xfId="3537" xr:uid="{47F136A3-4C08-4085-AF8A-653799775F0D}"/>
    <cellStyle name="Comma 13 3 2 6 2" xfId="3538" xr:uid="{7E91EC59-7DF4-4CA8-9D61-B19C0661D7C7}"/>
    <cellStyle name="Comma 13 3 2 7" xfId="3539" xr:uid="{70A43271-BCB2-44A4-A534-2464A8AC08B2}"/>
    <cellStyle name="Comma 13 3 3" xfId="3540" xr:uid="{DEBC4C0B-FF2B-42F6-B256-1D1DE3181510}"/>
    <cellStyle name="Comma 13 3 3 2" xfId="3541" xr:uid="{D9892E65-A09E-4BD2-A759-CEC2C05D9532}"/>
    <cellStyle name="Comma 13 3 3 2 2" xfId="3542" xr:uid="{142AB29C-5323-404E-8107-F5AAE402784C}"/>
    <cellStyle name="Comma 13 3 3 2 2 2" xfId="3543" xr:uid="{757F728D-2A8D-4C6B-BA1F-C16264B75032}"/>
    <cellStyle name="Comma 13 3 3 2 2 2 2" xfId="3544" xr:uid="{27242F76-2787-43EA-B11A-26D10FEA68C0}"/>
    <cellStyle name="Comma 13 3 3 2 2 2 2 2" xfId="3545" xr:uid="{38E98DFD-6A32-47F9-951D-3D6B35EFD677}"/>
    <cellStyle name="Comma 13 3 3 2 2 2 3" xfId="3546" xr:uid="{B9C1E861-E6EC-4BC4-B146-26FDA55AA16C}"/>
    <cellStyle name="Comma 13 3 3 2 2 3" xfId="3547" xr:uid="{C3B4F518-D839-4504-B082-68FC90790D1F}"/>
    <cellStyle name="Comma 13 3 3 2 2 3 2" xfId="3548" xr:uid="{88BD7B9E-5491-4FE9-8E7E-8F9F94D7E739}"/>
    <cellStyle name="Comma 13 3 3 2 2 4" xfId="3549" xr:uid="{7C6874E2-166D-42E1-AD4B-1DD64D4A3474}"/>
    <cellStyle name="Comma 13 3 3 2 2 5" xfId="3550" xr:uid="{9A97D088-CB37-4877-9247-D724B30DDD1B}"/>
    <cellStyle name="Comma 13 3 3 2 3" xfId="3551" xr:uid="{986E5497-240F-42F8-9DA9-32E9DDC747D1}"/>
    <cellStyle name="Comma 13 3 3 2 3 2" xfId="3552" xr:uid="{56F89450-EFB0-4EEA-8BFA-D9BA0B6FC94D}"/>
    <cellStyle name="Comma 13 3 3 2 3 2 2" xfId="3553" xr:uid="{44FEDA3C-69A5-4CDB-A21A-7BFD0B9DEE69}"/>
    <cellStyle name="Comma 13 3 3 2 3 3" xfId="3554" xr:uid="{35E10859-D8DA-44BE-B827-E3CA0BB7D046}"/>
    <cellStyle name="Comma 13 3 3 2 4" xfId="3555" xr:uid="{6BC598E8-EB95-491E-8FAA-4B29AAFF2E03}"/>
    <cellStyle name="Comma 13 3 3 2 4 2" xfId="3556" xr:uid="{CB420FAB-1B2D-49AF-9431-EFA2A0004AE7}"/>
    <cellStyle name="Comma 13 3 3 2 5" xfId="3557" xr:uid="{1B0C8E01-EB42-47F9-B969-7755E940C85C}"/>
    <cellStyle name="Comma 13 3 3 2 6" xfId="3558" xr:uid="{B80B5E6C-A251-4155-95E4-BAC95DCDBAA4}"/>
    <cellStyle name="Comma 13 3 3 3" xfId="3559" xr:uid="{F961C26B-FEF5-4F28-8D42-20460CE8A860}"/>
    <cellStyle name="Comma 13 3 3 3 2" xfId="3560" xr:uid="{D789FF93-B107-4DC0-92AC-927E328F2D63}"/>
    <cellStyle name="Comma 13 3 3 3 2 2" xfId="3561" xr:uid="{FF70F1A7-76F1-4319-AC53-704E6BB888C4}"/>
    <cellStyle name="Comma 13 3 3 3 2 2 2" xfId="3562" xr:uid="{7D38DA1A-9371-4749-A83A-813171B072C2}"/>
    <cellStyle name="Comma 13 3 3 3 2 3" xfId="3563" xr:uid="{E146225C-DC32-446D-B1A4-052192A21EF1}"/>
    <cellStyle name="Comma 13 3 3 3 3" xfId="3564" xr:uid="{A660F769-05C4-4194-8C36-BC9C6C495523}"/>
    <cellStyle name="Comma 13 3 3 3 3 2" xfId="3565" xr:uid="{A675DEC3-8FC5-4131-981A-78EA1C684839}"/>
    <cellStyle name="Comma 13 3 3 3 4" xfId="3566" xr:uid="{CC70464D-7A79-4EB5-AC75-E66AF9DFE0E6}"/>
    <cellStyle name="Comma 13 3 3 3 5" xfId="3567" xr:uid="{A4246DA4-7835-43BA-A39D-8FEBF14D3FFD}"/>
    <cellStyle name="Comma 13 3 3 4" xfId="3568" xr:uid="{05C8FEBA-C95F-4118-8EAC-367D43760F41}"/>
    <cellStyle name="Comma 13 3 3 4 2" xfId="3569" xr:uid="{BE20BCCE-90E1-4FF8-98D4-3255502C38AF}"/>
    <cellStyle name="Comma 13 3 3 4 2 2" xfId="3570" xr:uid="{DDCB8D4A-C03F-4E79-A451-FEE7A5C20354}"/>
    <cellStyle name="Comma 13 3 3 4 3" xfId="3571" xr:uid="{36FBA56D-31B6-4FBF-AD2E-B3399EECF225}"/>
    <cellStyle name="Comma 13 3 3 4 4" xfId="3572" xr:uid="{91F6B0CF-9376-42F6-B26A-662E844BC390}"/>
    <cellStyle name="Comma 13 3 3 5" xfId="3573" xr:uid="{F8109F52-5142-4ED4-BC18-94D6CDEBAF39}"/>
    <cellStyle name="Comma 13 3 3 5 2" xfId="3574" xr:uid="{67A3DA3E-0905-42B0-9F6B-334418F94BAB}"/>
    <cellStyle name="Comma 13 3 3 6" xfId="3575" xr:uid="{290BA4EE-3114-4567-8BF4-FE42C2E7817E}"/>
    <cellStyle name="Comma 13 3 3 6 2" xfId="3576" xr:uid="{85B61E52-09BC-4571-BB10-41202039F86D}"/>
    <cellStyle name="Comma 13 3 3 7" xfId="3577" xr:uid="{A3C2BB69-CD16-4140-AF0E-8B3C2AE95CAA}"/>
    <cellStyle name="Comma 13 3 4" xfId="3578" xr:uid="{1C8BDECA-D055-4809-BDF1-AC3708F13872}"/>
    <cellStyle name="Comma 13 3 4 2" xfId="3579" xr:uid="{27C32E25-E247-44C1-81C9-0B9B038E7C1F}"/>
    <cellStyle name="Comma 13 3 4 2 2" xfId="3580" xr:uid="{A1AB8981-0928-44B7-9522-76564A759D91}"/>
    <cellStyle name="Comma 13 3 4 2 2 2" xfId="3581" xr:uid="{FA0242A5-3C13-4119-8337-C1B282DE0C7D}"/>
    <cellStyle name="Comma 13 3 4 2 2 2 2" xfId="3582" xr:uid="{16BCA499-A35F-4D2A-ABF1-3A2F4AC4EEF8}"/>
    <cellStyle name="Comma 13 3 4 2 2 3" xfId="3583" xr:uid="{CBFCD3BC-172B-47B0-ACA8-183FB841649A}"/>
    <cellStyle name="Comma 13 3 4 2 3" xfId="3584" xr:uid="{07BEC725-517E-4A2B-B5AC-022A661A0A8C}"/>
    <cellStyle name="Comma 13 3 4 2 3 2" xfId="3585" xr:uid="{F8F2CDB4-F77C-4D6B-8CAD-59142D10757F}"/>
    <cellStyle name="Comma 13 3 4 2 4" xfId="3586" xr:uid="{FEBA3AFB-7E06-4053-BF92-D26639581231}"/>
    <cellStyle name="Comma 13 3 4 2 5" xfId="3587" xr:uid="{2F2C669F-CBAD-4052-9B74-0B89E7111CD1}"/>
    <cellStyle name="Comma 13 3 4 3" xfId="3588" xr:uid="{D4C6140A-201C-4975-9D40-DAA46C954EE3}"/>
    <cellStyle name="Comma 13 3 4 3 2" xfId="3589" xr:uid="{75D52FD9-FEF2-42E4-BD7A-74F16958A1C1}"/>
    <cellStyle name="Comma 13 3 4 3 2 2" xfId="3590" xr:uid="{33E6699D-B627-4743-9C48-2CD076A568EF}"/>
    <cellStyle name="Comma 13 3 4 3 3" xfId="3591" xr:uid="{10852092-5270-4817-AEAE-8471ECCB22BB}"/>
    <cellStyle name="Comma 13 3 4 4" xfId="3592" xr:uid="{569824E7-94F0-4BD5-AF4E-A79AE9340E71}"/>
    <cellStyle name="Comma 13 3 4 4 2" xfId="3593" xr:uid="{C300047D-664B-4ACB-8FBC-811E21D1AE58}"/>
    <cellStyle name="Comma 13 3 4 5" xfId="3594" xr:uid="{BF5F4D93-4D85-4E4B-A49C-C6C20550F715}"/>
    <cellStyle name="Comma 13 3 4 6" xfId="3595" xr:uid="{EC1FFCB7-752B-49AA-8416-0596968FD7DC}"/>
    <cellStyle name="Comma 13 3 5" xfId="3596" xr:uid="{4A2AD2F3-29E6-4C48-B796-2F80A49FE033}"/>
    <cellStyle name="Comma 13 3 5 2" xfId="3597" xr:uid="{F7EC8B7F-094B-4BFF-A2BB-072F0D830F00}"/>
    <cellStyle name="Comma 13 3 5 2 2" xfId="3598" xr:uid="{7F898287-E18B-4F95-B611-C7CBEF63042C}"/>
    <cellStyle name="Comma 13 3 5 2 2 2" xfId="3599" xr:uid="{3C634D8F-94E1-4FC5-B325-D7B6C116BA03}"/>
    <cellStyle name="Comma 13 3 5 2 3" xfId="3600" xr:uid="{CED772B8-61DD-4090-BB5E-D792EB080A83}"/>
    <cellStyle name="Comma 13 3 5 3" xfId="3601" xr:uid="{0BFAB818-5B45-4128-AB40-DAAED27A839E}"/>
    <cellStyle name="Comma 13 3 5 3 2" xfId="3602" xr:uid="{5357C184-67C8-4EFA-AB5A-DBC1D1E204CD}"/>
    <cellStyle name="Comma 13 3 5 4" xfId="3603" xr:uid="{D7465C2B-8A39-4705-883F-B829E181D7AD}"/>
    <cellStyle name="Comma 13 3 5 5" xfId="3604" xr:uid="{44AA8A7E-F198-4413-9635-6A541616A27E}"/>
    <cellStyle name="Comma 13 3 6" xfId="3605" xr:uid="{4590155C-7942-419D-AF43-B28E00BD1727}"/>
    <cellStyle name="Comma 13 3 6 2" xfId="3606" xr:uid="{C002C35A-4A61-4DC6-944A-F34E4314B336}"/>
    <cellStyle name="Comma 13 3 6 2 2" xfId="3607" xr:uid="{1C0E3296-FBBB-408B-AE35-5546763A5BD8}"/>
    <cellStyle name="Comma 13 3 6 2 2 2" xfId="3608" xr:uid="{A7CB50C7-3AB1-4337-BF08-A610A4260204}"/>
    <cellStyle name="Comma 13 3 6 2 3" xfId="3609" xr:uid="{964008E0-22EE-481D-9F5A-9C3543E7C000}"/>
    <cellStyle name="Comma 13 3 6 3" xfId="3610" xr:uid="{856B7FC1-326D-48E0-A1C5-919C53CCF00C}"/>
    <cellStyle name="Comma 13 3 6 3 2" xfId="3611" xr:uid="{4F2172C2-869D-40FA-8F9A-12504331320F}"/>
    <cellStyle name="Comma 13 3 6 4" xfId="3612" xr:uid="{6D9B34CD-77A7-403D-8ECD-AF5E9DCC0D2A}"/>
    <cellStyle name="Comma 13 3 6 5" xfId="3613" xr:uid="{43025DE8-A89D-42C2-A567-B9EB8DB19E5A}"/>
    <cellStyle name="Comma 13 3 7" xfId="3614" xr:uid="{CC4A312F-AAA1-4F23-8472-DE7145D2374B}"/>
    <cellStyle name="Comma 13 3 7 2" xfId="3615" xr:uid="{B5A7828C-7EF2-43A5-9A7D-E0265F2E25B5}"/>
    <cellStyle name="Comma 13 3 7 2 2" xfId="3616" xr:uid="{A203E7F3-B469-4757-A1CE-AECF4F2BAFF5}"/>
    <cellStyle name="Comma 13 3 7 3" xfId="3617" xr:uid="{57A33BA2-B5F3-4E78-9199-0733E7500962}"/>
    <cellStyle name="Comma 13 3 7 4" xfId="3618" xr:uid="{0DADC5E4-ABCA-456A-840C-E93B437436ED}"/>
    <cellStyle name="Comma 13 3 8" xfId="3619" xr:uid="{C33FDE77-359B-4E63-92CD-4F0538AFE91D}"/>
    <cellStyle name="Comma 13 3 8 2" xfId="3620" xr:uid="{D37D2804-6CE2-484C-A2D9-9EAFC782245A}"/>
    <cellStyle name="Comma 13 3 9" xfId="3621" xr:uid="{9C078B4C-F7AA-4941-B891-84B6C7F997AA}"/>
    <cellStyle name="Comma 13 3 9 2" xfId="3622" xr:uid="{57223E37-DC5E-4FD6-A466-E680A52A8EC1}"/>
    <cellStyle name="Comma 13 4" xfId="3623" xr:uid="{E358A6DF-057E-475A-9FC1-91E751CEE8CA}"/>
    <cellStyle name="Comma 13 4 2" xfId="3624" xr:uid="{BD60DDE3-8F8E-4B7E-A8F9-54DD2349A710}"/>
    <cellStyle name="Comma 13 4 2 2" xfId="3625" xr:uid="{6FC24774-31C0-4ACC-8761-30519BFCA39B}"/>
    <cellStyle name="Comma 13 4 2 2 2" xfId="3626" xr:uid="{E04AF2CB-FECE-4E83-9354-631EBF791AD7}"/>
    <cellStyle name="Comma 13 4 2 2 2 2" xfId="3627" xr:uid="{CC08CEB4-398B-49B6-AE49-6061E9A522F8}"/>
    <cellStyle name="Comma 13 4 2 2 2 2 2" xfId="3628" xr:uid="{62F9690D-8D05-46BA-99B0-5F3CF9CC7E2A}"/>
    <cellStyle name="Comma 13 4 2 2 2 3" xfId="3629" xr:uid="{AF2C2627-7F2B-46AE-82FF-B3CADCB762D4}"/>
    <cellStyle name="Comma 13 4 2 2 3" xfId="3630" xr:uid="{15E3693E-0AE1-416E-81E5-46979F89E237}"/>
    <cellStyle name="Comma 13 4 2 2 3 2" xfId="3631" xr:uid="{345BB792-08B6-4A1E-85DB-53EE10179A55}"/>
    <cellStyle name="Comma 13 4 2 2 4" xfId="3632" xr:uid="{BC85F9B4-06A5-4082-A278-ECBE31106097}"/>
    <cellStyle name="Comma 13 4 2 2 5" xfId="3633" xr:uid="{FB75951D-DD43-4A25-99FB-AB76AAA8198C}"/>
    <cellStyle name="Comma 13 4 2 3" xfId="3634" xr:uid="{B6C7A74C-6B15-470A-8914-1F99CD9DCAF4}"/>
    <cellStyle name="Comma 13 4 2 3 2" xfId="3635" xr:uid="{0C7D9900-C7A6-4482-B3D5-999E06A7D9BF}"/>
    <cellStyle name="Comma 13 4 2 3 2 2" xfId="3636" xr:uid="{C80DE751-C1DC-4507-8ABF-3E1B0859F345}"/>
    <cellStyle name="Comma 13 4 2 3 3" xfId="3637" xr:uid="{BC2D7536-6C6F-475C-8D0C-DE19453D7226}"/>
    <cellStyle name="Comma 13 4 2 4" xfId="3638" xr:uid="{4B7BA215-9AA6-4F9F-8962-B6245C3CE911}"/>
    <cellStyle name="Comma 13 4 2 4 2" xfId="3639" xr:uid="{84E1328D-2D85-44D8-B57C-D9CFCF1650CC}"/>
    <cellStyle name="Comma 13 4 2 5" xfId="3640" xr:uid="{E85A3D4F-BA11-472F-9C2D-8CC77441086B}"/>
    <cellStyle name="Comma 13 4 2 6" xfId="3641" xr:uid="{08788F5C-8A8F-4877-8D85-F83B138E397C}"/>
    <cellStyle name="Comma 13 4 3" xfId="3642" xr:uid="{7B871530-19F9-4189-B105-D53E3FDF782E}"/>
    <cellStyle name="Comma 13 4 3 2" xfId="3643" xr:uid="{22207C49-949D-4DF8-9B6F-FA37443EA281}"/>
    <cellStyle name="Comma 13 4 3 2 2" xfId="3644" xr:uid="{ABB7149E-6248-4293-AB34-E55E4A461897}"/>
    <cellStyle name="Comma 13 4 3 2 2 2" xfId="3645" xr:uid="{0D19A2AB-5A71-4677-AA61-C8601791D45D}"/>
    <cellStyle name="Comma 13 4 3 2 3" xfId="3646" xr:uid="{3E9177D0-D131-4CE2-A8F0-CCF24CA77A6F}"/>
    <cellStyle name="Comma 13 4 3 3" xfId="3647" xr:uid="{719B67CD-6CE5-45D6-8772-10693FEBC3A1}"/>
    <cellStyle name="Comma 13 4 3 3 2" xfId="3648" xr:uid="{40ACE0F0-0CC4-4DF7-9AFB-E762EF0E0476}"/>
    <cellStyle name="Comma 13 4 3 4" xfId="3649" xr:uid="{A765E94C-D3A8-4BF8-A4AB-13C10E20DDDC}"/>
    <cellStyle name="Comma 13 4 3 5" xfId="3650" xr:uid="{2133903A-7344-4C85-BB1F-16B2D02B6BF8}"/>
    <cellStyle name="Comma 13 4 4" xfId="3651" xr:uid="{BFE7F341-EFBB-4552-8C08-15E8C4792470}"/>
    <cellStyle name="Comma 13 4 4 2" xfId="3652" xr:uid="{01BE1171-BC49-4EF7-AFCA-2EC096791F8C}"/>
    <cellStyle name="Comma 13 4 4 2 2" xfId="3653" xr:uid="{C3CB8896-A7F7-477D-8CC6-4A975C8077D4}"/>
    <cellStyle name="Comma 13 4 4 2 2 2" xfId="3654" xr:uid="{6ECB9463-1CDB-4E29-A09B-450A2E40DC27}"/>
    <cellStyle name="Comma 13 4 4 2 3" xfId="3655" xr:uid="{254AD3EE-520A-4C57-B604-B4D105F09B99}"/>
    <cellStyle name="Comma 13 4 4 3" xfId="3656" xr:uid="{45F331BC-E1C9-41CC-B600-B79CF43492CD}"/>
    <cellStyle name="Comma 13 4 4 3 2" xfId="3657" xr:uid="{4F2A8EE2-2081-40E1-9779-51E691A278DF}"/>
    <cellStyle name="Comma 13 4 4 4" xfId="3658" xr:uid="{D6D9C303-3992-47FA-A722-3F988A466F74}"/>
    <cellStyle name="Comma 13 4 4 5" xfId="3659" xr:uid="{DB6E5DA4-E2BE-4712-A76E-DD3FA70C8492}"/>
    <cellStyle name="Comma 13 4 5" xfId="3660" xr:uid="{1382B628-2FE4-4A5C-B6AA-1B8DD7FC3E42}"/>
    <cellStyle name="Comma 13 4 5 2" xfId="3661" xr:uid="{93EF3A50-8A13-460C-8073-B597CBE75D93}"/>
    <cellStyle name="Comma 13 4 5 2 2" xfId="3662" xr:uid="{1157583B-4B1D-46BA-8CF6-2A386BB062A0}"/>
    <cellStyle name="Comma 13 4 5 3" xfId="3663" xr:uid="{46E7AAAE-640D-4DFB-A1D7-6125A9C022E2}"/>
    <cellStyle name="Comma 13 4 5 4" xfId="3664" xr:uid="{6FB1F3AC-82BE-4836-A02B-60AA00AC86F9}"/>
    <cellStyle name="Comma 13 4 6" xfId="3665" xr:uid="{86B60F3D-D381-4CD2-A919-D150FFA6AFEB}"/>
    <cellStyle name="Comma 13 4 6 2" xfId="3666" xr:uid="{8AD35F7C-31EA-429E-9DC0-6FA3A7423A42}"/>
    <cellStyle name="Comma 13 4 7" xfId="3667" xr:uid="{EC57E1F5-8453-4594-B923-C62246A888A6}"/>
    <cellStyle name="Comma 13 4 7 2" xfId="3668" xr:uid="{5F40B960-474F-4FDC-A5E4-112D53C32958}"/>
    <cellStyle name="Comma 13 4 8" xfId="3669" xr:uid="{82445AB1-F76E-4547-80DF-A7060D9E6492}"/>
    <cellStyle name="Comma 13 5" xfId="3670" xr:uid="{F4454892-E4B3-4779-8B68-70CA1EFFEAA0}"/>
    <cellStyle name="Comma 13 5 2" xfId="3671" xr:uid="{DC06EFC0-BD69-4DCB-A2A4-05BBF98297A0}"/>
    <cellStyle name="Comma 13 5 2 2" xfId="3672" xr:uid="{C276074C-BCE9-4D03-9F23-339AADAFD236}"/>
    <cellStyle name="Comma 13 5 2 2 2" xfId="3673" xr:uid="{B342F49A-5609-4709-9486-871518D8231F}"/>
    <cellStyle name="Comma 13 5 2 2 2 2" xfId="3674" xr:uid="{0B43137A-CDC7-44A7-B947-0E565ED8BD0E}"/>
    <cellStyle name="Comma 13 5 2 2 2 2 2" xfId="3675" xr:uid="{7EB935FF-CFF3-43DB-850C-66F78F607DE2}"/>
    <cellStyle name="Comma 13 5 2 2 2 3" xfId="3676" xr:uid="{5761D7C1-1EC6-4994-9897-077A34124F7F}"/>
    <cellStyle name="Comma 13 5 2 2 3" xfId="3677" xr:uid="{31C2EDDB-75B5-44C8-BE3E-881ABB392C66}"/>
    <cellStyle name="Comma 13 5 2 2 3 2" xfId="3678" xr:uid="{0F39DDE8-21F9-45C2-96AC-D2EDC0D2ADF5}"/>
    <cellStyle name="Comma 13 5 2 2 4" xfId="3679" xr:uid="{43924D49-9003-468E-8AEC-B47A9AEADA00}"/>
    <cellStyle name="Comma 13 5 2 2 5" xfId="3680" xr:uid="{1BFA24F4-1F67-4C5F-8377-7645104742A3}"/>
    <cellStyle name="Comma 13 5 2 3" xfId="3681" xr:uid="{D1C6D01B-A9BC-4718-B159-49AF75E0A972}"/>
    <cellStyle name="Comma 13 5 2 3 2" xfId="3682" xr:uid="{67CE75C1-3320-46A0-9851-0DE40EFE9F7A}"/>
    <cellStyle name="Comma 13 5 2 3 2 2" xfId="3683" xr:uid="{5C39EB5C-1C3B-4771-9600-385E3FB736E9}"/>
    <cellStyle name="Comma 13 5 2 3 3" xfId="3684" xr:uid="{5749B093-2660-4901-B397-2F4C43B758C1}"/>
    <cellStyle name="Comma 13 5 2 4" xfId="3685" xr:uid="{294DADFF-7457-43D1-9CBE-CF1EB7D061E3}"/>
    <cellStyle name="Comma 13 5 2 4 2" xfId="3686" xr:uid="{DF11E570-0A64-4127-BB45-742782476169}"/>
    <cellStyle name="Comma 13 5 2 5" xfId="3687" xr:uid="{7AA6D9AC-98AB-4F81-AEB4-7F281B24B5FE}"/>
    <cellStyle name="Comma 13 5 2 6" xfId="3688" xr:uid="{053D04D1-F5C3-4704-BCBA-50F7AB60519D}"/>
    <cellStyle name="Comma 13 5 3" xfId="3689" xr:uid="{A90CC6E7-6DBA-465C-85BD-DCC0F36ABF0A}"/>
    <cellStyle name="Comma 13 5 3 2" xfId="3690" xr:uid="{083AD2AC-EE05-42F9-B481-7EA361231503}"/>
    <cellStyle name="Comma 13 5 3 2 2" xfId="3691" xr:uid="{AB825445-44CE-43DC-AB82-AB4AD9B4D2E1}"/>
    <cellStyle name="Comma 13 5 3 2 2 2" xfId="3692" xr:uid="{637B857C-1B8B-499C-8868-BDEF20FC3BAB}"/>
    <cellStyle name="Comma 13 5 3 2 3" xfId="3693" xr:uid="{56743C06-37B7-4741-A1E4-5BF05D0CE8B1}"/>
    <cellStyle name="Comma 13 5 3 3" xfId="3694" xr:uid="{434C5372-3C4E-40A5-BED7-7F47B9088B3D}"/>
    <cellStyle name="Comma 13 5 3 3 2" xfId="3695" xr:uid="{5917794C-C7DB-4DFD-AD5D-7D5A5A26F47B}"/>
    <cellStyle name="Comma 13 5 3 4" xfId="3696" xr:uid="{5771C7F2-B152-4DA2-8E8B-6BEB946CC5D6}"/>
    <cellStyle name="Comma 13 5 3 5" xfId="3697" xr:uid="{1C4A4BFE-2B2E-44BB-81D8-BFB0E7C1B9D7}"/>
    <cellStyle name="Comma 13 5 4" xfId="3698" xr:uid="{81A0FF0B-C6BE-4E39-8ACF-CB9B550AD0D0}"/>
    <cellStyle name="Comma 13 5 4 2" xfId="3699" xr:uid="{BE971984-C8B8-4421-A4D8-EB293FB03710}"/>
    <cellStyle name="Comma 13 5 4 2 2" xfId="3700" xr:uid="{489218B9-ECDE-42B2-8B3E-1661D9F8D99C}"/>
    <cellStyle name="Comma 13 5 4 3" xfId="3701" xr:uid="{C93FE3F7-AD15-48DF-9E58-8FB8A7D3717C}"/>
    <cellStyle name="Comma 13 5 4 4" xfId="3702" xr:uid="{61E86CC7-6063-48AE-BEEA-BD8EE0AEB06C}"/>
    <cellStyle name="Comma 13 5 5" xfId="3703" xr:uid="{290EE202-1EC0-4CF8-9518-B2C0877DA2B4}"/>
    <cellStyle name="Comma 13 5 5 2" xfId="3704" xr:uid="{1D88C060-E6AB-47C7-8F57-E04AEDCBB224}"/>
    <cellStyle name="Comma 13 5 6" xfId="3705" xr:uid="{DA6FD763-90B9-4796-BA36-51289B6ACD28}"/>
    <cellStyle name="Comma 13 5 6 2" xfId="3706" xr:uid="{B0F656A4-90D8-4EF8-8C86-C921B8B4F716}"/>
    <cellStyle name="Comma 13 5 7" xfId="3707" xr:uid="{D5A792E7-4BFF-456C-83E8-07C8675CC66B}"/>
    <cellStyle name="Comma 13 6" xfId="3708" xr:uid="{2322E540-051E-4F88-BF68-7455FFDCEF24}"/>
    <cellStyle name="Comma 13 6 2" xfId="3709" xr:uid="{13D1BC90-D69B-421D-B66D-DE2D6519743C}"/>
    <cellStyle name="Comma 13 6 2 2" xfId="3710" xr:uid="{CECE1039-C85F-42A6-9156-BB60798DDF19}"/>
    <cellStyle name="Comma 13 6 2 2 2" xfId="3711" xr:uid="{E98440A1-E6ED-4032-979F-A497F43934EF}"/>
    <cellStyle name="Comma 13 6 2 2 2 2" xfId="3712" xr:uid="{A232FBFB-0B5F-4491-BE42-505AD125A5EB}"/>
    <cellStyle name="Comma 13 6 2 2 2 2 2" xfId="3713" xr:uid="{DC3882F5-1135-42F8-81BC-4A5C36F796C4}"/>
    <cellStyle name="Comma 13 6 2 2 2 3" xfId="3714" xr:uid="{3C8DCF3D-BE47-4BEB-88EB-B107B7B03006}"/>
    <cellStyle name="Comma 13 6 2 2 3" xfId="3715" xr:uid="{966257EF-3F12-427C-8D81-720F892E28C8}"/>
    <cellStyle name="Comma 13 6 2 2 3 2" xfId="3716" xr:uid="{FA83981B-6177-442F-B44F-250A2CEF2CE6}"/>
    <cellStyle name="Comma 13 6 2 2 4" xfId="3717" xr:uid="{4165D600-881E-4889-A517-202AD7B4B117}"/>
    <cellStyle name="Comma 13 6 2 2 5" xfId="3718" xr:uid="{E7E80F06-FD6D-44F8-9089-DE165948D0F5}"/>
    <cellStyle name="Comma 13 6 2 3" xfId="3719" xr:uid="{158C568A-CA08-4F7C-A2E6-AE7E63F7D97A}"/>
    <cellStyle name="Comma 13 6 2 3 2" xfId="3720" xr:uid="{5FA43CB6-6117-4EB2-B8F5-2F3B863784A1}"/>
    <cellStyle name="Comma 13 6 2 3 2 2" xfId="3721" xr:uid="{0A8E9F37-E4B5-470A-8F7B-D1609D401CEE}"/>
    <cellStyle name="Comma 13 6 2 3 3" xfId="3722" xr:uid="{3CAA8921-3EB9-4391-9888-6EAEF757F7AB}"/>
    <cellStyle name="Comma 13 6 2 4" xfId="3723" xr:uid="{38A3C1A9-91D1-4D5F-B0D2-7513C49DE45B}"/>
    <cellStyle name="Comma 13 6 2 4 2" xfId="3724" xr:uid="{0A3F2A78-5AD4-4F5E-8980-D88703AAA2E2}"/>
    <cellStyle name="Comma 13 6 2 5" xfId="3725" xr:uid="{968CB21E-7AE1-4417-887E-60930C720E4C}"/>
    <cellStyle name="Comma 13 6 2 6" xfId="3726" xr:uid="{11212B55-C97A-49B4-ADD1-33A6DF8DD8E0}"/>
    <cellStyle name="Comma 13 6 3" xfId="3727" xr:uid="{1E7AEA70-9759-4FA6-BCC9-DB5B7889BB14}"/>
    <cellStyle name="Comma 13 6 3 2" xfId="3728" xr:uid="{0D616B82-EEFE-4786-B20D-B0F10DF8B618}"/>
    <cellStyle name="Comma 13 6 3 2 2" xfId="3729" xr:uid="{1A95EE3B-2CA8-46CF-9F79-EB0379A0AF97}"/>
    <cellStyle name="Comma 13 6 3 2 2 2" xfId="3730" xr:uid="{4641A6AB-F1B5-4014-A65D-98396C71A674}"/>
    <cellStyle name="Comma 13 6 3 2 3" xfId="3731" xr:uid="{27FB0084-700A-402F-AEF9-AF4F2C3C361C}"/>
    <cellStyle name="Comma 13 6 3 3" xfId="3732" xr:uid="{5F3EE41A-6D4D-4BF4-BC88-36E039DFA8BB}"/>
    <cellStyle name="Comma 13 6 3 3 2" xfId="3733" xr:uid="{98DEBB85-EA31-444E-813A-1F9A791F9AB1}"/>
    <cellStyle name="Comma 13 6 3 4" xfId="3734" xr:uid="{A2CC1E8D-9AD6-4900-A2A3-CE273701FF9C}"/>
    <cellStyle name="Comma 13 6 3 5" xfId="3735" xr:uid="{DD7E5368-CA14-4531-9B41-DD37BA35AB4F}"/>
    <cellStyle name="Comma 13 6 4" xfId="3736" xr:uid="{5B00C4D7-8184-4412-8FC9-D722D4A2518A}"/>
    <cellStyle name="Comma 13 6 4 2" xfId="3737" xr:uid="{EDA1F8D5-ACDA-420F-8511-4D0B43CBA1DC}"/>
    <cellStyle name="Comma 13 6 4 2 2" xfId="3738" xr:uid="{8748EE2E-EB21-4806-ACE5-40A8134658C5}"/>
    <cellStyle name="Comma 13 6 4 3" xfId="3739" xr:uid="{5F9D7FFC-8DCE-4570-8428-6BAC0F5CEF8C}"/>
    <cellStyle name="Comma 13 6 4 4" xfId="3740" xr:uid="{1773A987-FB36-423B-9C6D-7B134191F426}"/>
    <cellStyle name="Comma 13 6 5" xfId="3741" xr:uid="{2D1A16F2-CC16-45AA-84B1-BE763AC731BA}"/>
    <cellStyle name="Comma 13 6 5 2" xfId="3742" xr:uid="{68F3D882-4F2F-4B5C-8C89-56A4CB7FEF1E}"/>
    <cellStyle name="Comma 13 6 6" xfId="3743" xr:uid="{94EE2837-7A39-4E05-A6BB-E865AA68264E}"/>
    <cellStyle name="Comma 13 6 6 2" xfId="3744" xr:uid="{1B33916A-4341-4F44-878D-7030E91E3597}"/>
    <cellStyle name="Comma 13 6 7" xfId="3745" xr:uid="{5A023188-0852-443C-9D80-07B872666DB8}"/>
    <cellStyle name="Comma 13 7" xfId="3746" xr:uid="{EA5F0DD0-5784-4AAC-BF3B-4EDB3E7D8B53}"/>
    <cellStyle name="Comma 13 7 2" xfId="3747" xr:uid="{223612DC-51D6-4F1A-AE8E-D01B3500C9A7}"/>
    <cellStyle name="Comma 13 7 2 2" xfId="3748" xr:uid="{017974BB-4E46-443F-AB5F-FF863A40C6A9}"/>
    <cellStyle name="Comma 13 7 2 2 2" xfId="3749" xr:uid="{8C97D8DA-C9FC-4D56-9B9C-970DA90A9971}"/>
    <cellStyle name="Comma 13 7 2 2 2 2" xfId="3750" xr:uid="{9DDAB049-5FF6-44DF-AE10-9A67604F5662}"/>
    <cellStyle name="Comma 13 7 2 2 3" xfId="3751" xr:uid="{07B621C4-F7B7-4346-83C6-160059572FB7}"/>
    <cellStyle name="Comma 13 7 2 3" xfId="3752" xr:uid="{418F97AB-93D0-4372-AB7B-4069B2CFACAA}"/>
    <cellStyle name="Comma 13 7 2 3 2" xfId="3753" xr:uid="{A395B7F1-6164-42C7-89FA-7616AE000A0A}"/>
    <cellStyle name="Comma 13 7 2 4" xfId="3754" xr:uid="{941F1887-0BE9-4544-93C9-340BED8CE840}"/>
    <cellStyle name="Comma 13 7 2 5" xfId="3755" xr:uid="{01C1305E-DDEF-4B8A-9039-050E437F2D51}"/>
    <cellStyle name="Comma 13 7 3" xfId="3756" xr:uid="{B314A762-5BE7-4718-91EC-0DAB7B3A49AC}"/>
    <cellStyle name="Comma 13 7 3 2" xfId="3757" xr:uid="{B9255B62-6E0D-4BC5-9420-E57649318DB8}"/>
    <cellStyle name="Comma 13 7 3 2 2" xfId="3758" xr:uid="{9CBEEE88-A673-4B20-BD32-EA8A2C8F17CE}"/>
    <cellStyle name="Comma 13 7 3 3" xfId="3759" xr:uid="{2B9FF7DD-8D8D-439B-B19C-1B2544640137}"/>
    <cellStyle name="Comma 13 7 4" xfId="3760" xr:uid="{CFC89E7C-1FA7-4F93-BE21-1B8AF8F116CE}"/>
    <cellStyle name="Comma 13 7 4 2" xfId="3761" xr:uid="{E7166390-2E3A-40A5-AA86-DFEC9944F75B}"/>
    <cellStyle name="Comma 13 7 5" xfId="3762" xr:uid="{5FD1B32E-149C-4959-9DA8-DDC59B0FDF97}"/>
    <cellStyle name="Comma 13 7 6" xfId="3763" xr:uid="{B0784923-6F3D-45D9-B1C8-5CFEF1E4A657}"/>
    <cellStyle name="Comma 13 8" xfId="3764" xr:uid="{36661653-803B-4350-8D92-65FB4CB1F8B5}"/>
    <cellStyle name="Comma 13 8 2" xfId="3765" xr:uid="{F716A98D-DAEC-43EA-B1C8-974ADF46822B}"/>
    <cellStyle name="Comma 13 8 2 2" xfId="3766" xr:uid="{A9962EAC-6DDB-4E70-B90F-CA8A8B47A5A6}"/>
    <cellStyle name="Comma 13 8 2 2 2" xfId="3767" xr:uid="{84F137DF-B42E-423E-837E-12302FB2B69E}"/>
    <cellStyle name="Comma 13 8 2 3" xfId="3768" xr:uid="{31372320-3C60-46FD-B597-C74AD9058A03}"/>
    <cellStyle name="Comma 13 8 3" xfId="3769" xr:uid="{3E3697B7-71A2-45E7-A163-67B51311FF27}"/>
    <cellStyle name="Comma 13 8 3 2" xfId="3770" xr:uid="{5019B463-DF6B-4BF8-ABD2-1F08954F369C}"/>
    <cellStyle name="Comma 13 8 4" xfId="3771" xr:uid="{D9ACEB53-3CD7-41AA-A07C-E3DD21A57DC8}"/>
    <cellStyle name="Comma 13 8 5" xfId="3772" xr:uid="{DAD206F3-7189-4BEE-A3A9-A7BDFCCBC398}"/>
    <cellStyle name="Comma 13 9" xfId="3773" xr:uid="{8F392C4C-7BBD-440F-9409-81184290455F}"/>
    <cellStyle name="Comma 13 9 2" xfId="3774" xr:uid="{B6EAC5A1-C00D-4E30-953D-D324301CA860}"/>
    <cellStyle name="Comma 13 9 2 2" xfId="3775" xr:uid="{9848E95E-08C9-4E3E-AE23-04BA9C0D95A0}"/>
    <cellStyle name="Comma 13 9 2 2 2" xfId="3776" xr:uid="{48CA8E4B-1D94-4BF6-8FBC-26C233CFF517}"/>
    <cellStyle name="Comma 13 9 2 3" xfId="3777" xr:uid="{FB0068E5-79E3-446C-8035-8ACBD9CA20FA}"/>
    <cellStyle name="Comma 13 9 3" xfId="3778" xr:uid="{23A9C8B1-163E-4FA8-A2B4-C50DD0B008E3}"/>
    <cellStyle name="Comma 13 9 3 2" xfId="3779" xr:uid="{2B0BBE19-55B8-4E6F-AB2B-12D721675A87}"/>
    <cellStyle name="Comma 13 9 4" xfId="3780" xr:uid="{8BF1C1C3-5608-4BC7-AE9D-A022F971E25B}"/>
    <cellStyle name="Comma 13 9 5" xfId="3781" xr:uid="{0C47C948-5F1E-4B5B-98F1-891B4DE38608}"/>
    <cellStyle name="Comma 130" xfId="3782" xr:uid="{20347EAC-7975-4E60-9B96-B65DF68C58D2}"/>
    <cellStyle name="Comma 130 2" xfId="3783" xr:uid="{9020BBE7-F250-45D7-A0E2-748E3315BB83}"/>
    <cellStyle name="Comma 130 2 2" xfId="3784" xr:uid="{B6419050-7A59-4ADF-A1BB-12B38286FCB8}"/>
    <cellStyle name="Comma 130 3" xfId="3785" xr:uid="{C737CE03-CCBB-4A62-99DF-9C98F7953621}"/>
    <cellStyle name="Comma 131" xfId="3786" xr:uid="{0E9B1F2A-99CA-47A8-8321-FF8DB9F2E2E5}"/>
    <cellStyle name="Comma 131 2" xfId="3787" xr:uid="{79C439FA-70A5-4E81-9E7F-8333E987BE23}"/>
    <cellStyle name="Comma 131 2 2" xfId="3788" xr:uid="{C29C8F27-57F5-44DB-A78C-6921E924BDDF}"/>
    <cellStyle name="Comma 131 3" xfId="3789" xr:uid="{6B62FF72-4F61-4F32-BE87-7F7808DF4168}"/>
    <cellStyle name="Comma 132" xfId="3790" xr:uid="{F76C5915-1134-43BB-896E-572DF9C49D49}"/>
    <cellStyle name="Comma 132 2" xfId="3791" xr:uid="{76236463-85C7-4160-92A8-5F0E0A1ED471}"/>
    <cellStyle name="Comma 132 2 2" xfId="3792" xr:uid="{7CD400A0-9C8F-4679-840D-3C46279B2456}"/>
    <cellStyle name="Comma 132 3" xfId="3793" xr:uid="{957FF627-7023-4B3F-813F-82A4A27CAC6B}"/>
    <cellStyle name="Comma 133" xfId="3794" xr:uid="{7A098269-F054-40FC-999D-885783CFC018}"/>
    <cellStyle name="Comma 133 2" xfId="3795" xr:uid="{D058C93A-ECF6-47E2-A136-E8B514A0CF9C}"/>
    <cellStyle name="Comma 133 2 2" xfId="3796" xr:uid="{B6667B8E-9411-4015-A244-135DA7ACB8A3}"/>
    <cellStyle name="Comma 133 3" xfId="3797" xr:uid="{50AB61FC-EB54-4DBE-B9D5-E3E9EFBF5EEF}"/>
    <cellStyle name="Comma 134" xfId="3798" xr:uid="{C75CFDD3-BECC-4A66-9B70-D27DDF77C535}"/>
    <cellStyle name="Comma 134 2" xfId="3799" xr:uid="{39D97131-E6C5-4B39-BEB0-590C94B1003B}"/>
    <cellStyle name="Comma 134 2 2" xfId="3800" xr:uid="{4752AC2A-E865-4327-82A5-5AFF17946334}"/>
    <cellStyle name="Comma 134 3" xfId="3801" xr:uid="{5BF0959F-0561-4784-8EEA-25E24F34E10A}"/>
    <cellStyle name="Comma 135" xfId="3802" xr:uid="{408ECA07-0687-4443-9C65-B8FB81E187CB}"/>
    <cellStyle name="Comma 135 2" xfId="3803" xr:uid="{59247986-8C11-4E90-956C-1D9E6E802BFD}"/>
    <cellStyle name="Comma 135 2 2" xfId="3804" xr:uid="{627F55FA-F277-4AD7-BFFA-A4E8EDB941D8}"/>
    <cellStyle name="Comma 135 3" xfId="3805" xr:uid="{6C0D75D0-C703-4BCE-B22D-E2B0383DF151}"/>
    <cellStyle name="Comma 136" xfId="3806" xr:uid="{5AE9CA04-C819-445F-95E8-52F35ABCE5E4}"/>
    <cellStyle name="Comma 136 2" xfId="3807" xr:uid="{06F72B07-8536-4DB7-A88B-7D8513A27944}"/>
    <cellStyle name="Comma 136 2 2" xfId="3808" xr:uid="{08B424FE-7F1F-4650-97F0-2E3F04C0DFBB}"/>
    <cellStyle name="Comma 136 3" xfId="3809" xr:uid="{F97C227B-3EAB-4648-B68B-DD30BE258AB3}"/>
    <cellStyle name="Comma 137" xfId="3810" xr:uid="{4B8835D4-FA3D-4772-BE1C-1D6CF2E05037}"/>
    <cellStyle name="Comma 137 2" xfId="3811" xr:uid="{8AFBA919-85AB-40FD-B4E1-91F106DA634D}"/>
    <cellStyle name="Comma 137 2 2" xfId="3812" xr:uid="{541AFB31-0141-467A-A187-3E5981C08E5D}"/>
    <cellStyle name="Comma 137 3" xfId="3813" xr:uid="{2F465D4D-4C41-46E8-BF99-FD2105FC0879}"/>
    <cellStyle name="Comma 138" xfId="3814" xr:uid="{9053C639-7EB4-4F38-BDF3-AFEC00FEAC56}"/>
    <cellStyle name="Comma 138 2" xfId="3815" xr:uid="{2737B75A-EA54-4E8C-A5EB-83F53E70D3E7}"/>
    <cellStyle name="Comma 138 2 2" xfId="3816" xr:uid="{BD2B3F78-E309-4D02-B2BD-0B35D2E0710B}"/>
    <cellStyle name="Comma 138 3" xfId="3817" xr:uid="{36AE56FA-FBA6-40F3-A35E-C8B27EA2DB74}"/>
    <cellStyle name="Comma 139" xfId="3818" xr:uid="{C98AC5E0-7629-4FD3-8F46-E17A7A4AFAF1}"/>
    <cellStyle name="Comma 139 2" xfId="3819" xr:uid="{2C8DE059-21B4-405E-A5E3-7FA08D6FFE39}"/>
    <cellStyle name="Comma 139 2 2" xfId="3820" xr:uid="{5D5FD38B-1E2E-4A6C-979D-4D3B363E203F}"/>
    <cellStyle name="Comma 139 3" xfId="3821" xr:uid="{C5EE9476-3E23-4324-AE26-4844A6E487E7}"/>
    <cellStyle name="Comma 14" xfId="553" xr:uid="{666EE184-3488-4C59-83E1-AA1E610AF4AB}"/>
    <cellStyle name="Comma 14 10" xfId="3822" xr:uid="{6AC66FD9-C3EB-4DED-B5CD-79CDEE80D017}"/>
    <cellStyle name="Comma 14 10 2" xfId="3823" xr:uid="{120A8D0C-1A5C-4A99-B809-41E2C4D9706D}"/>
    <cellStyle name="Comma 14 10 2 2" xfId="3824" xr:uid="{0C761A94-AA8F-4986-AB9E-08B2EE03C9C6}"/>
    <cellStyle name="Comma 14 10 3" xfId="3825" xr:uid="{BF99D842-AA4E-4E05-8E06-A3674F7B0872}"/>
    <cellStyle name="Comma 14 10 4" xfId="3826" xr:uid="{5968CFBA-10A4-4948-98CC-4521ED91CF8F}"/>
    <cellStyle name="Comma 14 11" xfId="3827" xr:uid="{31B19A86-4F70-403A-90EC-F80F96C065F4}"/>
    <cellStyle name="Comma 14 11 2" xfId="3828" xr:uid="{97F96D5A-8003-473A-B5AF-341BAF429568}"/>
    <cellStyle name="Comma 14 12" xfId="3829" xr:uid="{7E2762EF-C996-4044-ABC7-AAC5EC71AC87}"/>
    <cellStyle name="Comma 14 13" xfId="3830" xr:uid="{50859B7B-2E6B-484C-809D-2A9E526CED50}"/>
    <cellStyle name="Comma 14 13 2" xfId="3831" xr:uid="{7643D4DE-4A67-4214-B64F-6F69B1D8BFEF}"/>
    <cellStyle name="Comma 14 14" xfId="3832" xr:uid="{2EF5CBF6-A936-4798-8929-4D3EC0A72901}"/>
    <cellStyle name="Comma 14 2" xfId="554" xr:uid="{953F13D6-64F8-423C-8CB5-057DE6F03405}"/>
    <cellStyle name="Comma 14 2 10" xfId="3833" xr:uid="{C46F103E-B603-47C6-9D8D-76EBA85B5B00}"/>
    <cellStyle name="Comma 14 2 11" xfId="3834" xr:uid="{262DA062-5EDD-4AEC-BE72-1BCDB3CA4CB4}"/>
    <cellStyle name="Comma 14 2 11 2" xfId="3835" xr:uid="{D5DDE1F0-1BA6-4273-847E-B3D02F24173A}"/>
    <cellStyle name="Comma 14 2 12" xfId="3836" xr:uid="{9914137F-CEA8-4786-8D34-036CEEB68A44}"/>
    <cellStyle name="Comma 14 2 2" xfId="3837" xr:uid="{59326EEA-A787-490E-9BC9-FE03F636352C}"/>
    <cellStyle name="Comma 14 2 2 10" xfId="3838" xr:uid="{8B810279-4B75-43FC-AE46-F39D5ED9F0DA}"/>
    <cellStyle name="Comma 14 2 2 2" xfId="3839" xr:uid="{7AE96BBC-ACCF-4AB8-ADEC-E85CE36175F3}"/>
    <cellStyle name="Comma 14 2 2 2 2" xfId="3840" xr:uid="{A594C1BE-9192-473F-AD8F-671CFE97B1D9}"/>
    <cellStyle name="Comma 14 2 2 2 2 2" xfId="3841" xr:uid="{198E5B8A-2BDC-47C6-8F01-D59A8A286AE0}"/>
    <cellStyle name="Comma 14 2 2 2 2 2 2" xfId="3842" xr:uid="{2EA3FE3F-0F32-416F-BC86-878CB905EE2D}"/>
    <cellStyle name="Comma 14 2 2 2 2 2 2 2" xfId="3843" xr:uid="{A6322622-F523-48ED-8A8E-BF75D12DEAF4}"/>
    <cellStyle name="Comma 14 2 2 2 2 2 2 2 2" xfId="3844" xr:uid="{AC994EB5-C30B-49C0-AE29-D3FC251A3532}"/>
    <cellStyle name="Comma 14 2 2 2 2 2 2 3" xfId="3845" xr:uid="{71920B85-819D-4C37-8743-FD05957AEA1B}"/>
    <cellStyle name="Comma 14 2 2 2 2 2 3" xfId="3846" xr:uid="{B93BEE7E-C640-4E20-A58A-BF21E764A3B3}"/>
    <cellStyle name="Comma 14 2 2 2 2 2 3 2" xfId="3847" xr:uid="{0E9A41B1-4F4D-46DB-A2A2-4C0302C454FF}"/>
    <cellStyle name="Comma 14 2 2 2 2 2 4" xfId="3848" xr:uid="{21206996-087C-49D6-85F0-714E055126AF}"/>
    <cellStyle name="Comma 14 2 2 2 2 2 5" xfId="3849" xr:uid="{EE875397-5BC2-4494-9648-9D6D590E3619}"/>
    <cellStyle name="Comma 14 2 2 2 2 3" xfId="3850" xr:uid="{C3184972-AEBA-49E4-BF7F-B548746FD4E7}"/>
    <cellStyle name="Comma 14 2 2 2 2 3 2" xfId="3851" xr:uid="{A3272164-0A5F-421F-8DEA-D1F3CD04A9B5}"/>
    <cellStyle name="Comma 14 2 2 2 2 3 2 2" xfId="3852" xr:uid="{29BD90DA-EDCF-46DA-9CED-D216451B9954}"/>
    <cellStyle name="Comma 14 2 2 2 2 3 3" xfId="3853" xr:uid="{5D5F20F9-3283-4BC2-BE4D-115385AE75C0}"/>
    <cellStyle name="Comma 14 2 2 2 2 4" xfId="3854" xr:uid="{F1DF44D4-BD81-4D42-9E0A-07B9A7526F7F}"/>
    <cellStyle name="Comma 14 2 2 2 2 4 2" xfId="3855" xr:uid="{CFF904C9-AE57-439E-9FA5-5877DD7BA1DC}"/>
    <cellStyle name="Comma 14 2 2 2 2 5" xfId="3856" xr:uid="{E400560B-4903-4236-8664-DD55A3D7B3EF}"/>
    <cellStyle name="Comma 14 2 2 2 2 6" xfId="3857" xr:uid="{0316A8F5-7B44-47A4-88B4-931654386F67}"/>
    <cellStyle name="Comma 14 2 2 2 3" xfId="3858" xr:uid="{E8156D56-5F26-4979-9A46-93A4C9CFAD26}"/>
    <cellStyle name="Comma 14 2 2 2 3 2" xfId="3859" xr:uid="{51842F8D-1D32-4F26-B135-4C045FA04AF9}"/>
    <cellStyle name="Comma 14 2 2 2 3 2 2" xfId="3860" xr:uid="{AD3A61A0-62E3-4807-9F63-D2D930D9BCFF}"/>
    <cellStyle name="Comma 14 2 2 2 3 2 2 2" xfId="3861" xr:uid="{C1CC0D55-630B-4F0E-889B-D855C773234E}"/>
    <cellStyle name="Comma 14 2 2 2 3 2 3" xfId="3862" xr:uid="{71F2774B-9FFC-42EA-9DB2-23EDD6526077}"/>
    <cellStyle name="Comma 14 2 2 2 3 3" xfId="3863" xr:uid="{040BA46B-ED28-4362-A283-AA3ADBDD3976}"/>
    <cellStyle name="Comma 14 2 2 2 3 3 2" xfId="3864" xr:uid="{C5CCBCA5-3AEE-4105-B2CF-762A2B200DF5}"/>
    <cellStyle name="Comma 14 2 2 2 3 4" xfId="3865" xr:uid="{9346DE19-0CDE-4A95-BEAC-16078BBF4DAF}"/>
    <cellStyle name="Comma 14 2 2 2 3 5" xfId="3866" xr:uid="{6913F871-FA00-4F0C-86EB-5DBAC3910B3B}"/>
    <cellStyle name="Comma 14 2 2 2 4" xfId="3867" xr:uid="{118EF4F2-BA24-4591-A05D-5248200BFDFF}"/>
    <cellStyle name="Comma 14 2 2 2 4 2" xfId="3868" xr:uid="{2A54BBA1-4839-4757-9E4A-38CA265A2FCC}"/>
    <cellStyle name="Comma 14 2 2 2 4 2 2" xfId="3869" xr:uid="{3080D3EA-6CC1-47C8-8E59-D24F8C4F1229}"/>
    <cellStyle name="Comma 14 2 2 2 4 3" xfId="3870" xr:uid="{6F6E53E2-8AC7-41DA-BE5B-07AFC89B576B}"/>
    <cellStyle name="Comma 14 2 2 2 4 4" xfId="3871" xr:uid="{74861C69-1B69-4EA0-AA9D-399644FF12B5}"/>
    <cellStyle name="Comma 14 2 2 2 5" xfId="3872" xr:uid="{4E113CD9-30E1-4AB9-B96D-0A58C0E6C903}"/>
    <cellStyle name="Comma 14 2 2 2 5 2" xfId="3873" xr:uid="{B16C576E-C1DC-4A34-ADB1-5D23EB9E0D47}"/>
    <cellStyle name="Comma 14 2 2 2 6" xfId="3874" xr:uid="{4F147560-15CA-49CF-95EC-C2CB5ECE9E69}"/>
    <cellStyle name="Comma 14 2 2 2 6 2" xfId="3875" xr:uid="{C5DB5900-2D15-4C96-BBFC-5BA925DB36D9}"/>
    <cellStyle name="Comma 14 2 2 2 7" xfId="3876" xr:uid="{2A1080B2-EE1B-4F63-9619-FE88A79D73BB}"/>
    <cellStyle name="Comma 14 2 2 3" xfId="3877" xr:uid="{D99ADF1D-6A43-4C49-AC4C-B311A9B3FD63}"/>
    <cellStyle name="Comma 14 2 2 3 2" xfId="3878" xr:uid="{E7339A7D-2A7E-44B8-AD55-9E30E0B0CB74}"/>
    <cellStyle name="Comma 14 2 2 3 2 2" xfId="3879" xr:uid="{FE5ED69F-E9F7-4B29-8CCE-2390BCB97D73}"/>
    <cellStyle name="Comma 14 2 2 3 2 2 2" xfId="3880" xr:uid="{ADA6DCBF-079F-41D4-8318-719BBBF48363}"/>
    <cellStyle name="Comma 14 2 2 3 2 2 2 2" xfId="3881" xr:uid="{549F4FDD-C3D4-452F-BDD1-C70D343B5E03}"/>
    <cellStyle name="Comma 14 2 2 3 2 2 2 2 2" xfId="3882" xr:uid="{D667679E-CE67-4972-9640-DA0DD47330AD}"/>
    <cellStyle name="Comma 14 2 2 3 2 2 2 3" xfId="3883" xr:uid="{785535E8-DD77-4076-9098-C3E11FD4C4BF}"/>
    <cellStyle name="Comma 14 2 2 3 2 2 3" xfId="3884" xr:uid="{1743AFED-F1FE-45FC-AEF8-39CAF4AD9F09}"/>
    <cellStyle name="Comma 14 2 2 3 2 2 3 2" xfId="3885" xr:uid="{1D7C6558-3F75-4B05-9D87-CDBB934EE221}"/>
    <cellStyle name="Comma 14 2 2 3 2 2 4" xfId="3886" xr:uid="{B26B4F61-9D54-441C-8589-6D8D95F929C1}"/>
    <cellStyle name="Comma 14 2 2 3 2 2 5" xfId="3887" xr:uid="{A12FBBCD-5769-4142-99BC-D1D99D3DFA2D}"/>
    <cellStyle name="Comma 14 2 2 3 2 3" xfId="3888" xr:uid="{B72D9476-9C97-473E-A707-B3A23E7805E2}"/>
    <cellStyle name="Comma 14 2 2 3 2 3 2" xfId="3889" xr:uid="{81656213-7589-4F70-A736-33591A659559}"/>
    <cellStyle name="Comma 14 2 2 3 2 3 2 2" xfId="3890" xr:uid="{94B26878-373C-4033-BAD1-0379395035AF}"/>
    <cellStyle name="Comma 14 2 2 3 2 3 3" xfId="3891" xr:uid="{28849B33-0C9E-448E-A8FD-C9DAFF6AC347}"/>
    <cellStyle name="Comma 14 2 2 3 2 4" xfId="3892" xr:uid="{6E325527-636F-4D44-89DA-5984FEC01D14}"/>
    <cellStyle name="Comma 14 2 2 3 2 4 2" xfId="3893" xr:uid="{662C74FC-9480-46E0-BD80-BEA24C703037}"/>
    <cellStyle name="Comma 14 2 2 3 2 5" xfId="3894" xr:uid="{F1CAC5AD-4D33-4B12-B14B-AE919ED943E2}"/>
    <cellStyle name="Comma 14 2 2 3 2 6" xfId="3895" xr:uid="{9AE84BE1-C980-40AF-AFAA-816742BD62C9}"/>
    <cellStyle name="Comma 14 2 2 3 3" xfId="3896" xr:uid="{D631A114-49F0-40E3-8E0A-38453F9CAA5B}"/>
    <cellStyle name="Comma 14 2 2 3 3 2" xfId="3897" xr:uid="{0EB2AF95-39F1-4931-89DC-AB96DC446663}"/>
    <cellStyle name="Comma 14 2 2 3 3 2 2" xfId="3898" xr:uid="{62E1FA0D-DEE5-498A-8400-FE1CBCECD97E}"/>
    <cellStyle name="Comma 14 2 2 3 3 2 2 2" xfId="3899" xr:uid="{337E5FC5-BB22-4897-AA84-6A334C2E2D01}"/>
    <cellStyle name="Comma 14 2 2 3 3 2 3" xfId="3900" xr:uid="{240BA975-FFA3-49EA-A000-7C8417C5121B}"/>
    <cellStyle name="Comma 14 2 2 3 3 3" xfId="3901" xr:uid="{C30221E0-AFE4-474F-9734-BCE3EEDBF2E5}"/>
    <cellStyle name="Comma 14 2 2 3 3 3 2" xfId="3902" xr:uid="{78BE63CD-6121-454F-B774-27DE42A77DE7}"/>
    <cellStyle name="Comma 14 2 2 3 3 4" xfId="3903" xr:uid="{99A5DF9E-A93C-445B-9351-3125BCA31665}"/>
    <cellStyle name="Comma 14 2 2 3 3 5" xfId="3904" xr:uid="{7CA74C9C-90D4-41D5-9152-DB5D927B4CB0}"/>
    <cellStyle name="Comma 14 2 2 3 4" xfId="3905" xr:uid="{780820C2-AA2B-404A-BF6A-C90D547EDAAB}"/>
    <cellStyle name="Comma 14 2 2 3 4 2" xfId="3906" xr:uid="{3D0B460F-DE6F-4222-887C-6CBA061BFA04}"/>
    <cellStyle name="Comma 14 2 2 3 4 2 2" xfId="3907" xr:uid="{B0BE824B-6ED7-4514-AC5C-8D78830DA5E3}"/>
    <cellStyle name="Comma 14 2 2 3 4 3" xfId="3908" xr:uid="{9227555B-4F03-4982-B671-BBA7E3D7CFFF}"/>
    <cellStyle name="Comma 14 2 2 3 4 4" xfId="3909" xr:uid="{F7A9BB71-6FD6-409D-9AB5-A9FAE44B7437}"/>
    <cellStyle name="Comma 14 2 2 3 5" xfId="3910" xr:uid="{E4EF76F0-0C0D-4107-94C4-56F576AC5232}"/>
    <cellStyle name="Comma 14 2 2 3 5 2" xfId="3911" xr:uid="{3066B3CD-F1E1-47D1-8F72-C3AD94C0FCC1}"/>
    <cellStyle name="Comma 14 2 2 3 6" xfId="3912" xr:uid="{D1C544C1-C30F-48F3-AE70-E70C263AA0D3}"/>
    <cellStyle name="Comma 14 2 2 3 6 2" xfId="3913" xr:uid="{2EC33B25-26C1-4602-986E-175CFDA3106C}"/>
    <cellStyle name="Comma 14 2 2 3 7" xfId="3914" xr:uid="{B7CE51BF-45D2-41E3-9E67-4AA80936F28C}"/>
    <cellStyle name="Comma 14 2 2 4" xfId="3915" xr:uid="{75866055-691C-4EB8-81CD-780D2A33DBB0}"/>
    <cellStyle name="Comma 14 2 2 4 2" xfId="3916" xr:uid="{DE808E44-514D-4EB9-98A3-620055D3504B}"/>
    <cellStyle name="Comma 14 2 2 4 2 2" xfId="3917" xr:uid="{14E18366-3445-44A8-8D4F-94EF4062133B}"/>
    <cellStyle name="Comma 14 2 2 4 2 2 2" xfId="3918" xr:uid="{C5032E51-8448-48EC-8654-67FFA9866B2C}"/>
    <cellStyle name="Comma 14 2 2 4 2 2 2 2" xfId="3919" xr:uid="{2E224E5A-5BAA-4C9E-A6B8-2847DE59D45F}"/>
    <cellStyle name="Comma 14 2 2 4 2 2 3" xfId="3920" xr:uid="{A49220D1-3182-464D-A526-21DEF03E18F6}"/>
    <cellStyle name="Comma 14 2 2 4 2 3" xfId="3921" xr:uid="{F6234F9A-2884-4617-9265-AC3EAF260AB1}"/>
    <cellStyle name="Comma 14 2 2 4 2 3 2" xfId="3922" xr:uid="{29DFB4EE-81DF-4B79-A3B2-3C0FDD944D7C}"/>
    <cellStyle name="Comma 14 2 2 4 2 4" xfId="3923" xr:uid="{BD2C3DB8-1162-45A6-92E1-C1986C76FD40}"/>
    <cellStyle name="Comma 14 2 2 4 2 5" xfId="3924" xr:uid="{A22B431A-9B8A-421C-BCAD-1FF6CE9D3687}"/>
    <cellStyle name="Comma 14 2 2 4 3" xfId="3925" xr:uid="{D87AF852-8D32-46BC-BACD-914F44E6CF97}"/>
    <cellStyle name="Comma 14 2 2 4 3 2" xfId="3926" xr:uid="{E904DDBD-5434-4234-ABA9-7958F8DEE875}"/>
    <cellStyle name="Comma 14 2 2 4 3 2 2" xfId="3927" xr:uid="{C3E63745-469A-40EB-84D5-21B5881FE6C0}"/>
    <cellStyle name="Comma 14 2 2 4 3 3" xfId="3928" xr:uid="{673C038A-2774-4189-95DE-8A66776923AE}"/>
    <cellStyle name="Comma 14 2 2 4 4" xfId="3929" xr:uid="{D958BC60-0868-4054-8ABE-174FA285EBA3}"/>
    <cellStyle name="Comma 14 2 2 4 4 2" xfId="3930" xr:uid="{740898EF-7AB0-448B-A40A-26E9A51E6546}"/>
    <cellStyle name="Comma 14 2 2 4 5" xfId="3931" xr:uid="{B56E9A73-D8E9-4761-980A-16F33F985F3D}"/>
    <cellStyle name="Comma 14 2 2 4 6" xfId="3932" xr:uid="{9C00B7A8-0F6F-4427-AF70-F7ACE328AE5C}"/>
    <cellStyle name="Comma 14 2 2 5" xfId="3933" xr:uid="{D42DA855-7C81-49FC-B6F8-9EF46BFD5DAE}"/>
    <cellStyle name="Comma 14 2 2 5 2" xfId="3934" xr:uid="{FA137767-EA7F-4B97-8705-D05AA3F90E7D}"/>
    <cellStyle name="Comma 14 2 2 5 2 2" xfId="3935" xr:uid="{8CC792AD-71B8-4916-8424-A0B77F78291D}"/>
    <cellStyle name="Comma 14 2 2 5 2 2 2" xfId="3936" xr:uid="{9260AFF3-FBE3-4F0D-87A5-F8D6271C11D1}"/>
    <cellStyle name="Comma 14 2 2 5 2 3" xfId="3937" xr:uid="{23C147BE-9AD1-4694-981E-51BD79FD0A59}"/>
    <cellStyle name="Comma 14 2 2 5 3" xfId="3938" xr:uid="{9136CA0D-865C-4617-A488-DDBD3FFF036D}"/>
    <cellStyle name="Comma 14 2 2 5 3 2" xfId="3939" xr:uid="{86C8BE51-8865-4AC1-A169-FC64F17199BE}"/>
    <cellStyle name="Comma 14 2 2 5 4" xfId="3940" xr:uid="{BAD4A97B-B7A0-416E-A273-E04BDF50556C}"/>
    <cellStyle name="Comma 14 2 2 5 5" xfId="3941" xr:uid="{874B6370-E1B5-40AC-84A7-1ED290A6FB06}"/>
    <cellStyle name="Comma 14 2 2 6" xfId="3942" xr:uid="{0E2BBA99-90D3-45E1-B28F-2DD5F7198E3B}"/>
    <cellStyle name="Comma 14 2 2 6 2" xfId="3943" xr:uid="{4BED4731-47A3-4CFF-8F45-F2A85B64202E}"/>
    <cellStyle name="Comma 14 2 2 6 2 2" xfId="3944" xr:uid="{47FF6211-7BE8-4633-B51F-DEF159E4A445}"/>
    <cellStyle name="Comma 14 2 2 6 2 2 2" xfId="3945" xr:uid="{91C6C06C-4123-4A8C-9BD9-686C74AA28BB}"/>
    <cellStyle name="Comma 14 2 2 6 2 3" xfId="3946" xr:uid="{22E335B4-8096-474A-9F59-12914CF23BBB}"/>
    <cellStyle name="Comma 14 2 2 6 3" xfId="3947" xr:uid="{9EDA9F5A-456A-418F-8CD2-DDBADC2BA0EE}"/>
    <cellStyle name="Comma 14 2 2 6 3 2" xfId="3948" xr:uid="{2418F6C8-B6C0-4319-B66F-CA37DB78C77B}"/>
    <cellStyle name="Comma 14 2 2 6 4" xfId="3949" xr:uid="{4F227AF0-D231-43BD-BF03-5A69CA100946}"/>
    <cellStyle name="Comma 14 2 2 6 5" xfId="3950" xr:uid="{F61B2AF1-7434-4429-AF3B-E07B65CB6A1C}"/>
    <cellStyle name="Comma 14 2 2 7" xfId="3951" xr:uid="{469D74C1-A89E-43FE-9EC8-2A74ED9FC10B}"/>
    <cellStyle name="Comma 14 2 2 7 2" xfId="3952" xr:uid="{7BACC593-4CBD-4EB8-94D5-AF95182DEAFF}"/>
    <cellStyle name="Comma 14 2 2 7 2 2" xfId="3953" xr:uid="{ECDBFD85-90CC-4B30-BBD6-1C4F320F67F2}"/>
    <cellStyle name="Comma 14 2 2 7 3" xfId="3954" xr:uid="{B3F6051E-B43D-492D-B018-2A90685CCF99}"/>
    <cellStyle name="Comma 14 2 2 7 4" xfId="3955" xr:uid="{6191BB28-85DB-41FA-BE72-C789E27519EF}"/>
    <cellStyle name="Comma 14 2 2 8" xfId="3956" xr:uid="{25092574-4EE0-4C75-9763-8108038A657F}"/>
    <cellStyle name="Comma 14 2 2 8 2" xfId="3957" xr:uid="{590F4017-9624-4271-B559-E425E435E907}"/>
    <cellStyle name="Comma 14 2 2 9" xfId="3958" xr:uid="{879AB372-4E4E-4A0B-AC1D-8C661A11770B}"/>
    <cellStyle name="Comma 14 2 2 9 2" xfId="3959" xr:uid="{B88C359F-83B8-4515-80E4-DB0554FCD738}"/>
    <cellStyle name="Comma 14 2 3" xfId="3960" xr:uid="{C93E52DB-0AE0-4AAF-9619-C06CD4876F63}"/>
    <cellStyle name="Comma 14 2 3 2" xfId="3961" xr:uid="{9ACEFBC4-8E3D-4EE3-9913-453ADF82ADF6}"/>
    <cellStyle name="Comma 14 2 3 2 2" xfId="3962" xr:uid="{92C4CF17-1F1D-416D-9132-AA61719CD329}"/>
    <cellStyle name="Comma 14 2 3 2 2 2" xfId="3963" xr:uid="{4A7D7FEB-4FE0-4E95-9FD1-EFC5EC1CB2B0}"/>
    <cellStyle name="Comma 14 2 3 2 2 2 2" xfId="3964" xr:uid="{DB1C0CF0-3626-4F77-9DB5-66D87701204C}"/>
    <cellStyle name="Comma 14 2 3 2 2 2 2 2" xfId="3965" xr:uid="{5695EF67-1270-4391-B2DD-5EDCEF9D3889}"/>
    <cellStyle name="Comma 14 2 3 2 2 2 3" xfId="3966" xr:uid="{E5CF26C0-6B65-460D-8812-33379F70350E}"/>
    <cellStyle name="Comma 14 2 3 2 2 3" xfId="3967" xr:uid="{1AAC4CCB-85B0-453E-A87F-FE618A390E6B}"/>
    <cellStyle name="Comma 14 2 3 2 2 3 2" xfId="3968" xr:uid="{768CAFE8-6A53-4683-85C6-370062681C08}"/>
    <cellStyle name="Comma 14 2 3 2 2 4" xfId="3969" xr:uid="{F78241CA-731A-45BE-A205-AA693CA24CFF}"/>
    <cellStyle name="Comma 14 2 3 2 2 5" xfId="3970" xr:uid="{1E6D2384-035F-4674-850B-77CE47237663}"/>
    <cellStyle name="Comma 14 2 3 2 3" xfId="3971" xr:uid="{86BB04B2-B52B-4CBA-B593-11CD82FB3266}"/>
    <cellStyle name="Comma 14 2 3 2 3 2" xfId="3972" xr:uid="{835DE652-FFC8-4604-BB0D-A58A2EEFB623}"/>
    <cellStyle name="Comma 14 2 3 2 3 2 2" xfId="3973" xr:uid="{780BE8E7-10C6-4378-A2D4-35FFE2B83C23}"/>
    <cellStyle name="Comma 14 2 3 2 3 3" xfId="3974" xr:uid="{77F17FE7-799F-402C-85CF-F29F1F8FE20C}"/>
    <cellStyle name="Comma 14 2 3 2 4" xfId="3975" xr:uid="{3733187E-2118-4717-83DF-B5DAF33B6226}"/>
    <cellStyle name="Comma 14 2 3 2 4 2" xfId="3976" xr:uid="{BAD0848D-4AA1-4256-B594-86B028737490}"/>
    <cellStyle name="Comma 14 2 3 2 5" xfId="3977" xr:uid="{B840A69D-AA3E-467A-86AD-47C61003104C}"/>
    <cellStyle name="Comma 14 2 3 2 6" xfId="3978" xr:uid="{E2E4E8A3-03C6-4B30-BBD1-3BEDF66207F9}"/>
    <cellStyle name="Comma 14 2 3 3" xfId="3979" xr:uid="{C6D9E862-78D5-4B48-B995-33F637F1FA32}"/>
    <cellStyle name="Comma 14 2 3 3 2" xfId="3980" xr:uid="{602C10AA-2A8D-4180-B922-BADA39139950}"/>
    <cellStyle name="Comma 14 2 3 3 2 2" xfId="3981" xr:uid="{F3E9645C-0F11-4634-979A-CC4BDD2BE411}"/>
    <cellStyle name="Comma 14 2 3 3 2 2 2" xfId="3982" xr:uid="{4044DA86-76CC-43BF-BC21-E87CE669AD77}"/>
    <cellStyle name="Comma 14 2 3 3 2 3" xfId="3983" xr:uid="{93F2BEA2-3A1A-4436-9E1C-F4FC9452A232}"/>
    <cellStyle name="Comma 14 2 3 3 3" xfId="3984" xr:uid="{BD5BC28E-01D8-4339-98E5-421AE28058B0}"/>
    <cellStyle name="Comma 14 2 3 3 3 2" xfId="3985" xr:uid="{48E298E6-2FCE-411B-AA98-C9688F91820A}"/>
    <cellStyle name="Comma 14 2 3 3 4" xfId="3986" xr:uid="{59EF392B-96A1-4045-A0EA-D90120414FAD}"/>
    <cellStyle name="Comma 14 2 3 3 5" xfId="3987" xr:uid="{185652BA-FE4F-48C7-BF3D-3B0B09262170}"/>
    <cellStyle name="Comma 14 2 3 4" xfId="3988" xr:uid="{D665A191-B381-4962-9144-0CC0671EA87D}"/>
    <cellStyle name="Comma 14 2 3 4 2" xfId="3989" xr:uid="{247ABDF3-4E98-4D5C-8B91-519D64E64832}"/>
    <cellStyle name="Comma 14 2 3 4 2 2" xfId="3990" xr:uid="{171FD2FD-2B64-4625-A938-6819A3606D2F}"/>
    <cellStyle name="Comma 14 2 3 4 3" xfId="3991" xr:uid="{F85AC40D-FEAC-4341-8541-C25A540649C5}"/>
    <cellStyle name="Comma 14 2 3 4 4" xfId="3992" xr:uid="{7A2FF0C0-377A-4C90-A812-B99DBA1FB36C}"/>
    <cellStyle name="Comma 14 2 3 5" xfId="3993" xr:uid="{B1751F3F-BCF2-43F1-838D-C1CB851EAC03}"/>
    <cellStyle name="Comma 14 2 3 5 2" xfId="3994" xr:uid="{15671172-E660-4B29-9B1B-3B728CA34EBA}"/>
    <cellStyle name="Comma 14 2 3 6" xfId="3995" xr:uid="{1D68EB3D-88ED-4584-86E0-5748AC9F2BC4}"/>
    <cellStyle name="Comma 14 2 3 6 2" xfId="3996" xr:uid="{D32BBB44-E670-485C-AEE5-71B28FB3A356}"/>
    <cellStyle name="Comma 14 2 3 7" xfId="3997" xr:uid="{FCB6FEC5-70A7-4992-9627-EA7EB76F464F}"/>
    <cellStyle name="Comma 14 2 4" xfId="3998" xr:uid="{F2712F15-CEAA-41E7-829F-2785D8BAE6C5}"/>
    <cellStyle name="Comma 14 2 4 2" xfId="3999" xr:uid="{804D11C4-967B-47C7-BF02-B6F9B46BA4A4}"/>
    <cellStyle name="Comma 14 2 4 2 2" xfId="4000" xr:uid="{6FABE0B4-E9E6-479D-A01F-BFD324308787}"/>
    <cellStyle name="Comma 14 2 4 2 2 2" xfId="4001" xr:uid="{146D3FEE-71EA-4542-BDDF-24F474274F36}"/>
    <cellStyle name="Comma 14 2 4 2 2 2 2" xfId="4002" xr:uid="{399B235B-A996-4740-8057-02CDFFB9360E}"/>
    <cellStyle name="Comma 14 2 4 2 2 2 2 2" xfId="4003" xr:uid="{4954B530-14A1-49FF-9FBF-E404106ABE1E}"/>
    <cellStyle name="Comma 14 2 4 2 2 2 3" xfId="4004" xr:uid="{B1FF84FC-E880-411C-A809-449C178FA8DB}"/>
    <cellStyle name="Comma 14 2 4 2 2 3" xfId="4005" xr:uid="{C420C2D8-176D-44C6-91A9-60698B406713}"/>
    <cellStyle name="Comma 14 2 4 2 2 3 2" xfId="4006" xr:uid="{1E42E52D-67DC-469E-ABA6-E448447FA478}"/>
    <cellStyle name="Comma 14 2 4 2 2 4" xfId="4007" xr:uid="{D9785075-92AE-4D08-AB57-CBA00214B4D3}"/>
    <cellStyle name="Comma 14 2 4 2 2 5" xfId="4008" xr:uid="{3675FD00-09EA-40DF-A760-450E159052F9}"/>
    <cellStyle name="Comma 14 2 4 2 3" xfId="4009" xr:uid="{9D748F26-E4E2-4A39-8625-7F2358E3E1A0}"/>
    <cellStyle name="Comma 14 2 4 2 3 2" xfId="4010" xr:uid="{35114BC0-B7C8-429A-AAD9-471B2F346036}"/>
    <cellStyle name="Comma 14 2 4 2 3 2 2" xfId="4011" xr:uid="{018D8817-1C96-4E7A-8A9B-82A23BCC049D}"/>
    <cellStyle name="Comma 14 2 4 2 3 3" xfId="4012" xr:uid="{3C630DA8-091E-4FA8-A990-14D1AF39F307}"/>
    <cellStyle name="Comma 14 2 4 2 4" xfId="4013" xr:uid="{7813F49F-D466-4DF5-A012-57D435FD7CD5}"/>
    <cellStyle name="Comma 14 2 4 2 4 2" xfId="4014" xr:uid="{82B6E3A3-01AD-44B9-9B67-686E8865A6D9}"/>
    <cellStyle name="Comma 14 2 4 2 5" xfId="4015" xr:uid="{E1238F71-3378-4355-9BD0-63422CC824C0}"/>
    <cellStyle name="Comma 14 2 4 2 6" xfId="4016" xr:uid="{CA8DB43B-9180-4A57-AC05-D9F85CC0C028}"/>
    <cellStyle name="Comma 14 2 4 3" xfId="4017" xr:uid="{7CD62835-EE6A-4A9D-9EE7-70A3D7FD94B4}"/>
    <cellStyle name="Comma 14 2 4 3 2" xfId="4018" xr:uid="{E16A0209-54A9-4CE1-8A75-8D6F392D2AAD}"/>
    <cellStyle name="Comma 14 2 4 3 2 2" xfId="4019" xr:uid="{34ADB7A9-ECB4-4D90-BD5A-B41B83D9771A}"/>
    <cellStyle name="Comma 14 2 4 3 2 2 2" xfId="4020" xr:uid="{B275CDD7-A000-487B-9C1E-2A1C371D9E65}"/>
    <cellStyle name="Comma 14 2 4 3 2 3" xfId="4021" xr:uid="{F0CD64FC-8444-4F8D-9283-E03CC07249D3}"/>
    <cellStyle name="Comma 14 2 4 3 3" xfId="4022" xr:uid="{F6C04DF7-3625-44A9-AC2E-31D30241CFD1}"/>
    <cellStyle name="Comma 14 2 4 3 3 2" xfId="4023" xr:uid="{E90DD086-C63C-4BAB-B895-C3ECCF383B02}"/>
    <cellStyle name="Comma 14 2 4 3 4" xfId="4024" xr:uid="{31E5468A-AB01-46D5-B7C0-416DCE38AED3}"/>
    <cellStyle name="Comma 14 2 4 3 5" xfId="4025" xr:uid="{2CB72C20-0134-4E2A-B66E-7B576BDC8311}"/>
    <cellStyle name="Comma 14 2 4 4" xfId="4026" xr:uid="{ECEDEA06-00C9-4D42-A762-01D84BF08256}"/>
    <cellStyle name="Comma 14 2 4 4 2" xfId="4027" xr:uid="{5F62E84E-BB54-475B-A6E1-4CFCC8E36B4A}"/>
    <cellStyle name="Comma 14 2 4 4 2 2" xfId="4028" xr:uid="{0A1CF667-8E6A-44F6-9976-D1039544C98A}"/>
    <cellStyle name="Comma 14 2 4 4 3" xfId="4029" xr:uid="{D4F0B413-80FA-4E7C-870A-8816021D4C5D}"/>
    <cellStyle name="Comma 14 2 4 4 4" xfId="4030" xr:uid="{1F281D5A-94C0-48C7-992A-080BC80660D1}"/>
    <cellStyle name="Comma 14 2 4 5" xfId="4031" xr:uid="{34C8220E-C314-4ECF-990B-BA2FE141E0F9}"/>
    <cellStyle name="Comma 14 2 4 5 2" xfId="4032" xr:uid="{2426FA86-E12A-4513-A29E-9131FBD9B4C6}"/>
    <cellStyle name="Comma 14 2 4 6" xfId="4033" xr:uid="{B86954DD-7BB7-4AB8-B482-D5D126CFA04B}"/>
    <cellStyle name="Comma 14 2 4 6 2" xfId="4034" xr:uid="{3D1648DA-5690-49E3-930C-E01BE0698474}"/>
    <cellStyle name="Comma 14 2 4 7" xfId="4035" xr:uid="{46F8F4E9-57F0-4AD4-9530-DB8C872D359A}"/>
    <cellStyle name="Comma 14 2 5" xfId="4036" xr:uid="{42D1C094-1CD6-4643-92CC-AF7A72A54E6B}"/>
    <cellStyle name="Comma 14 2 5 2" xfId="4037" xr:uid="{B5F60472-1C72-4076-90D1-BE2D6BB8A3E3}"/>
    <cellStyle name="Comma 14 2 5 2 2" xfId="4038" xr:uid="{7B6507E8-F057-4459-A546-340638CC7902}"/>
    <cellStyle name="Comma 14 2 5 2 2 2" xfId="4039" xr:uid="{586E267F-BDED-4417-AD7B-D7601B1CC8FA}"/>
    <cellStyle name="Comma 14 2 5 2 2 2 2" xfId="4040" xr:uid="{F26EAA63-3C1F-4810-BD9A-4546D3AA83D4}"/>
    <cellStyle name="Comma 14 2 5 2 2 3" xfId="4041" xr:uid="{D4994DF5-BF8A-4468-A131-FC2C3CF38DDD}"/>
    <cellStyle name="Comma 14 2 5 2 3" xfId="4042" xr:uid="{F80BC5E8-DD27-43C0-86D6-FB3422AAAA83}"/>
    <cellStyle name="Comma 14 2 5 2 3 2" xfId="4043" xr:uid="{61DFBBE7-B626-4284-8D91-C4B918083F83}"/>
    <cellStyle name="Comma 14 2 5 2 4" xfId="4044" xr:uid="{A935BF75-3E47-4DEC-B853-3F36C964432C}"/>
    <cellStyle name="Comma 14 2 5 2 5" xfId="4045" xr:uid="{A21A9CD0-5DD0-4CEB-8631-7E4634ADFA6D}"/>
    <cellStyle name="Comma 14 2 5 3" xfId="4046" xr:uid="{2CB58B1D-C8A2-46B3-A17E-24F8FA97AA35}"/>
    <cellStyle name="Comma 14 2 5 3 2" xfId="4047" xr:uid="{E3F37370-E02F-4DF6-8F09-E483F9799C0C}"/>
    <cellStyle name="Comma 14 2 5 3 2 2" xfId="4048" xr:uid="{86167670-AECD-4241-ADA4-8CE193B82436}"/>
    <cellStyle name="Comma 14 2 5 3 3" xfId="4049" xr:uid="{9128D703-7747-4326-83B4-3E3B5F0383FC}"/>
    <cellStyle name="Comma 14 2 5 4" xfId="4050" xr:uid="{8417CACD-C086-4E4B-B5E3-8FB79A2559DF}"/>
    <cellStyle name="Comma 14 2 5 4 2" xfId="4051" xr:uid="{BB18DD52-D606-42E7-A794-8B5FFE1FD198}"/>
    <cellStyle name="Comma 14 2 5 5" xfId="4052" xr:uid="{203AC62D-1F53-4D85-97FF-74F06BF32DB3}"/>
    <cellStyle name="Comma 14 2 5 6" xfId="4053" xr:uid="{40D75239-DB09-47F5-9EA0-FCC7F4670277}"/>
    <cellStyle name="Comma 14 2 6" xfId="4054" xr:uid="{BDE6C663-AB25-46E1-9697-A11BB2B7BED8}"/>
    <cellStyle name="Comma 14 2 6 2" xfId="4055" xr:uid="{0594CFA3-B400-4597-A8B6-FD185B6FB073}"/>
    <cellStyle name="Comma 14 2 6 2 2" xfId="4056" xr:uid="{F3D72E54-5FC2-423E-8982-B52D33B995F7}"/>
    <cellStyle name="Comma 14 2 6 2 2 2" xfId="4057" xr:uid="{22AAC068-BC2C-4850-B713-1DA6061B42E2}"/>
    <cellStyle name="Comma 14 2 6 2 3" xfId="4058" xr:uid="{21A46F9E-E616-49ED-8968-EF64916F8BAA}"/>
    <cellStyle name="Comma 14 2 6 3" xfId="4059" xr:uid="{523365DA-DE34-4E98-AC44-5D4CF2C8D2DC}"/>
    <cellStyle name="Comma 14 2 6 3 2" xfId="4060" xr:uid="{F518BF3D-68A5-49AB-8DED-4F737B9DFBE4}"/>
    <cellStyle name="Comma 14 2 6 4" xfId="4061" xr:uid="{DB40FE45-90B4-4E7B-A2E6-126D63430DF0}"/>
    <cellStyle name="Comma 14 2 6 5" xfId="4062" xr:uid="{C8DCF4C8-9DCF-419C-96D9-95FC5C22A086}"/>
    <cellStyle name="Comma 14 2 7" xfId="4063" xr:uid="{59C5457A-6696-4AB7-9C9F-3975B2C063E3}"/>
    <cellStyle name="Comma 14 2 7 2" xfId="4064" xr:uid="{37E95287-78CD-4B83-A26A-25D8658ECBCB}"/>
    <cellStyle name="Comma 14 2 7 2 2" xfId="4065" xr:uid="{1757B8E4-9E54-472C-BA4A-4E88D8036DE8}"/>
    <cellStyle name="Comma 14 2 7 2 2 2" xfId="4066" xr:uid="{3E8BE625-202C-4E7D-BBE9-6BDC40E1D1E0}"/>
    <cellStyle name="Comma 14 2 7 2 3" xfId="4067" xr:uid="{9887F731-D98F-439F-AC03-E74416E7E3D4}"/>
    <cellStyle name="Comma 14 2 7 3" xfId="4068" xr:uid="{7CEE39FE-9723-44F1-ABD0-29BF9EF5E270}"/>
    <cellStyle name="Comma 14 2 7 3 2" xfId="4069" xr:uid="{4D2044C1-60FF-4BFD-A5A0-E56F888E965F}"/>
    <cellStyle name="Comma 14 2 7 4" xfId="4070" xr:uid="{EC2F7991-9480-4D40-A407-46BA23EBF567}"/>
    <cellStyle name="Comma 14 2 7 5" xfId="4071" xr:uid="{02F21949-60C6-4387-9AA5-3F1406912F65}"/>
    <cellStyle name="Comma 14 2 8" xfId="4072" xr:uid="{9487FA3C-67C4-498F-A4DB-28453A6F2F82}"/>
    <cellStyle name="Comma 14 2 8 2" xfId="4073" xr:uid="{4DF6E145-8DFE-46FF-B21C-9574127CBB59}"/>
    <cellStyle name="Comma 14 2 8 2 2" xfId="4074" xr:uid="{AD3170BF-E1BC-4ADE-937E-72EE46D1AAD7}"/>
    <cellStyle name="Comma 14 2 8 3" xfId="4075" xr:uid="{8703AEBE-3340-4A0B-B915-524B3CC7CA65}"/>
    <cellStyle name="Comma 14 2 8 4" xfId="4076" xr:uid="{302ED824-1D44-40DD-8BE2-B571A2C528A9}"/>
    <cellStyle name="Comma 14 2 9" xfId="4077" xr:uid="{B6D67B9A-29E0-4A1E-A102-BABAFC3C5255}"/>
    <cellStyle name="Comma 14 2 9 2" xfId="4078" xr:uid="{BD51AFA3-F838-40FA-9DFE-B162A0313317}"/>
    <cellStyle name="Comma 14 3" xfId="555" xr:uid="{03C677DE-2BCC-4F60-92CD-CD9822EE9468}"/>
    <cellStyle name="Comma 14 3 10" xfId="4079" xr:uid="{3D2CCF88-CBD8-4589-9567-0554BC6EE6AD}"/>
    <cellStyle name="Comma 14 3 10 2" xfId="4080" xr:uid="{A9022782-1FE8-44BD-B79C-98B163997270}"/>
    <cellStyle name="Comma 14 3 11" xfId="4081" xr:uid="{A4245E66-14FB-4605-B2D2-A97E4CAF6C4C}"/>
    <cellStyle name="Comma 14 3 2" xfId="4082" xr:uid="{1A417520-EF16-4460-9DB5-AD60BA963E2A}"/>
    <cellStyle name="Comma 14 3 2 2" xfId="4083" xr:uid="{50AAAB21-0D53-4910-A017-58B48F6A25D7}"/>
    <cellStyle name="Comma 14 3 2 2 2" xfId="4084" xr:uid="{C35A7F67-0869-4F4C-87C3-F2E54C9D6C6C}"/>
    <cellStyle name="Comma 14 3 2 2 2 2" xfId="4085" xr:uid="{63CC98BD-3BB4-4089-9A3D-51B80C4C6BDF}"/>
    <cellStyle name="Comma 14 3 2 2 2 2 2" xfId="4086" xr:uid="{EE5AB155-6A7B-4A9B-8F05-B37E638E898C}"/>
    <cellStyle name="Comma 14 3 2 2 2 2 2 2" xfId="4087" xr:uid="{7959D221-8DF0-43B7-880C-EEA5D8866913}"/>
    <cellStyle name="Comma 14 3 2 2 2 2 3" xfId="4088" xr:uid="{2D600810-C31B-44AB-9971-F2B59EDF1C84}"/>
    <cellStyle name="Comma 14 3 2 2 2 3" xfId="4089" xr:uid="{CB663510-1870-4506-9FCE-5520F7D3C6AE}"/>
    <cellStyle name="Comma 14 3 2 2 2 3 2" xfId="4090" xr:uid="{6332909B-DCA8-41ED-AD4B-CBC474279B3C}"/>
    <cellStyle name="Comma 14 3 2 2 2 4" xfId="4091" xr:uid="{9E417273-2BFD-4012-87F2-231A33609D66}"/>
    <cellStyle name="Comma 14 3 2 2 2 5" xfId="4092" xr:uid="{786ABA4B-7472-438F-B364-535B0C50DB36}"/>
    <cellStyle name="Comma 14 3 2 2 3" xfId="4093" xr:uid="{0C7106A0-1480-42CD-BB62-F679A85F40D5}"/>
    <cellStyle name="Comma 14 3 2 2 3 2" xfId="4094" xr:uid="{6BCB61A1-6762-4912-AD7C-79A98AF7F45A}"/>
    <cellStyle name="Comma 14 3 2 2 3 2 2" xfId="4095" xr:uid="{2423F81E-3709-44A5-BA8E-F7C98A8AE10D}"/>
    <cellStyle name="Comma 14 3 2 2 3 3" xfId="4096" xr:uid="{53FF8E10-E009-4A87-8A2F-4358ECA8E14A}"/>
    <cellStyle name="Comma 14 3 2 2 4" xfId="4097" xr:uid="{28057DA3-9388-4391-8B1E-63FA88B0E70B}"/>
    <cellStyle name="Comma 14 3 2 2 4 2" xfId="4098" xr:uid="{D79060CA-38B9-45AA-8556-8F66DB7C9870}"/>
    <cellStyle name="Comma 14 3 2 2 5" xfId="4099" xr:uid="{97836C06-8059-4E3F-A10C-9F4C604F031C}"/>
    <cellStyle name="Comma 14 3 2 2 6" xfId="4100" xr:uid="{DAE842C8-61B9-4813-AF19-063AA2342B70}"/>
    <cellStyle name="Comma 14 3 2 3" xfId="4101" xr:uid="{B91192A8-2D15-4C4F-82EA-9A9ABC52C7BD}"/>
    <cellStyle name="Comma 14 3 2 3 2" xfId="4102" xr:uid="{B04470FD-CD48-443D-9690-488EEB906081}"/>
    <cellStyle name="Comma 14 3 2 3 2 2" xfId="4103" xr:uid="{801DB482-697A-4891-9784-307CB29743B1}"/>
    <cellStyle name="Comma 14 3 2 3 2 2 2" xfId="4104" xr:uid="{3FDDA534-45C7-44FB-AF0C-48D60F0F5BF2}"/>
    <cellStyle name="Comma 14 3 2 3 2 3" xfId="4105" xr:uid="{723A89FD-68F6-446F-812E-0F8EF844BC80}"/>
    <cellStyle name="Comma 14 3 2 3 3" xfId="4106" xr:uid="{95C4842A-1BC2-412E-8ED6-F4005C553550}"/>
    <cellStyle name="Comma 14 3 2 3 3 2" xfId="4107" xr:uid="{94A5CE99-0A47-4BFD-B7A3-4F94293F7989}"/>
    <cellStyle name="Comma 14 3 2 3 4" xfId="4108" xr:uid="{3A55EC94-C9BA-48FB-851A-AFF42768BC7B}"/>
    <cellStyle name="Comma 14 3 2 3 5" xfId="4109" xr:uid="{69CF2484-3565-4F28-94A1-E2BA1188B1ED}"/>
    <cellStyle name="Comma 14 3 2 4" xfId="4110" xr:uid="{C39C400C-931D-4B28-82B6-1F701EE414C4}"/>
    <cellStyle name="Comma 14 3 2 4 2" xfId="4111" xr:uid="{1CAD9062-3FDC-4170-9825-5E915FFE9DD6}"/>
    <cellStyle name="Comma 14 3 2 4 2 2" xfId="4112" xr:uid="{8CB904FE-3DC9-4EB0-82F3-B00DD6E86E06}"/>
    <cellStyle name="Comma 14 3 2 4 3" xfId="4113" xr:uid="{E9ADB979-0781-4072-AC1A-1767CBF51564}"/>
    <cellStyle name="Comma 14 3 2 4 4" xfId="4114" xr:uid="{6835464F-57AE-414E-AADC-DCB67F081A35}"/>
    <cellStyle name="Comma 14 3 2 5" xfId="4115" xr:uid="{78EAC281-572B-433F-A5CE-5B89685ABDD6}"/>
    <cellStyle name="Comma 14 3 2 5 2" xfId="4116" xr:uid="{2379F6A6-32D5-437C-B77F-5223AD7D386B}"/>
    <cellStyle name="Comma 14 3 2 6" xfId="4117" xr:uid="{A90DB5AE-DF6E-45C9-BF1D-8F74B96F06EF}"/>
    <cellStyle name="Comma 14 3 2 6 2" xfId="4118" xr:uid="{B46E688C-5503-4B59-9DCD-27D1FBA6793F}"/>
    <cellStyle name="Comma 14 3 2 7" xfId="4119" xr:uid="{83E0D506-4E8C-4471-887A-6DB297013A04}"/>
    <cellStyle name="Comma 14 3 3" xfId="4120" xr:uid="{087409C4-8E25-4B0A-B567-66FB19EC2E85}"/>
    <cellStyle name="Comma 14 3 3 2" xfId="4121" xr:uid="{A99906D8-729F-4C40-A625-C697CADD86F0}"/>
    <cellStyle name="Comma 14 3 3 2 2" xfId="4122" xr:uid="{8FD74E63-DC65-42D3-BFBE-777B9C5C82DA}"/>
    <cellStyle name="Comma 14 3 3 2 2 2" xfId="4123" xr:uid="{E72F0DF5-4484-4AD8-A7BC-3F983D450D34}"/>
    <cellStyle name="Comma 14 3 3 2 2 2 2" xfId="4124" xr:uid="{2F54439F-B422-42F8-8486-29EC3CFA8E79}"/>
    <cellStyle name="Comma 14 3 3 2 2 2 2 2" xfId="4125" xr:uid="{DC546AFB-49EA-402C-BEE6-19736F4FF0DB}"/>
    <cellStyle name="Comma 14 3 3 2 2 2 3" xfId="4126" xr:uid="{8C69D9B2-DABB-4728-B1E4-90A7B2555618}"/>
    <cellStyle name="Comma 14 3 3 2 2 3" xfId="4127" xr:uid="{421DDF3F-BD95-4659-9CCD-99DB57C2E2D0}"/>
    <cellStyle name="Comma 14 3 3 2 2 3 2" xfId="4128" xr:uid="{FDC2BFD7-8060-478B-90DB-D6BE85A1C932}"/>
    <cellStyle name="Comma 14 3 3 2 2 4" xfId="4129" xr:uid="{59A72F59-BB94-462C-97D5-D4F9D803B76A}"/>
    <cellStyle name="Comma 14 3 3 2 2 5" xfId="4130" xr:uid="{726716E9-8BEA-4069-A10F-B3BC7C707C9A}"/>
    <cellStyle name="Comma 14 3 3 2 3" xfId="4131" xr:uid="{DF487E1D-05FD-4ED5-BC35-036B814A86FD}"/>
    <cellStyle name="Comma 14 3 3 2 3 2" xfId="4132" xr:uid="{8BA77677-E6DC-4434-8A4A-04FF20FC7D41}"/>
    <cellStyle name="Comma 14 3 3 2 3 2 2" xfId="4133" xr:uid="{41C06E7C-72AA-4A07-A5D4-AE388A8F0B9B}"/>
    <cellStyle name="Comma 14 3 3 2 3 3" xfId="4134" xr:uid="{77A781E0-D736-41C9-A528-8DC933D2F6E3}"/>
    <cellStyle name="Comma 14 3 3 2 4" xfId="4135" xr:uid="{9A162678-EF7D-4D63-B9F9-32FE36394A19}"/>
    <cellStyle name="Comma 14 3 3 2 4 2" xfId="4136" xr:uid="{6017F1B0-97EB-45E9-9894-519F637B95BE}"/>
    <cellStyle name="Comma 14 3 3 2 5" xfId="4137" xr:uid="{508FE739-773E-486B-8756-23C205FB8A63}"/>
    <cellStyle name="Comma 14 3 3 2 6" xfId="4138" xr:uid="{153F7DAC-6F2A-40E3-8807-ECB9F7EB8DAD}"/>
    <cellStyle name="Comma 14 3 3 3" xfId="4139" xr:uid="{70684D40-52A4-45E8-BB44-88ED61C29C67}"/>
    <cellStyle name="Comma 14 3 3 3 2" xfId="4140" xr:uid="{257C0D86-309A-4BDF-9E70-CBE8562F06AA}"/>
    <cellStyle name="Comma 14 3 3 3 2 2" xfId="4141" xr:uid="{E0DECA91-5C0E-4FA4-9BE8-360A15EAB5AB}"/>
    <cellStyle name="Comma 14 3 3 3 2 2 2" xfId="4142" xr:uid="{A057F866-B139-4D4B-B83F-BE1F39D00E80}"/>
    <cellStyle name="Comma 14 3 3 3 2 3" xfId="4143" xr:uid="{6E89948C-1FA6-412B-814B-907D11C7B0D8}"/>
    <cellStyle name="Comma 14 3 3 3 3" xfId="4144" xr:uid="{35074A24-2ECE-4B89-8059-03D684AD31D3}"/>
    <cellStyle name="Comma 14 3 3 3 3 2" xfId="4145" xr:uid="{F6C6A3B0-1BB6-4841-8AE9-1BA9537F8751}"/>
    <cellStyle name="Comma 14 3 3 3 4" xfId="4146" xr:uid="{EA10A547-DEA1-4EC5-894D-4FB2785CB6BF}"/>
    <cellStyle name="Comma 14 3 3 3 5" xfId="4147" xr:uid="{A0F428B4-0280-4848-B5EF-1E3BFFDF05F6}"/>
    <cellStyle name="Comma 14 3 3 4" xfId="4148" xr:uid="{9F7E3FFD-5E22-4FB9-B336-A542FA61D977}"/>
    <cellStyle name="Comma 14 3 3 4 2" xfId="4149" xr:uid="{FC822957-D741-43D8-B2CF-AC08D557C720}"/>
    <cellStyle name="Comma 14 3 3 4 2 2" xfId="4150" xr:uid="{DCB93C6C-BD87-43F6-B0C8-ED678771BE14}"/>
    <cellStyle name="Comma 14 3 3 4 3" xfId="4151" xr:uid="{C8085939-3319-4A2A-8866-EEB56B3C7586}"/>
    <cellStyle name="Comma 14 3 3 4 4" xfId="4152" xr:uid="{006094FC-C17A-430C-B79F-0F22877A7ED0}"/>
    <cellStyle name="Comma 14 3 3 5" xfId="4153" xr:uid="{6BDDB231-F308-47A1-9175-5A4388B5AFC1}"/>
    <cellStyle name="Comma 14 3 3 5 2" xfId="4154" xr:uid="{6A0B2A72-6F50-4F78-BF0C-A9E6160AE111}"/>
    <cellStyle name="Comma 14 3 3 6" xfId="4155" xr:uid="{1307A55F-1330-4567-A1AF-1092D7DE4870}"/>
    <cellStyle name="Comma 14 3 3 6 2" xfId="4156" xr:uid="{9FFFE1A7-6D3F-4E8C-B02E-1D5AD36CB167}"/>
    <cellStyle name="Comma 14 3 3 7" xfId="4157" xr:uid="{4EC3DC3B-20A6-4ED8-B61A-D05224FE77AD}"/>
    <cellStyle name="Comma 14 3 4" xfId="4158" xr:uid="{29973BE2-1816-4497-982A-395D15EB257F}"/>
    <cellStyle name="Comma 14 3 4 2" xfId="4159" xr:uid="{E01694EE-C9B6-4661-B24A-17B32F1A0F37}"/>
    <cellStyle name="Comma 14 3 4 2 2" xfId="4160" xr:uid="{12F745A8-D3A6-4B0E-BD73-2053A3ACC4CF}"/>
    <cellStyle name="Comma 14 3 4 2 2 2" xfId="4161" xr:uid="{062C2E45-2E30-429B-970C-22440F72F4C1}"/>
    <cellStyle name="Comma 14 3 4 2 2 2 2" xfId="4162" xr:uid="{09EE8720-66BB-4C2E-9E68-B60CF90FA50A}"/>
    <cellStyle name="Comma 14 3 4 2 2 3" xfId="4163" xr:uid="{F369232F-76BE-4D20-B2F6-B7C874BFBDA4}"/>
    <cellStyle name="Comma 14 3 4 2 3" xfId="4164" xr:uid="{47C317D7-F4B0-4E97-8066-74BE0C2BE271}"/>
    <cellStyle name="Comma 14 3 4 2 3 2" xfId="4165" xr:uid="{E371A920-13E2-4697-AD02-016070E5B754}"/>
    <cellStyle name="Comma 14 3 4 2 4" xfId="4166" xr:uid="{38DAB2B8-B04C-4DFE-A6C3-AD03381958BD}"/>
    <cellStyle name="Comma 14 3 4 2 5" xfId="4167" xr:uid="{8F67BAFA-C8EF-4FB2-A5C6-38BDBBC0B03A}"/>
    <cellStyle name="Comma 14 3 4 3" xfId="4168" xr:uid="{8B88402F-BE6D-4B98-BDC0-4E178A4EFFB6}"/>
    <cellStyle name="Comma 14 3 4 3 2" xfId="4169" xr:uid="{31BA0AC5-4702-4741-89F7-BE5CC6A2DA73}"/>
    <cellStyle name="Comma 14 3 4 3 2 2" xfId="4170" xr:uid="{99641D39-45C1-4063-9414-F0D8FCB5373D}"/>
    <cellStyle name="Comma 14 3 4 3 3" xfId="4171" xr:uid="{D0284727-DE1D-4146-B0F9-CCF0E6D5BC36}"/>
    <cellStyle name="Comma 14 3 4 4" xfId="4172" xr:uid="{FA32D5B1-74A9-4901-8509-2634BE9DDC68}"/>
    <cellStyle name="Comma 14 3 4 4 2" xfId="4173" xr:uid="{A033DB06-63C0-4EE8-B8AA-5ECEBE002419}"/>
    <cellStyle name="Comma 14 3 4 5" xfId="4174" xr:uid="{68DBC87B-E8E0-4008-9A0B-0A5DF0D1D9CB}"/>
    <cellStyle name="Comma 14 3 4 6" xfId="4175" xr:uid="{82970F4D-0863-45E9-BAC8-75B2E12F0F68}"/>
    <cellStyle name="Comma 14 3 5" xfId="4176" xr:uid="{41AB4C56-ABEA-438E-8FB8-308EBB45FCF7}"/>
    <cellStyle name="Comma 14 3 5 2" xfId="4177" xr:uid="{DCD17574-519A-49EC-A757-DA78BC37B387}"/>
    <cellStyle name="Comma 14 3 5 2 2" xfId="4178" xr:uid="{2CC3A66A-FC6D-4DBE-908E-0ABC545EEEF4}"/>
    <cellStyle name="Comma 14 3 5 2 2 2" xfId="4179" xr:uid="{56979E1E-6120-4D93-9E61-6962B53AE52B}"/>
    <cellStyle name="Comma 14 3 5 2 3" xfId="4180" xr:uid="{4D65F30B-3E64-47E8-888E-37DCB58255B6}"/>
    <cellStyle name="Comma 14 3 5 3" xfId="4181" xr:uid="{CBBAC4CE-E6A2-451A-B9EE-178DA93060EA}"/>
    <cellStyle name="Comma 14 3 5 3 2" xfId="4182" xr:uid="{CC358B3E-6E79-445D-AFA2-7CBD40EE0799}"/>
    <cellStyle name="Comma 14 3 5 4" xfId="4183" xr:uid="{3CFCC113-1263-44D4-8D23-5A60FD8C3829}"/>
    <cellStyle name="Comma 14 3 5 5" xfId="4184" xr:uid="{7353BC31-D161-4FB3-AE99-8A705C004F86}"/>
    <cellStyle name="Comma 14 3 6" xfId="4185" xr:uid="{7912D06B-1610-478D-9CB1-F283FE30BC3D}"/>
    <cellStyle name="Comma 14 3 6 2" xfId="4186" xr:uid="{39F703C5-C2C4-4D0E-B6CF-D808036E5648}"/>
    <cellStyle name="Comma 14 3 6 2 2" xfId="4187" xr:uid="{9725AAA3-CEA7-4F06-B406-F34C1A4CC385}"/>
    <cellStyle name="Comma 14 3 6 2 2 2" xfId="4188" xr:uid="{4BEC41AF-F83B-4037-B27E-986B1FABFE9A}"/>
    <cellStyle name="Comma 14 3 6 2 3" xfId="4189" xr:uid="{1D4F95D8-A1C7-497A-A7FF-1270F55B6821}"/>
    <cellStyle name="Comma 14 3 6 3" xfId="4190" xr:uid="{4014ACC4-C493-4961-88AC-3A60D62A93FA}"/>
    <cellStyle name="Comma 14 3 6 3 2" xfId="4191" xr:uid="{705DA391-3C08-4DE4-96C1-39CFBE90CCDC}"/>
    <cellStyle name="Comma 14 3 6 4" xfId="4192" xr:uid="{DAD4841A-E98B-4BC5-9B4F-F639C69F091D}"/>
    <cellStyle name="Comma 14 3 6 5" xfId="4193" xr:uid="{719B5509-5F91-432D-B76A-BC869F325094}"/>
    <cellStyle name="Comma 14 3 7" xfId="4194" xr:uid="{D1704DE6-E2CF-46FC-A822-1F5A2ADFFBDC}"/>
    <cellStyle name="Comma 14 3 7 2" xfId="4195" xr:uid="{2AD40D79-7A29-4EB5-B91A-EA0B4A5FF926}"/>
    <cellStyle name="Comma 14 3 7 2 2" xfId="4196" xr:uid="{FF9E4578-A876-4934-A4B9-C38734B4689B}"/>
    <cellStyle name="Comma 14 3 7 3" xfId="4197" xr:uid="{963EE844-CF42-4C8D-8C1C-F3D4286274F6}"/>
    <cellStyle name="Comma 14 3 7 4" xfId="4198" xr:uid="{5B854487-4CE0-4D03-888E-EE71487C50B3}"/>
    <cellStyle name="Comma 14 3 8" xfId="4199" xr:uid="{6A146CC8-FA30-47CA-9CD1-DDC671852212}"/>
    <cellStyle name="Comma 14 3 8 2" xfId="4200" xr:uid="{FAA7A746-92B2-42E3-B898-54F216B5D485}"/>
    <cellStyle name="Comma 14 3 9" xfId="4201" xr:uid="{E183F467-7489-415A-ABA7-9B8C9F8124C6}"/>
    <cellStyle name="Comma 14 4" xfId="4202" xr:uid="{C39D2396-17E5-45ED-AEA1-CE7FDB1A0AB5}"/>
    <cellStyle name="Comma 14 4 2" xfId="4203" xr:uid="{F2D0CA5C-1715-4E06-AB7F-739634BBFD5E}"/>
    <cellStyle name="Comma 14 4 2 2" xfId="4204" xr:uid="{2EE058D8-801C-4F58-85BB-C4E3AE315B85}"/>
    <cellStyle name="Comma 14 4 2 2 2" xfId="4205" xr:uid="{E17B1188-E485-4F13-A040-78C409B25903}"/>
    <cellStyle name="Comma 14 4 2 2 2 2" xfId="4206" xr:uid="{C960D542-5B3F-4138-BD40-432361D0068C}"/>
    <cellStyle name="Comma 14 4 2 2 2 2 2" xfId="4207" xr:uid="{2172D38A-6556-45C6-8A8E-9EB389022827}"/>
    <cellStyle name="Comma 14 4 2 2 2 3" xfId="4208" xr:uid="{B5595CE1-C464-4133-9A67-83FA4D574E12}"/>
    <cellStyle name="Comma 14 4 2 2 3" xfId="4209" xr:uid="{314743B7-051F-4609-A4AA-78087B0AE978}"/>
    <cellStyle name="Comma 14 4 2 2 3 2" xfId="4210" xr:uid="{2C8C069C-BC1F-4ECD-85AD-37AC031DE0D9}"/>
    <cellStyle name="Comma 14 4 2 2 4" xfId="4211" xr:uid="{EE2E40F5-5828-4BA6-B386-88E106184812}"/>
    <cellStyle name="Comma 14 4 2 2 5" xfId="4212" xr:uid="{B1545C2C-A4EA-462A-8BBC-50407D50C2CD}"/>
    <cellStyle name="Comma 14 4 2 3" xfId="4213" xr:uid="{7CBC29C8-617D-40C2-A16C-E2773C94AF7C}"/>
    <cellStyle name="Comma 14 4 2 3 2" xfId="4214" xr:uid="{A94D67D2-7318-4D85-9003-16569D47BEF5}"/>
    <cellStyle name="Comma 14 4 2 3 2 2" xfId="4215" xr:uid="{DEF6A810-636B-489E-98B4-472D3D531EA1}"/>
    <cellStyle name="Comma 14 4 2 3 3" xfId="4216" xr:uid="{45EFA1B7-A7D4-4657-B767-95E928BC2E0F}"/>
    <cellStyle name="Comma 14 4 2 4" xfId="4217" xr:uid="{0879BB05-06EB-4CFF-9D38-F9A097D84CD9}"/>
    <cellStyle name="Comma 14 4 2 4 2" xfId="4218" xr:uid="{ECF55034-085E-4666-9108-541155D876E6}"/>
    <cellStyle name="Comma 14 4 2 5" xfId="4219" xr:uid="{9851177B-F7EF-4831-96A4-9174C2A88453}"/>
    <cellStyle name="Comma 14 4 2 6" xfId="4220" xr:uid="{A4E78E56-8C09-4F69-8FA0-329FD9E1E1EA}"/>
    <cellStyle name="Comma 14 4 3" xfId="4221" xr:uid="{2B103C24-8DAA-4DC4-AAED-E7A11F7AA34F}"/>
    <cellStyle name="Comma 14 4 3 2" xfId="4222" xr:uid="{91B93C44-AB06-4C3C-A566-6B0DDD32C468}"/>
    <cellStyle name="Comma 14 4 3 2 2" xfId="4223" xr:uid="{90F1E745-8ACB-4D4A-9BB0-5A500FAE32E0}"/>
    <cellStyle name="Comma 14 4 3 2 2 2" xfId="4224" xr:uid="{E453E844-521C-4CE4-BE5C-8D982DE9FD21}"/>
    <cellStyle name="Comma 14 4 3 2 3" xfId="4225" xr:uid="{EC6A0063-D9BC-494A-9061-E4E09C555716}"/>
    <cellStyle name="Comma 14 4 3 3" xfId="4226" xr:uid="{A31EA2AB-02C7-4FE4-AEE0-145141F4E511}"/>
    <cellStyle name="Comma 14 4 3 3 2" xfId="4227" xr:uid="{5BBB239B-485F-4031-B41C-C0ACD1F30A80}"/>
    <cellStyle name="Comma 14 4 3 4" xfId="4228" xr:uid="{06F507D4-E21D-410A-A3F8-D97FDE41F022}"/>
    <cellStyle name="Comma 14 4 3 5" xfId="4229" xr:uid="{A60C42C3-AAF1-4ABB-A9E9-D7D58284F08B}"/>
    <cellStyle name="Comma 14 4 4" xfId="4230" xr:uid="{5B5A7A11-29E0-47D1-934F-01DBEE63BDCD}"/>
    <cellStyle name="Comma 14 4 4 2" xfId="4231" xr:uid="{0D64BE5D-A180-4F72-9F0E-42E0E05A73B9}"/>
    <cellStyle name="Comma 14 4 4 2 2" xfId="4232" xr:uid="{B88ECF39-6751-4D70-82BA-5F4FBC5AA365}"/>
    <cellStyle name="Comma 14 4 4 2 2 2" xfId="4233" xr:uid="{08FF2335-EA4B-4976-BDC1-27E143DEF445}"/>
    <cellStyle name="Comma 14 4 4 2 3" xfId="4234" xr:uid="{E76E3154-72C0-46B8-9C6C-8ADC09D5EEB9}"/>
    <cellStyle name="Comma 14 4 4 3" xfId="4235" xr:uid="{B3721EC9-1CCB-4EB9-9D49-86D041558404}"/>
    <cellStyle name="Comma 14 4 4 3 2" xfId="4236" xr:uid="{6636D78E-C824-4D28-9158-4286DA8E20B8}"/>
    <cellStyle name="Comma 14 4 4 4" xfId="4237" xr:uid="{9F5B694E-A947-4639-B608-7B7A9463BB8A}"/>
    <cellStyle name="Comma 14 4 4 5" xfId="4238" xr:uid="{4FA4F9A7-FDB1-4377-A525-E1FABE6C3F7B}"/>
    <cellStyle name="Comma 14 4 5" xfId="4239" xr:uid="{E7577ACE-8FD8-4436-9F69-34173A919FBF}"/>
    <cellStyle name="Comma 14 4 5 2" xfId="4240" xr:uid="{CC98EEDF-ECB6-48CE-897B-99454D49920F}"/>
    <cellStyle name="Comma 14 4 5 2 2" xfId="4241" xr:uid="{0498362D-9156-4EA4-AE4E-A189F6D9CA21}"/>
    <cellStyle name="Comma 14 4 5 3" xfId="4242" xr:uid="{5FF21B1A-667E-4D56-9AA6-53E872B6E573}"/>
    <cellStyle name="Comma 14 4 5 4" xfId="4243" xr:uid="{DD4951A6-5A41-45AD-8707-A8CBFAEE8CE7}"/>
    <cellStyle name="Comma 14 4 6" xfId="4244" xr:uid="{286E172A-85C9-4BD0-8F1D-57CEF7A9599D}"/>
    <cellStyle name="Comma 14 4 6 2" xfId="4245" xr:uid="{F2F8F584-3287-4F45-A2DE-A9E2E1C8F39D}"/>
    <cellStyle name="Comma 14 4 7" xfId="4246" xr:uid="{08A4C3D1-0A3F-4EAC-B443-47F51D892CD3}"/>
    <cellStyle name="Comma 14 4 7 2" xfId="4247" xr:uid="{C9085505-7478-4BC7-A10D-52D769D66655}"/>
    <cellStyle name="Comma 14 4 8" xfId="4248" xr:uid="{07115045-CA13-4D4C-A9B0-62620BF10AFB}"/>
    <cellStyle name="Comma 14 5" xfId="4249" xr:uid="{4AC0D787-E014-4A46-8E32-E22293ACFE19}"/>
    <cellStyle name="Comma 14 5 2" xfId="4250" xr:uid="{03B567DB-39E0-48B2-A17C-A928E85342FD}"/>
    <cellStyle name="Comma 14 5 2 2" xfId="4251" xr:uid="{0D007C8A-C306-42DF-874F-C19D61D6FB4B}"/>
    <cellStyle name="Comma 14 5 2 2 2" xfId="4252" xr:uid="{7921EB79-85BD-4950-8E4D-D274377716FB}"/>
    <cellStyle name="Comma 14 5 2 2 2 2" xfId="4253" xr:uid="{6D3EE6FA-C0C2-4B12-9F27-D4DE02ABAD34}"/>
    <cellStyle name="Comma 14 5 2 2 2 2 2" xfId="4254" xr:uid="{F5578D36-C8A7-424D-ADE9-2FCB272F6D8D}"/>
    <cellStyle name="Comma 14 5 2 2 2 3" xfId="4255" xr:uid="{B51B9565-22BA-4653-A419-5FF3482EAE21}"/>
    <cellStyle name="Comma 14 5 2 2 3" xfId="4256" xr:uid="{865CBA0F-B73D-4B8D-9BDA-D55B0BAF2EAC}"/>
    <cellStyle name="Comma 14 5 2 2 3 2" xfId="4257" xr:uid="{A8A1316F-6949-4E2A-B26D-0C8DC1B457CE}"/>
    <cellStyle name="Comma 14 5 2 2 4" xfId="4258" xr:uid="{E6805D32-0B38-4A3D-8E7C-C940B4ACD056}"/>
    <cellStyle name="Comma 14 5 2 2 5" xfId="4259" xr:uid="{01254265-AFCB-474F-B5F9-65501EC41A7A}"/>
    <cellStyle name="Comma 14 5 2 3" xfId="4260" xr:uid="{16EC715C-BF3B-4239-B6ED-FD67BC262907}"/>
    <cellStyle name="Comma 14 5 2 3 2" xfId="4261" xr:uid="{24C908B7-151F-4D8F-B179-AEE2027E7702}"/>
    <cellStyle name="Comma 14 5 2 3 2 2" xfId="4262" xr:uid="{FEF74195-1A14-4DD1-AFF2-4E7A5908AE2F}"/>
    <cellStyle name="Comma 14 5 2 3 3" xfId="4263" xr:uid="{F3AA5449-A7FA-47F3-96A1-AD0D990044FA}"/>
    <cellStyle name="Comma 14 5 2 4" xfId="4264" xr:uid="{97A915E8-CF01-43BF-BE9F-05FDE92C27F6}"/>
    <cellStyle name="Comma 14 5 2 4 2" xfId="4265" xr:uid="{B6BB92AB-0C63-4E79-A195-B50C81FC044B}"/>
    <cellStyle name="Comma 14 5 2 5" xfId="4266" xr:uid="{415397E0-F852-4FBB-9A97-21D462BC17DB}"/>
    <cellStyle name="Comma 14 5 2 6" xfId="4267" xr:uid="{847181C9-8FB9-4D41-9829-58B4C99448EB}"/>
    <cellStyle name="Comma 14 5 3" xfId="4268" xr:uid="{BF13BC58-DB52-4D79-AD13-18EDCD688037}"/>
    <cellStyle name="Comma 14 5 3 2" xfId="4269" xr:uid="{FA397693-106D-4FD4-A799-C41C2C64214D}"/>
    <cellStyle name="Comma 14 5 3 2 2" xfId="4270" xr:uid="{D6C56C18-2C70-49CE-8E5D-77EA0ABB82A1}"/>
    <cellStyle name="Comma 14 5 3 2 2 2" xfId="4271" xr:uid="{36257FB3-DE1C-4789-ADCE-F7B32F65E4B0}"/>
    <cellStyle name="Comma 14 5 3 2 3" xfId="4272" xr:uid="{77E17EE9-73E9-4CFC-91B0-E1C4B31CE132}"/>
    <cellStyle name="Comma 14 5 3 3" xfId="4273" xr:uid="{3115A1C4-4645-49C0-A942-A7C397B69906}"/>
    <cellStyle name="Comma 14 5 3 3 2" xfId="4274" xr:uid="{8147D935-33E2-49EA-923D-43FED2525FCC}"/>
    <cellStyle name="Comma 14 5 3 4" xfId="4275" xr:uid="{73103DE6-A49E-4A51-9023-482716673801}"/>
    <cellStyle name="Comma 14 5 3 5" xfId="4276" xr:uid="{2B49DAB0-132E-4231-AC52-F806B67B4C17}"/>
    <cellStyle name="Comma 14 5 4" xfId="4277" xr:uid="{63A1D66A-811D-4ABB-A311-7F8759EA91BB}"/>
    <cellStyle name="Comma 14 5 4 2" xfId="4278" xr:uid="{DB222456-AB6C-4FDC-B13D-53D4C7F8820C}"/>
    <cellStyle name="Comma 14 5 4 2 2" xfId="4279" xr:uid="{2B8A12D8-9ACA-466B-9D62-0BD5F0C9EA23}"/>
    <cellStyle name="Comma 14 5 4 3" xfId="4280" xr:uid="{AAD5F848-6863-45A4-A86F-1FDF7ACAD6A2}"/>
    <cellStyle name="Comma 14 5 4 4" xfId="4281" xr:uid="{BB8C0AC4-68A0-40DC-B36C-767232050568}"/>
    <cellStyle name="Comma 14 5 5" xfId="4282" xr:uid="{4DDDEFB5-F58B-4DD2-95C7-CABBF7937B42}"/>
    <cellStyle name="Comma 14 5 5 2" xfId="4283" xr:uid="{32877682-5FD3-4DDB-AAF3-3973E395E472}"/>
    <cellStyle name="Comma 14 5 6" xfId="4284" xr:uid="{926E3186-9756-4AF1-BC10-81A9F1F92692}"/>
    <cellStyle name="Comma 14 5 6 2" xfId="4285" xr:uid="{03A7345D-D60F-4C61-B651-89E87E8F1383}"/>
    <cellStyle name="Comma 14 5 7" xfId="4286" xr:uid="{E2AFF20C-DB76-4071-A414-7711FA063C4A}"/>
    <cellStyle name="Comma 14 6" xfId="4287" xr:uid="{1410CFAE-8DFD-4331-B0AD-3E7948CEDAD0}"/>
    <cellStyle name="Comma 14 6 2" xfId="4288" xr:uid="{8EF2A0B2-0CE6-4C37-877D-F3F9CFCD3C62}"/>
    <cellStyle name="Comma 14 6 2 2" xfId="4289" xr:uid="{C63EE55B-E61C-413E-B728-DB4F3B7C5DF6}"/>
    <cellStyle name="Comma 14 6 2 2 2" xfId="4290" xr:uid="{B2E3A015-D27E-4C54-8DDC-11DD6B3F6206}"/>
    <cellStyle name="Comma 14 6 2 2 2 2" xfId="4291" xr:uid="{365D6EAA-1F09-47D5-8550-F5D76EB15E62}"/>
    <cellStyle name="Comma 14 6 2 2 2 2 2" xfId="4292" xr:uid="{C34AF581-94AA-4D02-B5BC-B7E5FF308007}"/>
    <cellStyle name="Comma 14 6 2 2 2 3" xfId="4293" xr:uid="{88858ADD-ACD0-41C5-AFA0-5A27AA9A231D}"/>
    <cellStyle name="Comma 14 6 2 2 3" xfId="4294" xr:uid="{208CF5E2-F476-4068-B081-AB525B5736E3}"/>
    <cellStyle name="Comma 14 6 2 2 3 2" xfId="4295" xr:uid="{4947CFA1-81B0-47F3-94F3-0659E859B4E4}"/>
    <cellStyle name="Comma 14 6 2 2 4" xfId="4296" xr:uid="{8034FEC6-3D10-4C29-B97C-57C3B9ABCBCD}"/>
    <cellStyle name="Comma 14 6 2 2 5" xfId="4297" xr:uid="{6BC10474-B62D-4317-92DB-0B92AFF1943D}"/>
    <cellStyle name="Comma 14 6 2 3" xfId="4298" xr:uid="{08FB440A-1619-41B6-8C38-7B91D94F4E12}"/>
    <cellStyle name="Comma 14 6 2 3 2" xfId="4299" xr:uid="{B624729D-D9EC-46C7-BFC3-CD9B739BCE1B}"/>
    <cellStyle name="Comma 14 6 2 3 2 2" xfId="4300" xr:uid="{3E3E7DAD-23F5-467A-A918-6982B3D79253}"/>
    <cellStyle name="Comma 14 6 2 3 3" xfId="4301" xr:uid="{B8113136-3CD6-43ED-B9D7-FAEE19AE89D9}"/>
    <cellStyle name="Comma 14 6 2 4" xfId="4302" xr:uid="{0552AC88-5222-4EF5-A965-F1926B2E61C0}"/>
    <cellStyle name="Comma 14 6 2 4 2" xfId="4303" xr:uid="{E236D531-E6F2-4BF2-BD1C-006E8A7B2C4A}"/>
    <cellStyle name="Comma 14 6 2 5" xfId="4304" xr:uid="{135CC6AB-570F-498E-9A47-EE1E9B179BB7}"/>
    <cellStyle name="Comma 14 6 2 6" xfId="4305" xr:uid="{05C490AB-ECFD-414B-AD1B-51546E05CE04}"/>
    <cellStyle name="Comma 14 6 3" xfId="4306" xr:uid="{7B2B38CA-E7C7-44D3-802B-264BEF5CEA11}"/>
    <cellStyle name="Comma 14 6 3 2" xfId="4307" xr:uid="{AC5AA056-5368-4859-99D3-1B92E9968E08}"/>
    <cellStyle name="Comma 14 6 3 2 2" xfId="4308" xr:uid="{07DF6F7A-A239-47C6-A8D9-A9C4394C4154}"/>
    <cellStyle name="Comma 14 6 3 2 2 2" xfId="4309" xr:uid="{27084983-E4DB-4153-9C3C-C76CD91BA3B5}"/>
    <cellStyle name="Comma 14 6 3 2 3" xfId="4310" xr:uid="{47C714FC-E282-4527-B5E8-2C8AB878AB03}"/>
    <cellStyle name="Comma 14 6 3 3" xfId="4311" xr:uid="{CB2B590C-1384-4A83-9797-6D851DBA36FB}"/>
    <cellStyle name="Comma 14 6 3 3 2" xfId="4312" xr:uid="{391DFAC9-733D-42A0-9797-3D65E892FA3D}"/>
    <cellStyle name="Comma 14 6 3 4" xfId="4313" xr:uid="{DEB1333B-3BB5-4480-BFB9-3310E7F791BA}"/>
    <cellStyle name="Comma 14 6 3 5" xfId="4314" xr:uid="{81880253-B63C-47C2-8FBF-899E98B5FFE2}"/>
    <cellStyle name="Comma 14 6 4" xfId="4315" xr:uid="{79BAC3C7-662B-4063-A9B9-C5D93758B262}"/>
    <cellStyle name="Comma 14 6 4 2" xfId="4316" xr:uid="{A0A1DB9A-BFC3-4C72-9C02-72DE08B439B3}"/>
    <cellStyle name="Comma 14 6 4 2 2" xfId="4317" xr:uid="{F3BD0F31-E526-478C-8313-A95EB1F50754}"/>
    <cellStyle name="Comma 14 6 4 3" xfId="4318" xr:uid="{BCBA4622-B106-42D9-AAAE-D857F9C62263}"/>
    <cellStyle name="Comma 14 6 4 4" xfId="4319" xr:uid="{1A8878A7-6692-473B-9FBC-D3087C2EC5CF}"/>
    <cellStyle name="Comma 14 6 5" xfId="4320" xr:uid="{BF45A3BB-66C8-468C-AF46-1C3EDE011C48}"/>
    <cellStyle name="Comma 14 6 5 2" xfId="4321" xr:uid="{D3F4ADCE-F133-4740-8944-AF975D2AC6F2}"/>
    <cellStyle name="Comma 14 6 6" xfId="4322" xr:uid="{DBCE19AE-802C-4F1D-A79A-901C7E80B61F}"/>
    <cellStyle name="Comma 14 6 6 2" xfId="4323" xr:uid="{6AD8F5AB-1A88-43F9-A48E-79AEFA162F07}"/>
    <cellStyle name="Comma 14 6 7" xfId="4324" xr:uid="{69566059-3757-492F-84AC-F3AC2087C5CA}"/>
    <cellStyle name="Comma 14 7" xfId="4325" xr:uid="{D4A6ED6A-106B-475F-9020-374FC237B7E7}"/>
    <cellStyle name="Comma 14 7 2" xfId="4326" xr:uid="{6FB94AF4-668F-4B22-96E6-1916D5ED1A64}"/>
    <cellStyle name="Comma 14 7 2 2" xfId="4327" xr:uid="{A9594F01-921E-4764-8D1B-4D9C953A15ED}"/>
    <cellStyle name="Comma 14 7 2 2 2" xfId="4328" xr:uid="{48A59783-67C4-4BA6-92ED-7D23189E2C99}"/>
    <cellStyle name="Comma 14 7 2 2 2 2" xfId="4329" xr:uid="{46F915B2-2806-4217-A8F1-E0E42A1A3D21}"/>
    <cellStyle name="Comma 14 7 2 2 3" xfId="4330" xr:uid="{8912CFD2-2306-4E74-9C58-A7955A21CF57}"/>
    <cellStyle name="Comma 14 7 2 3" xfId="4331" xr:uid="{5C604884-E44E-471B-96E5-8B1E7AE66E8D}"/>
    <cellStyle name="Comma 14 7 2 3 2" xfId="4332" xr:uid="{CA999155-C29C-4CAE-9EC2-4793BEBFCDF6}"/>
    <cellStyle name="Comma 14 7 2 4" xfId="4333" xr:uid="{6958ABAC-7615-4C63-809A-D513863825C3}"/>
    <cellStyle name="Comma 14 7 2 5" xfId="4334" xr:uid="{6FF5E0F1-D596-4FEB-AC84-386E281C9D6C}"/>
    <cellStyle name="Comma 14 7 3" xfId="4335" xr:uid="{F0DF500C-70C8-4C6A-A63B-52AADB5D585E}"/>
    <cellStyle name="Comma 14 7 3 2" xfId="4336" xr:uid="{04A9AB79-A89C-4946-8031-CC87A979E155}"/>
    <cellStyle name="Comma 14 7 3 2 2" xfId="4337" xr:uid="{97F26DE8-86E7-473C-94BB-CAD5E487A7B3}"/>
    <cellStyle name="Comma 14 7 3 3" xfId="4338" xr:uid="{D37697D3-730E-45FC-AC88-532599E63BD5}"/>
    <cellStyle name="Comma 14 7 4" xfId="4339" xr:uid="{6C387EB8-6E71-4488-8E37-FAF21CA5730A}"/>
    <cellStyle name="Comma 14 7 4 2" xfId="4340" xr:uid="{119C74CF-DDEB-43D7-A668-2B40114BB07B}"/>
    <cellStyle name="Comma 14 7 5" xfId="4341" xr:uid="{5FDE9138-C892-430B-9871-B264EF7A7032}"/>
    <cellStyle name="Comma 14 7 6" xfId="4342" xr:uid="{7F8E5B35-A9A6-4483-990C-6109772E949C}"/>
    <cellStyle name="Comma 14 8" xfId="4343" xr:uid="{4E96C29B-330F-43F6-9DD5-0B2430907C95}"/>
    <cellStyle name="Comma 14 8 2" xfId="4344" xr:uid="{A1204F15-A40A-46B5-8E6D-6CEB78990DDB}"/>
    <cellStyle name="Comma 14 8 2 2" xfId="4345" xr:uid="{8353C188-0BF1-48E8-969C-9205C7DD314E}"/>
    <cellStyle name="Comma 14 8 2 2 2" xfId="4346" xr:uid="{E2C1F7AE-4046-473C-B0C8-263721B77AC0}"/>
    <cellStyle name="Comma 14 8 2 3" xfId="4347" xr:uid="{FB7E79C6-7C55-427D-92B7-528FC45FD65D}"/>
    <cellStyle name="Comma 14 8 3" xfId="4348" xr:uid="{2D9BC099-53AC-45E5-B0AC-8EFA4CFC6AFD}"/>
    <cellStyle name="Comma 14 8 3 2" xfId="4349" xr:uid="{75D6E18C-A68A-4689-B0BE-C449FA58A656}"/>
    <cellStyle name="Comma 14 8 4" xfId="4350" xr:uid="{BBC6FBDD-203F-434D-8619-2851D9E0AFD8}"/>
    <cellStyle name="Comma 14 8 5" xfId="4351" xr:uid="{77007FA1-6191-457F-945B-79DCB5F45850}"/>
    <cellStyle name="Comma 14 9" xfId="4352" xr:uid="{08CE2D0B-FC5D-43FB-B537-0807AB0B343E}"/>
    <cellStyle name="Comma 14 9 2" xfId="4353" xr:uid="{3239C80F-823E-4B52-BAD0-E3D8839D7447}"/>
    <cellStyle name="Comma 14 9 2 2" xfId="4354" xr:uid="{4E1F56CF-7274-4B9F-AC40-8B9EFF4560B8}"/>
    <cellStyle name="Comma 14 9 2 2 2" xfId="4355" xr:uid="{FFC9C19B-6CDF-44EC-B538-6FCB2DB03848}"/>
    <cellStyle name="Comma 14 9 2 3" xfId="4356" xr:uid="{C1689D0B-F6CE-4AB8-B028-4DEEE4571936}"/>
    <cellStyle name="Comma 14 9 3" xfId="4357" xr:uid="{73C78F09-B4AD-40C2-8369-9AD4371B03B0}"/>
    <cellStyle name="Comma 14 9 3 2" xfId="4358" xr:uid="{5F649203-809F-4466-895C-B349A3506C2E}"/>
    <cellStyle name="Comma 14 9 4" xfId="4359" xr:uid="{6F71ACF8-DCE0-4459-9C54-78955CCEDD11}"/>
    <cellStyle name="Comma 14 9 5" xfId="4360" xr:uid="{6938E6B7-8A9F-4083-92D6-39973E269D73}"/>
    <cellStyle name="Comma 140" xfId="4361" xr:uid="{59787462-82C8-415D-B06E-53F1DD9169CE}"/>
    <cellStyle name="Comma 140 2" xfId="4362" xr:uid="{7B4830CA-67B9-4187-BB6F-34C3DB8C5A3F}"/>
    <cellStyle name="Comma 140 2 2" xfId="4363" xr:uid="{A843A851-3E23-4029-84FB-902B8719E28F}"/>
    <cellStyle name="Comma 140 3" xfId="4364" xr:uid="{921036E3-850A-40C9-B180-45FB4E00AA7C}"/>
    <cellStyle name="Comma 141" xfId="4365" xr:uid="{0E9AA095-F670-428E-9D20-7778B4A660B7}"/>
    <cellStyle name="Comma 141 2" xfId="4366" xr:uid="{63722D80-7D1A-46B1-BEA9-B7D4239A3189}"/>
    <cellStyle name="Comma 141 2 2" xfId="4367" xr:uid="{BCF4AF7A-02E2-4B17-8EED-08FE9FDB2D8E}"/>
    <cellStyle name="Comma 141 3" xfId="4368" xr:uid="{3AB157B2-0C59-4459-A251-AAD704A4169A}"/>
    <cellStyle name="Comma 142" xfId="4369" xr:uid="{54E82F5C-9307-4C50-9A9A-162B582BD55F}"/>
    <cellStyle name="Comma 143" xfId="4370" xr:uid="{9E855B40-CD2E-4703-AA6F-783435659935}"/>
    <cellStyle name="Comma 143 2" xfId="4371" xr:uid="{1F8432BF-A4D5-4336-BAB4-A071C3524E09}"/>
    <cellStyle name="Comma 144" xfId="4372" xr:uid="{8694652B-5419-4EFB-926B-4F404CED1871}"/>
    <cellStyle name="Comma 144 2" xfId="4373" xr:uid="{04D38F06-0795-49EE-BA8F-3E7E10561E0A}"/>
    <cellStyle name="Comma 144 2 2" xfId="4374" xr:uid="{119C88BA-CED0-4ADA-800C-8347252AE545}"/>
    <cellStyle name="Comma 144 3" xfId="4375" xr:uid="{DB93462D-474E-4233-9927-1792C785ADB2}"/>
    <cellStyle name="Comma 145" xfId="4376" xr:uid="{82BBA653-0098-448D-A460-903DA99F37CA}"/>
    <cellStyle name="Comma 145 2" xfId="4377" xr:uid="{1CA3FE0E-093A-4C14-8C19-108A1FF8C2BF}"/>
    <cellStyle name="Comma 145 2 2" xfId="4378" xr:uid="{72A4DA89-834C-44E6-9207-8333BAD1CE6C}"/>
    <cellStyle name="Comma 145 3" xfId="4379" xr:uid="{8E27F194-A805-4611-BD06-64DDF10096FB}"/>
    <cellStyle name="Comma 146" xfId="4380" xr:uid="{6936BE09-8946-41A8-B523-782E2C425CF4}"/>
    <cellStyle name="Comma 146 2" xfId="4381" xr:uid="{9F4E2F41-2539-4576-9D55-0C1D53176A72}"/>
    <cellStyle name="Comma 146 2 2" xfId="4382" xr:uid="{BEFA351A-7D05-4C20-BBCF-0F5C4610BC59}"/>
    <cellStyle name="Comma 146 3" xfId="4383" xr:uid="{F627511F-BF3E-4333-924D-EB9D8EEBA58D}"/>
    <cellStyle name="Comma 147" xfId="4384" xr:uid="{0966AB53-7276-4C50-A883-81588E9E91FC}"/>
    <cellStyle name="Comma 147 2" xfId="4385" xr:uid="{C1E1DD11-B208-4163-B9A5-2E58FDB4D80A}"/>
    <cellStyle name="Comma 147 2 2" xfId="4386" xr:uid="{C91DD31F-F9E1-4411-84B5-0538B22289FD}"/>
    <cellStyle name="Comma 147 3" xfId="4387" xr:uid="{8F586E99-E5FC-4FC3-A5C8-A56C71BFB365}"/>
    <cellStyle name="Comma 148" xfId="4388" xr:uid="{51BB895C-7EA3-45EF-BC2D-32C11D77B468}"/>
    <cellStyle name="Comma 148 2" xfId="4389" xr:uid="{21FF46DE-7BE1-45B5-9510-5811877CB8AE}"/>
    <cellStyle name="Comma 148 2 2" xfId="4390" xr:uid="{DA0CB92C-34B5-4DEE-92A5-FE87C2CB20C1}"/>
    <cellStyle name="Comma 148 3" xfId="4391" xr:uid="{4EAB8773-FC4A-40D0-8E9B-24625440A0CF}"/>
    <cellStyle name="Comma 149" xfId="4392" xr:uid="{A075CA9B-732E-4E76-B4CC-958C97018315}"/>
    <cellStyle name="Comma 149 2" xfId="4393" xr:uid="{BC50E54B-63C8-438F-A14B-45E44F0564BD}"/>
    <cellStyle name="Comma 149 2 2" xfId="4394" xr:uid="{DFFDDFCF-2A8D-4D5F-9790-D8EF21E8F279}"/>
    <cellStyle name="Comma 149 3" xfId="4395" xr:uid="{3912BF96-97EA-4354-A9AB-D2BDEE218A06}"/>
    <cellStyle name="Comma 15" xfId="556" xr:uid="{3957EA2B-66F5-4885-9F73-C43BC4706CD4}"/>
    <cellStyle name="Comma 15 10" xfId="4396" xr:uid="{BC4C8936-31A2-4C10-A75B-4585353BE86B}"/>
    <cellStyle name="Comma 15 10 2" xfId="4397" xr:uid="{0D9E147C-6CB3-42E5-A72E-6FB143C3AB7A}"/>
    <cellStyle name="Comma 15 10 2 2" xfId="4398" xr:uid="{CE038008-1C45-4D94-8359-44FDDF062CE8}"/>
    <cellStyle name="Comma 15 10 3" xfId="4399" xr:uid="{27C220F2-8B98-426A-9FB2-4149627F2E69}"/>
    <cellStyle name="Comma 15 10 4" xfId="4400" xr:uid="{2210CBE4-5C87-43E6-B385-733DD8C7CC36}"/>
    <cellStyle name="Comma 15 11" xfId="4401" xr:uid="{26CE7773-8943-4794-87DA-13CA5A269B09}"/>
    <cellStyle name="Comma 15 11 2" xfId="4402" xr:uid="{A7DA5363-299A-4128-ADA2-96664C0B94A5}"/>
    <cellStyle name="Comma 15 12" xfId="4403" xr:uid="{C634FFF5-1F19-4CEA-BC0F-246B27D30639}"/>
    <cellStyle name="Comma 15 13" xfId="4404" xr:uid="{358B4C6B-AD85-49BD-A75B-4003A364B88F}"/>
    <cellStyle name="Comma 15 13 2" xfId="4405" xr:uid="{A3A296AD-FBD3-4673-87FF-BA955B6FCA6C}"/>
    <cellStyle name="Comma 15 14" xfId="4406" xr:uid="{DE9E5975-6588-473A-8791-B30151CC187A}"/>
    <cellStyle name="Comma 15 2" xfId="4407" xr:uid="{54A876C2-F4F1-4902-B3B6-5E08FFC797E7}"/>
    <cellStyle name="Comma 15 2 10" xfId="4408" xr:uid="{E2764BC5-38DC-4883-B71F-83293B840E3B}"/>
    <cellStyle name="Comma 15 2 10 2" xfId="4409" xr:uid="{79D92B00-571F-42F8-A3D7-F671F105BF1B}"/>
    <cellStyle name="Comma 15 2 11" xfId="4410" xr:uid="{0A20F432-0297-41CC-8519-FF8ECAD4FAC3}"/>
    <cellStyle name="Comma 15 2 2" xfId="4411" xr:uid="{DA4AF814-CA60-44ED-99DC-33BA6D8A3FB6}"/>
    <cellStyle name="Comma 15 2 2 10" xfId="4412" xr:uid="{CD2507B1-701B-428C-9D7D-0188B5D00452}"/>
    <cellStyle name="Comma 15 2 2 2" xfId="4413" xr:uid="{81C42BF2-F842-431B-8B92-6E13188F1D93}"/>
    <cellStyle name="Comma 15 2 2 2 2" xfId="4414" xr:uid="{B50B6EB0-7B61-4862-8D47-EC0C87E9E4D3}"/>
    <cellStyle name="Comma 15 2 2 2 2 2" xfId="4415" xr:uid="{EE42D35F-0AC9-4257-B90D-932488F937C3}"/>
    <cellStyle name="Comma 15 2 2 2 2 2 2" xfId="4416" xr:uid="{5BB100B7-9083-417D-90C2-876267AE1D57}"/>
    <cellStyle name="Comma 15 2 2 2 2 2 2 2" xfId="4417" xr:uid="{DA58E7ED-02F7-45B7-8890-889907B99DB8}"/>
    <cellStyle name="Comma 15 2 2 2 2 2 2 2 2" xfId="4418" xr:uid="{4253F2DA-0C57-4D7C-853F-388EAFD6010E}"/>
    <cellStyle name="Comma 15 2 2 2 2 2 2 3" xfId="4419" xr:uid="{4104F169-24F8-4B4A-BD38-6135836C74FF}"/>
    <cellStyle name="Comma 15 2 2 2 2 2 3" xfId="4420" xr:uid="{EA73AF79-60E0-40F9-B1FF-5675E71C545C}"/>
    <cellStyle name="Comma 15 2 2 2 2 2 3 2" xfId="4421" xr:uid="{FA9E00A1-72FF-4363-9783-4C4FD35C10F2}"/>
    <cellStyle name="Comma 15 2 2 2 2 2 4" xfId="4422" xr:uid="{50ED65EE-C176-4FE2-8A96-2BA57E30AB09}"/>
    <cellStyle name="Comma 15 2 2 2 2 2 5" xfId="4423" xr:uid="{6AF1024B-4106-4D27-A8AF-529BC69A6891}"/>
    <cellStyle name="Comma 15 2 2 2 2 3" xfId="4424" xr:uid="{8696551C-299A-48FB-8FCC-0CD407E8A221}"/>
    <cellStyle name="Comma 15 2 2 2 2 3 2" xfId="4425" xr:uid="{91EDD643-EC30-40CA-9DDE-671A3BF786F9}"/>
    <cellStyle name="Comma 15 2 2 2 2 3 2 2" xfId="4426" xr:uid="{3F3D31AF-919F-46B9-B6F5-C5D1EF5875D2}"/>
    <cellStyle name="Comma 15 2 2 2 2 3 3" xfId="4427" xr:uid="{25FD725D-7C8C-46F1-94D3-2FBB7B3CD0A1}"/>
    <cellStyle name="Comma 15 2 2 2 2 4" xfId="4428" xr:uid="{32E60E55-41B9-4724-AB1A-3D33B0DDB8B0}"/>
    <cellStyle name="Comma 15 2 2 2 2 4 2" xfId="4429" xr:uid="{D31E6EBD-BA11-4992-BBE3-F728EFFF9A87}"/>
    <cellStyle name="Comma 15 2 2 2 2 5" xfId="4430" xr:uid="{4F37D995-CAB3-4A8F-91FC-8885CF6AD4DD}"/>
    <cellStyle name="Comma 15 2 2 2 2 6" xfId="4431" xr:uid="{2F3E2D44-E29D-49AC-A668-2EC031796828}"/>
    <cellStyle name="Comma 15 2 2 2 3" xfId="4432" xr:uid="{2B03FA05-E6FE-4A9D-9949-1E251F1F5663}"/>
    <cellStyle name="Comma 15 2 2 2 3 2" xfId="4433" xr:uid="{02CC8A8B-9B37-4306-8D7B-C9E8B6B7A12F}"/>
    <cellStyle name="Comma 15 2 2 2 3 2 2" xfId="4434" xr:uid="{182DB0A4-5B30-4069-B496-7ADCAA013D4D}"/>
    <cellStyle name="Comma 15 2 2 2 3 2 2 2" xfId="4435" xr:uid="{126132B3-FDF9-4DEE-97EF-478A48232722}"/>
    <cellStyle name="Comma 15 2 2 2 3 2 3" xfId="4436" xr:uid="{E73D533F-CEAE-4DA1-B8EF-222C53AD4BF6}"/>
    <cellStyle name="Comma 15 2 2 2 3 3" xfId="4437" xr:uid="{D2427568-08AE-49EF-B8D9-5F4BF6A1AB5C}"/>
    <cellStyle name="Comma 15 2 2 2 3 3 2" xfId="4438" xr:uid="{1AFF6A58-4A01-4FF9-8B5A-AEABD98BDFD1}"/>
    <cellStyle name="Comma 15 2 2 2 3 4" xfId="4439" xr:uid="{CAA52095-E01E-4A80-9AEC-1AA503D1119B}"/>
    <cellStyle name="Comma 15 2 2 2 3 5" xfId="4440" xr:uid="{75DCAF39-8ABF-4904-8DF5-E195490C8560}"/>
    <cellStyle name="Comma 15 2 2 2 4" xfId="4441" xr:uid="{DF4D52B4-1FE5-4D5A-B16B-0CEC95E14106}"/>
    <cellStyle name="Comma 15 2 2 2 4 2" xfId="4442" xr:uid="{A1EC7BCB-F9D5-42E5-A061-DE8172A7EF02}"/>
    <cellStyle name="Comma 15 2 2 2 4 2 2" xfId="4443" xr:uid="{717172F3-16E5-4C76-B0E6-70C0C300174F}"/>
    <cellStyle name="Comma 15 2 2 2 4 3" xfId="4444" xr:uid="{D49281C0-7636-49C7-9F92-1990FE182D41}"/>
    <cellStyle name="Comma 15 2 2 2 4 4" xfId="4445" xr:uid="{CBC8C64D-DD02-4C61-8229-7A9161FEECB6}"/>
    <cellStyle name="Comma 15 2 2 2 5" xfId="4446" xr:uid="{2A9D1BA1-AB97-4999-BB71-7BD5B7998EFF}"/>
    <cellStyle name="Comma 15 2 2 2 5 2" xfId="4447" xr:uid="{6C2AD469-DA9B-4FAF-B65E-FA8971C5779D}"/>
    <cellStyle name="Comma 15 2 2 2 6" xfId="4448" xr:uid="{9472D8A0-AB7D-40AC-AD2B-DAB6605660EF}"/>
    <cellStyle name="Comma 15 2 2 2 6 2" xfId="4449" xr:uid="{D1900C04-4D1F-46C3-87C3-F833FEBC2D79}"/>
    <cellStyle name="Comma 15 2 2 2 7" xfId="4450" xr:uid="{92CC84A1-200E-461A-B1FF-FA81EF53E659}"/>
    <cellStyle name="Comma 15 2 2 3" xfId="4451" xr:uid="{6D98A4CB-FE23-4548-8976-EBA916F1093F}"/>
    <cellStyle name="Comma 15 2 2 3 2" xfId="4452" xr:uid="{CC797E7D-EE1D-41BF-AE09-94CD2FA877F1}"/>
    <cellStyle name="Comma 15 2 2 3 2 2" xfId="4453" xr:uid="{1AD8A428-AA7D-4743-9FFA-93E1E9034149}"/>
    <cellStyle name="Comma 15 2 2 3 2 2 2" xfId="4454" xr:uid="{CC55526B-2A6F-4FB6-B67B-2FFD6CBED6E8}"/>
    <cellStyle name="Comma 15 2 2 3 2 2 2 2" xfId="4455" xr:uid="{BF446D0F-855A-4AB0-82D5-3627F3E492D5}"/>
    <cellStyle name="Comma 15 2 2 3 2 2 2 2 2" xfId="4456" xr:uid="{39A9332D-41F1-4EC1-AE9D-4A940EB82588}"/>
    <cellStyle name="Comma 15 2 2 3 2 2 2 3" xfId="4457" xr:uid="{09EF9656-0BAE-431F-A769-30BB92FEDE1E}"/>
    <cellStyle name="Comma 15 2 2 3 2 2 3" xfId="4458" xr:uid="{9F9B189C-9CD9-4CB9-98E7-AEE4F3D5EB50}"/>
    <cellStyle name="Comma 15 2 2 3 2 2 3 2" xfId="4459" xr:uid="{FA11C0B2-FFDD-4F88-8604-0B88A59B2C49}"/>
    <cellStyle name="Comma 15 2 2 3 2 2 4" xfId="4460" xr:uid="{537D8BFC-E83B-4010-942E-2A7DA0EA61DC}"/>
    <cellStyle name="Comma 15 2 2 3 2 2 5" xfId="4461" xr:uid="{DB6C3068-B91F-4748-8395-DD71F29ABE51}"/>
    <cellStyle name="Comma 15 2 2 3 2 3" xfId="4462" xr:uid="{473D02D8-36EC-494D-8BFE-A02F8FA681B7}"/>
    <cellStyle name="Comma 15 2 2 3 2 3 2" xfId="4463" xr:uid="{301D4AD0-7012-4FBF-A1ED-B8FD1C3730D2}"/>
    <cellStyle name="Comma 15 2 2 3 2 3 2 2" xfId="4464" xr:uid="{5DE35E12-4B6B-400B-97F5-6635AF9D31A4}"/>
    <cellStyle name="Comma 15 2 2 3 2 3 3" xfId="4465" xr:uid="{62760D82-9966-42A8-B3DB-4BDB4DBCF5C5}"/>
    <cellStyle name="Comma 15 2 2 3 2 4" xfId="4466" xr:uid="{A7300E4B-F5CF-4410-BB83-878718E0EE4E}"/>
    <cellStyle name="Comma 15 2 2 3 2 4 2" xfId="4467" xr:uid="{74EE763C-D2AB-4838-9A1D-0C59B6DD4306}"/>
    <cellStyle name="Comma 15 2 2 3 2 5" xfId="4468" xr:uid="{E290B498-4A15-4F5F-85F7-B39D85BA259C}"/>
    <cellStyle name="Comma 15 2 2 3 2 6" xfId="4469" xr:uid="{B6842DF2-C831-49EB-B0EE-FE255D6658CE}"/>
    <cellStyle name="Comma 15 2 2 3 3" xfId="4470" xr:uid="{31315FD6-D29E-4B8E-AC84-025B4AADBF5D}"/>
    <cellStyle name="Comma 15 2 2 3 3 2" xfId="4471" xr:uid="{21805E1A-846F-4324-9B10-8E0C642E50C7}"/>
    <cellStyle name="Comma 15 2 2 3 3 2 2" xfId="4472" xr:uid="{365833B2-B9FA-4036-8C67-70B704DBAA95}"/>
    <cellStyle name="Comma 15 2 2 3 3 2 2 2" xfId="4473" xr:uid="{EB3F87EB-06C3-48B4-95B2-9D489820C8E4}"/>
    <cellStyle name="Comma 15 2 2 3 3 2 3" xfId="4474" xr:uid="{D55A2F7E-2538-4A27-9363-D352413929BA}"/>
    <cellStyle name="Comma 15 2 2 3 3 3" xfId="4475" xr:uid="{217F881E-EB66-4846-AE2D-B20E172D1661}"/>
    <cellStyle name="Comma 15 2 2 3 3 3 2" xfId="4476" xr:uid="{139CB2F0-0D64-48C6-8F82-67122FE317AB}"/>
    <cellStyle name="Comma 15 2 2 3 3 4" xfId="4477" xr:uid="{640C5546-5837-451F-A9F8-5ABA625026B8}"/>
    <cellStyle name="Comma 15 2 2 3 3 5" xfId="4478" xr:uid="{35EE8B6D-568E-4125-90CD-D233F051B095}"/>
    <cellStyle name="Comma 15 2 2 3 4" xfId="4479" xr:uid="{7D2D6776-D963-4B93-8397-8B12C5D2AB88}"/>
    <cellStyle name="Comma 15 2 2 3 4 2" xfId="4480" xr:uid="{342B9A0E-CDD5-45F2-B216-A879023BC53C}"/>
    <cellStyle name="Comma 15 2 2 3 4 2 2" xfId="4481" xr:uid="{0EE99435-083F-480C-B381-86AA8A884B1E}"/>
    <cellStyle name="Comma 15 2 2 3 4 3" xfId="4482" xr:uid="{4F3D8597-C595-4435-A39B-524726EF7338}"/>
    <cellStyle name="Comma 15 2 2 3 4 4" xfId="4483" xr:uid="{08253205-92DE-471F-A798-EFB12FC00C4C}"/>
    <cellStyle name="Comma 15 2 2 3 5" xfId="4484" xr:uid="{3B0D966B-BE73-4776-B889-FA6B6AF28A11}"/>
    <cellStyle name="Comma 15 2 2 3 5 2" xfId="4485" xr:uid="{5E725736-CD99-498B-BB89-9DEA8ADD1FA9}"/>
    <cellStyle name="Comma 15 2 2 3 6" xfId="4486" xr:uid="{7CB16C05-9D4D-4D4D-A108-076FC0E31BB0}"/>
    <cellStyle name="Comma 15 2 2 3 6 2" xfId="4487" xr:uid="{54F98FA2-EE29-4DF1-9F35-5FF7E12070F8}"/>
    <cellStyle name="Comma 15 2 2 3 7" xfId="4488" xr:uid="{011E8E6C-3B19-4056-B723-726BFF647A0E}"/>
    <cellStyle name="Comma 15 2 2 4" xfId="4489" xr:uid="{8030B86D-04F2-421B-87FA-5EA3A8EA1C73}"/>
    <cellStyle name="Comma 15 2 2 4 2" xfId="4490" xr:uid="{C2790AB0-55B4-4E90-8D56-D9288035C42A}"/>
    <cellStyle name="Comma 15 2 2 4 2 2" xfId="4491" xr:uid="{DB0EE225-C0F7-4B1E-A5BB-C1CE26AE9BD7}"/>
    <cellStyle name="Comma 15 2 2 4 2 2 2" xfId="4492" xr:uid="{0E453E5B-6CC8-4C03-BCE4-C70907FE4D50}"/>
    <cellStyle name="Comma 15 2 2 4 2 2 2 2" xfId="4493" xr:uid="{AEA1B07D-0D7B-4DA6-AF82-8FF3A6349039}"/>
    <cellStyle name="Comma 15 2 2 4 2 2 3" xfId="4494" xr:uid="{26DC1E2D-F2B3-4001-8073-D2FF7B376DD6}"/>
    <cellStyle name="Comma 15 2 2 4 2 3" xfId="4495" xr:uid="{C40F3AB3-DF8A-4237-8D46-763593663A83}"/>
    <cellStyle name="Comma 15 2 2 4 2 3 2" xfId="4496" xr:uid="{29CB9A15-DB07-4F1D-9C80-E9B94C1F5A87}"/>
    <cellStyle name="Comma 15 2 2 4 2 4" xfId="4497" xr:uid="{6426B37D-E09E-4ED6-A7FA-6EC16DE69CBB}"/>
    <cellStyle name="Comma 15 2 2 4 2 5" xfId="4498" xr:uid="{4F88A887-772F-43ED-9FE9-8FB7B4831D4F}"/>
    <cellStyle name="Comma 15 2 2 4 3" xfId="4499" xr:uid="{510505F5-A148-4552-9581-243F2D025BD0}"/>
    <cellStyle name="Comma 15 2 2 4 3 2" xfId="4500" xr:uid="{F32ABFAD-33BD-48CD-94EA-3A6A60027D61}"/>
    <cellStyle name="Comma 15 2 2 4 3 2 2" xfId="4501" xr:uid="{BD594FD9-C5C5-4ACC-91A4-40B2D9D26DA5}"/>
    <cellStyle name="Comma 15 2 2 4 3 3" xfId="4502" xr:uid="{DD6B6EDD-37D3-4ED9-AD6E-BA6F2FC2AFF5}"/>
    <cellStyle name="Comma 15 2 2 4 4" xfId="4503" xr:uid="{9F9B5223-463C-4A5A-A837-83808D7E67F9}"/>
    <cellStyle name="Comma 15 2 2 4 4 2" xfId="4504" xr:uid="{98056F80-A054-46D6-873D-A9BF1B38F846}"/>
    <cellStyle name="Comma 15 2 2 4 5" xfId="4505" xr:uid="{C98B662E-9745-4EB4-A5D5-517D3A8023C1}"/>
    <cellStyle name="Comma 15 2 2 4 6" xfId="4506" xr:uid="{802DEBE8-8F49-4E79-ACE0-BF78F6714762}"/>
    <cellStyle name="Comma 15 2 2 5" xfId="4507" xr:uid="{CC44E14D-E67C-4B21-8EE1-A18F5F12B93B}"/>
    <cellStyle name="Comma 15 2 2 5 2" xfId="4508" xr:uid="{623EB159-9EA3-40A4-9597-2410AF49859D}"/>
    <cellStyle name="Comma 15 2 2 5 2 2" xfId="4509" xr:uid="{0BAEEA85-9250-4896-88FE-DF87EB99297D}"/>
    <cellStyle name="Comma 15 2 2 5 2 2 2" xfId="4510" xr:uid="{6E270E7A-6217-462F-8EE3-82A5CB2377B2}"/>
    <cellStyle name="Comma 15 2 2 5 2 3" xfId="4511" xr:uid="{30412215-13D3-4071-B922-FE9F4C5AF1F7}"/>
    <cellStyle name="Comma 15 2 2 5 3" xfId="4512" xr:uid="{3E3C3880-186C-4054-869E-1622AE113469}"/>
    <cellStyle name="Comma 15 2 2 5 3 2" xfId="4513" xr:uid="{B0F8CE02-B5E7-4E9D-A2DE-EF4E9D751220}"/>
    <cellStyle name="Comma 15 2 2 5 4" xfId="4514" xr:uid="{5460D611-4C8E-4420-B756-4FE3B43263DF}"/>
    <cellStyle name="Comma 15 2 2 5 5" xfId="4515" xr:uid="{A65AFD43-BAE7-4DC8-A198-29936FE90F07}"/>
    <cellStyle name="Comma 15 2 2 6" xfId="4516" xr:uid="{B62040EF-06AF-4100-8971-4B0186D49147}"/>
    <cellStyle name="Comma 15 2 2 6 2" xfId="4517" xr:uid="{EB9E3A06-7BEF-4BBF-8AEA-4CBBF50166F2}"/>
    <cellStyle name="Comma 15 2 2 6 2 2" xfId="4518" xr:uid="{52D01D5A-FC2F-4AB2-9D1E-D15F0E8BA5F9}"/>
    <cellStyle name="Comma 15 2 2 6 2 2 2" xfId="4519" xr:uid="{4B96B5B4-4F22-46FB-8D87-AE98C8A2959C}"/>
    <cellStyle name="Comma 15 2 2 6 2 3" xfId="4520" xr:uid="{70FF6D0C-FB90-4BD8-9ABB-BBC562F3AD81}"/>
    <cellStyle name="Comma 15 2 2 6 3" xfId="4521" xr:uid="{B085742F-1302-45FA-BCC6-6EBDB3EF22D0}"/>
    <cellStyle name="Comma 15 2 2 6 3 2" xfId="4522" xr:uid="{B28CC460-8E42-477F-9FAA-C2F56AF018BB}"/>
    <cellStyle name="Comma 15 2 2 6 4" xfId="4523" xr:uid="{3A754043-DF6D-41BA-B0DC-ACCE49ECD781}"/>
    <cellStyle name="Comma 15 2 2 6 5" xfId="4524" xr:uid="{DD45AA3C-E11F-4E89-97D4-F724548328C9}"/>
    <cellStyle name="Comma 15 2 2 7" xfId="4525" xr:uid="{DE74EE2F-7ACC-4A5C-B6A8-666A11B5C59F}"/>
    <cellStyle name="Comma 15 2 2 7 2" xfId="4526" xr:uid="{E31463C4-3759-45C0-87DC-ABCF77C2B3B1}"/>
    <cellStyle name="Comma 15 2 2 7 2 2" xfId="4527" xr:uid="{4C99B7C9-0BE6-4324-96EC-4589FD01CF19}"/>
    <cellStyle name="Comma 15 2 2 7 3" xfId="4528" xr:uid="{964FA91E-6729-44B9-AE29-A2EDB7D4A9D3}"/>
    <cellStyle name="Comma 15 2 2 7 4" xfId="4529" xr:uid="{F4233901-651D-4299-9636-72A28FA8E214}"/>
    <cellStyle name="Comma 15 2 2 8" xfId="4530" xr:uid="{5080908B-71D7-4DBD-A98C-CEA03B60C35C}"/>
    <cellStyle name="Comma 15 2 2 8 2" xfId="4531" xr:uid="{BAC25E7A-7684-4EBF-BE36-A3390E529AFC}"/>
    <cellStyle name="Comma 15 2 2 9" xfId="4532" xr:uid="{155894FD-2824-48AE-9158-AD68A87D62A0}"/>
    <cellStyle name="Comma 15 2 2 9 2" xfId="4533" xr:uid="{745F2251-D473-43B7-AF58-834D7079EBD8}"/>
    <cellStyle name="Comma 15 2 3" xfId="4534" xr:uid="{1B406F2F-4D8B-4F2B-BF2C-24479DDC2973}"/>
    <cellStyle name="Comma 15 2 3 2" xfId="4535" xr:uid="{F423D0C0-21EA-42B4-ADAC-3CBFFEB94985}"/>
    <cellStyle name="Comma 15 2 3 2 2" xfId="4536" xr:uid="{EA689EDA-3AEB-457B-85F5-8F2459F24662}"/>
    <cellStyle name="Comma 15 2 3 2 2 2" xfId="4537" xr:uid="{24DB920C-6405-46F4-B90F-4DA4FA54CDE8}"/>
    <cellStyle name="Comma 15 2 3 2 2 2 2" xfId="4538" xr:uid="{526DC3E6-A993-473D-A10B-2916FD6F23EA}"/>
    <cellStyle name="Comma 15 2 3 2 2 2 2 2" xfId="4539" xr:uid="{C8E24AAD-A255-407D-8EB6-4DD522349BE1}"/>
    <cellStyle name="Comma 15 2 3 2 2 2 3" xfId="4540" xr:uid="{6E57B8FE-274E-4581-98BF-7EC4903A1908}"/>
    <cellStyle name="Comma 15 2 3 2 2 3" xfId="4541" xr:uid="{1AC043DD-A384-4029-99D6-4B4956995D03}"/>
    <cellStyle name="Comma 15 2 3 2 2 3 2" xfId="4542" xr:uid="{E604EBBA-08F0-48FA-843B-1ECD2D647A5A}"/>
    <cellStyle name="Comma 15 2 3 2 2 4" xfId="4543" xr:uid="{7C07DEC5-09DB-4B95-9288-E7E55473C447}"/>
    <cellStyle name="Comma 15 2 3 2 2 5" xfId="4544" xr:uid="{A40E47F7-0721-4C53-84AC-7CFF9986741B}"/>
    <cellStyle name="Comma 15 2 3 2 3" xfId="4545" xr:uid="{CAF14A61-D6AD-4F2A-88B6-F4266EEE0CD0}"/>
    <cellStyle name="Comma 15 2 3 2 3 2" xfId="4546" xr:uid="{D837E858-7DA2-404C-8C65-E48605B51F1F}"/>
    <cellStyle name="Comma 15 2 3 2 3 2 2" xfId="4547" xr:uid="{1B74E665-BAE2-4653-BDC8-D803166B302E}"/>
    <cellStyle name="Comma 15 2 3 2 3 3" xfId="4548" xr:uid="{0158FD9A-DBE0-471E-BE6E-2F17925AEC65}"/>
    <cellStyle name="Comma 15 2 3 2 4" xfId="4549" xr:uid="{9C147304-9BDE-4D2D-991B-69C74D390321}"/>
    <cellStyle name="Comma 15 2 3 2 4 2" xfId="4550" xr:uid="{3528155E-D5ED-4FB0-BAB6-DF9949758A9A}"/>
    <cellStyle name="Comma 15 2 3 2 5" xfId="4551" xr:uid="{2941875A-2654-4B35-A5B5-088B68CC0016}"/>
    <cellStyle name="Comma 15 2 3 2 6" xfId="4552" xr:uid="{CBA86357-48BA-4D0A-A60C-48838501C60A}"/>
    <cellStyle name="Comma 15 2 3 3" xfId="4553" xr:uid="{4409F5B9-2964-4EAB-899C-3F9ACA030D15}"/>
    <cellStyle name="Comma 15 2 3 3 2" xfId="4554" xr:uid="{6EF247E6-F1ED-4AAC-B410-BA90C211F962}"/>
    <cellStyle name="Comma 15 2 3 3 2 2" xfId="4555" xr:uid="{403228D6-7FFF-40B5-B627-AFEA4FAD2A2F}"/>
    <cellStyle name="Comma 15 2 3 3 2 2 2" xfId="4556" xr:uid="{EEB45811-A9BF-41E6-950C-BC3EC0C16984}"/>
    <cellStyle name="Comma 15 2 3 3 2 3" xfId="4557" xr:uid="{D1F24DD8-776D-422A-B7A8-7798F6994116}"/>
    <cellStyle name="Comma 15 2 3 3 3" xfId="4558" xr:uid="{F65CF88A-028D-4263-864E-B9A99064FE9B}"/>
    <cellStyle name="Comma 15 2 3 3 3 2" xfId="4559" xr:uid="{9EE6395D-0FD9-46E2-8583-94F8247C4444}"/>
    <cellStyle name="Comma 15 2 3 3 4" xfId="4560" xr:uid="{F3FBC9C6-2422-4C08-9019-DC9E3E78A100}"/>
    <cellStyle name="Comma 15 2 3 3 5" xfId="4561" xr:uid="{C0B69A57-C683-4F72-92B8-AFE045364E55}"/>
    <cellStyle name="Comma 15 2 3 4" xfId="4562" xr:uid="{9E558DA5-E373-4A12-9DEE-0ACD6E997562}"/>
    <cellStyle name="Comma 15 2 3 4 2" xfId="4563" xr:uid="{9CA486AB-173B-4310-B737-5CC5C64C7B18}"/>
    <cellStyle name="Comma 15 2 3 4 2 2" xfId="4564" xr:uid="{0B1A14DD-7BF9-40FF-B5F0-A2FE71487ADF}"/>
    <cellStyle name="Comma 15 2 3 4 3" xfId="4565" xr:uid="{3275937B-B6F6-46CF-AA24-6150B1E80D51}"/>
    <cellStyle name="Comma 15 2 3 4 4" xfId="4566" xr:uid="{60E4EF9F-3A2E-4488-ABA7-A882742799C7}"/>
    <cellStyle name="Comma 15 2 3 5" xfId="4567" xr:uid="{6288B7D3-D154-4B8D-8483-02B1020A1D94}"/>
    <cellStyle name="Comma 15 2 3 5 2" xfId="4568" xr:uid="{284013CB-BFEB-4FA3-AF88-46EA3D19C107}"/>
    <cellStyle name="Comma 15 2 3 6" xfId="4569" xr:uid="{A43F0A2C-A36E-4102-A703-F98A66873F8A}"/>
    <cellStyle name="Comma 15 2 3 6 2" xfId="4570" xr:uid="{9CDC96BD-588F-4A93-9AD8-B4CBAF6D7FAC}"/>
    <cellStyle name="Comma 15 2 3 7" xfId="4571" xr:uid="{DF688A3D-928A-4C18-9077-22B15169D2C6}"/>
    <cellStyle name="Comma 15 2 4" xfId="4572" xr:uid="{BD57135C-0F0D-4859-B0F3-33DD18E8458E}"/>
    <cellStyle name="Comma 15 2 4 2" xfId="4573" xr:uid="{DE92726E-4F30-48C7-B955-DAFFBD8EBE44}"/>
    <cellStyle name="Comma 15 2 4 2 2" xfId="4574" xr:uid="{148EFDE3-25A3-45E2-A09A-018F37E3D579}"/>
    <cellStyle name="Comma 15 2 4 2 2 2" xfId="4575" xr:uid="{30F32BFD-998A-40CD-83FA-BCF4E422950C}"/>
    <cellStyle name="Comma 15 2 4 2 2 2 2" xfId="4576" xr:uid="{D89358FE-FBAA-4862-8246-A6E16ECCD1DF}"/>
    <cellStyle name="Comma 15 2 4 2 2 2 2 2" xfId="4577" xr:uid="{EF605BDB-5F41-49DD-80F3-AE74B33E9BBE}"/>
    <cellStyle name="Comma 15 2 4 2 2 2 3" xfId="4578" xr:uid="{0A24F6A8-A046-4EF2-BC06-B3D5FE10273E}"/>
    <cellStyle name="Comma 15 2 4 2 2 3" xfId="4579" xr:uid="{43C6678D-859B-406D-9803-4677B92312FA}"/>
    <cellStyle name="Comma 15 2 4 2 2 3 2" xfId="4580" xr:uid="{799A87BA-D5D6-4F4F-9EED-EAFFB8CECE63}"/>
    <cellStyle name="Comma 15 2 4 2 2 4" xfId="4581" xr:uid="{CB5C92F1-9E1C-4DC6-8BC9-ED547426562A}"/>
    <cellStyle name="Comma 15 2 4 2 2 5" xfId="4582" xr:uid="{BA34214C-993A-4713-9925-BA143FFFB5D2}"/>
    <cellStyle name="Comma 15 2 4 2 3" xfId="4583" xr:uid="{80428C7D-5D45-473B-9566-C5171F4294ED}"/>
    <cellStyle name="Comma 15 2 4 2 3 2" xfId="4584" xr:uid="{BCD16116-C0A0-4A56-9859-DDD9933D2EF3}"/>
    <cellStyle name="Comma 15 2 4 2 3 2 2" xfId="4585" xr:uid="{810DECE5-BE63-425E-B465-386BAB4B812B}"/>
    <cellStyle name="Comma 15 2 4 2 3 3" xfId="4586" xr:uid="{84E39025-FB9F-44A7-9BA2-C17507DF7AE4}"/>
    <cellStyle name="Comma 15 2 4 2 4" xfId="4587" xr:uid="{A70AB7C8-21D7-4581-B090-7FD158FB89FE}"/>
    <cellStyle name="Comma 15 2 4 2 4 2" xfId="4588" xr:uid="{F6BF6AC6-10D9-4CAF-A7AD-DF14EA9EE1AD}"/>
    <cellStyle name="Comma 15 2 4 2 5" xfId="4589" xr:uid="{4A7C1FFF-2233-4B45-9FEF-9C7EBCCA312C}"/>
    <cellStyle name="Comma 15 2 4 2 6" xfId="4590" xr:uid="{BEB7DC67-C4C3-4C96-81A5-5C2A34E448A5}"/>
    <cellStyle name="Comma 15 2 4 3" xfId="4591" xr:uid="{432F4A7B-779B-4FD1-9DA9-7D6CB675120C}"/>
    <cellStyle name="Comma 15 2 4 3 2" xfId="4592" xr:uid="{B3EECB5B-1341-4138-B1E2-31D17D2D21AC}"/>
    <cellStyle name="Comma 15 2 4 3 2 2" xfId="4593" xr:uid="{C41B6B8A-A0C4-40F5-B60F-66FFA2AD8DC8}"/>
    <cellStyle name="Comma 15 2 4 3 2 2 2" xfId="4594" xr:uid="{2A9A7AC7-AD8C-4A97-A63C-20DAAFEC355C}"/>
    <cellStyle name="Comma 15 2 4 3 2 3" xfId="4595" xr:uid="{9D92FF19-520C-406D-8D84-675FBF291D7D}"/>
    <cellStyle name="Comma 15 2 4 3 3" xfId="4596" xr:uid="{8690BD16-F60F-4C33-80AE-CDCF309C93C3}"/>
    <cellStyle name="Comma 15 2 4 3 3 2" xfId="4597" xr:uid="{6F4B2E57-1C06-4386-BEA5-4392B324C9FD}"/>
    <cellStyle name="Comma 15 2 4 3 4" xfId="4598" xr:uid="{1B846EFA-1C8B-4C36-AFF4-13C53D3D0A00}"/>
    <cellStyle name="Comma 15 2 4 3 5" xfId="4599" xr:uid="{F3C060BF-A6F8-4C8A-91EE-52AFBA18F4CB}"/>
    <cellStyle name="Comma 15 2 4 4" xfId="4600" xr:uid="{518484F0-D0EE-424D-BB73-AE4CBAF7B768}"/>
    <cellStyle name="Comma 15 2 4 4 2" xfId="4601" xr:uid="{C1A87391-DF20-4914-955B-7743B37C70DF}"/>
    <cellStyle name="Comma 15 2 4 4 2 2" xfId="4602" xr:uid="{1C943818-0996-45C4-A502-ED79DB4BB670}"/>
    <cellStyle name="Comma 15 2 4 4 3" xfId="4603" xr:uid="{53383962-BA86-4B80-B6EF-E1492058D661}"/>
    <cellStyle name="Comma 15 2 4 4 4" xfId="4604" xr:uid="{3FE29BB1-3181-400B-9C7D-EC2974D395FE}"/>
    <cellStyle name="Comma 15 2 4 5" xfId="4605" xr:uid="{0F6C1FF2-9821-4D15-A308-7210112C1AB1}"/>
    <cellStyle name="Comma 15 2 4 5 2" xfId="4606" xr:uid="{92C30499-5735-43E8-A282-231DB713B42F}"/>
    <cellStyle name="Comma 15 2 4 6" xfId="4607" xr:uid="{5DB8A28C-AE70-4021-A131-A957AF86A18E}"/>
    <cellStyle name="Comma 15 2 4 6 2" xfId="4608" xr:uid="{8CDCDFA3-2F45-41B9-B207-AAB210F69946}"/>
    <cellStyle name="Comma 15 2 4 7" xfId="4609" xr:uid="{481943A0-7A0D-4742-8350-BFAFBBBDBCAF}"/>
    <cellStyle name="Comma 15 2 5" xfId="4610" xr:uid="{DFC30657-7039-4625-A47E-2296CF88D106}"/>
    <cellStyle name="Comma 15 2 5 2" xfId="4611" xr:uid="{967E05DB-732B-4656-8DD2-4073B982D6F4}"/>
    <cellStyle name="Comma 15 2 5 2 2" xfId="4612" xr:uid="{A23D3E4C-5625-49D2-B89C-BD8E800A06AA}"/>
    <cellStyle name="Comma 15 2 5 2 2 2" xfId="4613" xr:uid="{1657C75E-9FC1-433D-BB7E-84482626E502}"/>
    <cellStyle name="Comma 15 2 5 2 2 2 2" xfId="4614" xr:uid="{D3B313D1-AA74-47BE-AB8C-76DA825F4CF9}"/>
    <cellStyle name="Comma 15 2 5 2 2 3" xfId="4615" xr:uid="{C25465D4-C73C-419C-8C05-497BF65D26B0}"/>
    <cellStyle name="Comma 15 2 5 2 3" xfId="4616" xr:uid="{5EE9515F-DD0D-4D8D-B203-E093F86ED155}"/>
    <cellStyle name="Comma 15 2 5 2 3 2" xfId="4617" xr:uid="{D662D9F0-0E61-4DED-875F-2AA34B556085}"/>
    <cellStyle name="Comma 15 2 5 2 4" xfId="4618" xr:uid="{2AF548A9-612A-47F8-87EF-A562513394B6}"/>
    <cellStyle name="Comma 15 2 5 2 5" xfId="4619" xr:uid="{79B03582-6830-4966-94FC-3BD426B1C2B0}"/>
    <cellStyle name="Comma 15 2 5 3" xfId="4620" xr:uid="{D59A9696-C48F-42F3-99D6-7128AEFACE79}"/>
    <cellStyle name="Comma 15 2 5 3 2" xfId="4621" xr:uid="{E2BA1688-A0B5-48F9-942E-04947BE44048}"/>
    <cellStyle name="Comma 15 2 5 3 2 2" xfId="4622" xr:uid="{53BAA68B-4A97-42E7-B7E1-3B270E4D92CF}"/>
    <cellStyle name="Comma 15 2 5 3 3" xfId="4623" xr:uid="{970F0283-BE30-4113-8EAD-B2BFFBAF178B}"/>
    <cellStyle name="Comma 15 2 5 4" xfId="4624" xr:uid="{74CCD291-5108-426F-BB92-8A2F397FBAE5}"/>
    <cellStyle name="Comma 15 2 5 4 2" xfId="4625" xr:uid="{2B7BAC2F-B816-421C-914F-237C81DCA27A}"/>
    <cellStyle name="Comma 15 2 5 5" xfId="4626" xr:uid="{9FB74C9D-227E-4350-AAD9-79FBC7F7EA04}"/>
    <cellStyle name="Comma 15 2 5 6" xfId="4627" xr:uid="{9621F395-C27A-4CAB-9574-B894CD36666B}"/>
    <cellStyle name="Comma 15 2 6" xfId="4628" xr:uid="{497EC44B-D674-437E-817C-24EE979DBEAF}"/>
    <cellStyle name="Comma 15 2 6 2" xfId="4629" xr:uid="{DB8B90EC-4E04-44C5-B95F-CD1D403518C3}"/>
    <cellStyle name="Comma 15 2 6 2 2" xfId="4630" xr:uid="{062DF357-2E13-4679-9DE1-A8FEAE1AC121}"/>
    <cellStyle name="Comma 15 2 6 2 2 2" xfId="4631" xr:uid="{567AE214-D74D-463C-B14D-056D378B9C99}"/>
    <cellStyle name="Comma 15 2 6 2 3" xfId="4632" xr:uid="{31D501CC-AC3C-4909-A099-FEF16C0EB220}"/>
    <cellStyle name="Comma 15 2 6 3" xfId="4633" xr:uid="{EB69EA44-2992-4C91-88B7-FC06CE8AABA9}"/>
    <cellStyle name="Comma 15 2 6 3 2" xfId="4634" xr:uid="{D8D20520-97EF-48AA-811E-FFFD64A07B7A}"/>
    <cellStyle name="Comma 15 2 6 4" xfId="4635" xr:uid="{126B2A73-512E-4997-BF46-3782F3DD5770}"/>
    <cellStyle name="Comma 15 2 6 5" xfId="4636" xr:uid="{23DE0B10-E784-4C6F-81C4-767AA0753C66}"/>
    <cellStyle name="Comma 15 2 7" xfId="4637" xr:uid="{CDC03DDB-85E0-4A1E-89B7-1BD934DE68CA}"/>
    <cellStyle name="Comma 15 2 7 2" xfId="4638" xr:uid="{A580CFB6-541F-43EA-B65A-F9722EB586F1}"/>
    <cellStyle name="Comma 15 2 7 2 2" xfId="4639" xr:uid="{1993D2D6-D4CA-4DFE-9E7F-F7D21170C64C}"/>
    <cellStyle name="Comma 15 2 7 2 2 2" xfId="4640" xr:uid="{25E9F4D5-EEED-42E6-9BC3-B771A0B99F86}"/>
    <cellStyle name="Comma 15 2 7 2 3" xfId="4641" xr:uid="{1ECF5D3C-C868-4D18-BE49-247B6BFF7FEE}"/>
    <cellStyle name="Comma 15 2 7 3" xfId="4642" xr:uid="{174F3621-170C-4398-9F39-9284B28B1555}"/>
    <cellStyle name="Comma 15 2 7 3 2" xfId="4643" xr:uid="{E43383A0-7232-43E0-9758-F7A7B231E71E}"/>
    <cellStyle name="Comma 15 2 7 4" xfId="4644" xr:uid="{5CADAEAF-B9F3-4B01-A740-A08721937AE3}"/>
    <cellStyle name="Comma 15 2 7 5" xfId="4645" xr:uid="{7B143947-17E9-47A1-BAE9-D56CF8817B68}"/>
    <cellStyle name="Comma 15 2 8" xfId="4646" xr:uid="{7952CFB8-F7D5-447D-8D6F-3933A5DB8095}"/>
    <cellStyle name="Comma 15 2 8 2" xfId="4647" xr:uid="{C77CE50A-459A-44B2-950B-56BE881FC13D}"/>
    <cellStyle name="Comma 15 2 8 2 2" xfId="4648" xr:uid="{9B771BB4-690C-4C8B-BC57-EFB6D37099B1}"/>
    <cellStyle name="Comma 15 2 8 3" xfId="4649" xr:uid="{9F087252-DE3C-48FA-934E-66E9B9EFCABB}"/>
    <cellStyle name="Comma 15 2 8 4" xfId="4650" xr:uid="{33F96592-0D76-4E02-BE9D-835ED04FAF75}"/>
    <cellStyle name="Comma 15 2 9" xfId="4651" xr:uid="{C6FF799F-963A-4242-A525-3C067689AB96}"/>
    <cellStyle name="Comma 15 2 9 2" xfId="4652" xr:uid="{4E1FB47C-023B-4346-BA50-0581A17515D6}"/>
    <cellStyle name="Comma 15 3" xfId="4653" xr:uid="{4147EB84-C406-4307-9DE2-1A0AC6B3D293}"/>
    <cellStyle name="Comma 15 3 10" xfId="4654" xr:uid="{18898DE7-686F-4745-8A5F-F71DDE97F571}"/>
    <cellStyle name="Comma 15 3 2" xfId="4655" xr:uid="{7A9EE36C-5E7B-4935-87D1-4CE5C2929CAC}"/>
    <cellStyle name="Comma 15 3 2 2" xfId="4656" xr:uid="{27FFED6E-25B6-4CA3-B1E3-046281BBD21E}"/>
    <cellStyle name="Comma 15 3 2 2 2" xfId="4657" xr:uid="{389DE8D8-AA0F-473F-8414-C368990D0DED}"/>
    <cellStyle name="Comma 15 3 2 2 2 2" xfId="4658" xr:uid="{22D9041C-F29F-4FFB-AE85-131FF3F91C4B}"/>
    <cellStyle name="Comma 15 3 2 2 2 2 2" xfId="4659" xr:uid="{123C361A-5D95-4BB6-8E8F-7EF78F835526}"/>
    <cellStyle name="Comma 15 3 2 2 2 2 2 2" xfId="4660" xr:uid="{C505570F-851A-4A36-ABFC-A04EC278D870}"/>
    <cellStyle name="Comma 15 3 2 2 2 2 3" xfId="4661" xr:uid="{9DE2BE24-5FB6-425D-9192-046FD05202E7}"/>
    <cellStyle name="Comma 15 3 2 2 2 3" xfId="4662" xr:uid="{3E773692-67CD-44F5-BD54-5CA399208AB0}"/>
    <cellStyle name="Comma 15 3 2 2 2 3 2" xfId="4663" xr:uid="{A31CD63A-FAFF-46BC-ADBF-45851131005A}"/>
    <cellStyle name="Comma 15 3 2 2 2 4" xfId="4664" xr:uid="{4A6A11B5-F926-46FA-A438-D05431B6A313}"/>
    <cellStyle name="Comma 15 3 2 2 2 5" xfId="4665" xr:uid="{35D93EC5-694C-4378-92B3-21A3E2BF2668}"/>
    <cellStyle name="Comma 15 3 2 2 3" xfId="4666" xr:uid="{049C1CC6-2FFB-4913-88CC-3D9B9C8FA82B}"/>
    <cellStyle name="Comma 15 3 2 2 3 2" xfId="4667" xr:uid="{11C10979-51BF-44F9-A5A1-49E778765425}"/>
    <cellStyle name="Comma 15 3 2 2 3 2 2" xfId="4668" xr:uid="{3A1A025E-253C-45D9-A046-911C1306842E}"/>
    <cellStyle name="Comma 15 3 2 2 3 3" xfId="4669" xr:uid="{C25FD4E9-F755-41EA-865A-7DE8535C1706}"/>
    <cellStyle name="Comma 15 3 2 2 4" xfId="4670" xr:uid="{0F922C56-36AE-4F7C-BD57-35C758285ED9}"/>
    <cellStyle name="Comma 15 3 2 2 4 2" xfId="4671" xr:uid="{2DD4B625-845B-4AE6-AD88-8596B3BA2F97}"/>
    <cellStyle name="Comma 15 3 2 2 5" xfId="4672" xr:uid="{511BFA68-AFF1-4DEB-8397-8FD05647EACD}"/>
    <cellStyle name="Comma 15 3 2 2 6" xfId="4673" xr:uid="{D1F7E118-95BB-4B4F-A3C6-DD7F0BC74D7A}"/>
    <cellStyle name="Comma 15 3 2 3" xfId="4674" xr:uid="{F589768C-7417-45F4-8DAB-231041C549F4}"/>
    <cellStyle name="Comma 15 3 2 3 2" xfId="4675" xr:uid="{7D58FBA4-74A4-496F-A553-25CBC91FA2F0}"/>
    <cellStyle name="Comma 15 3 2 3 2 2" xfId="4676" xr:uid="{2A9C851D-9ED4-4928-AD19-332E5DCE8CFD}"/>
    <cellStyle name="Comma 15 3 2 3 2 2 2" xfId="4677" xr:uid="{28E6EF3A-9BD2-4BC4-B60A-2322D18EDAFB}"/>
    <cellStyle name="Comma 15 3 2 3 2 3" xfId="4678" xr:uid="{594A3311-7DDA-4569-A4C9-438E9079C722}"/>
    <cellStyle name="Comma 15 3 2 3 3" xfId="4679" xr:uid="{7C2FFB2A-9898-4DB4-AB9A-7325D3300089}"/>
    <cellStyle name="Comma 15 3 2 3 3 2" xfId="4680" xr:uid="{D6E45C80-ECB6-4E7F-9E36-527E92F8B03D}"/>
    <cellStyle name="Comma 15 3 2 3 4" xfId="4681" xr:uid="{86A8269F-77E7-421B-BB50-339F15A21142}"/>
    <cellStyle name="Comma 15 3 2 3 5" xfId="4682" xr:uid="{70CB329A-63BB-4EC6-BEC8-8AAAA0B6BFEF}"/>
    <cellStyle name="Comma 15 3 2 4" xfId="4683" xr:uid="{03DC77CE-55D7-4930-BA15-015985288FFD}"/>
    <cellStyle name="Comma 15 3 2 4 2" xfId="4684" xr:uid="{8647D7BA-D3E5-4B57-BACC-0FFCCFB0CCB9}"/>
    <cellStyle name="Comma 15 3 2 4 2 2" xfId="4685" xr:uid="{5E4C169B-2F4D-46C9-9D98-C0E1254D8E4A}"/>
    <cellStyle name="Comma 15 3 2 4 3" xfId="4686" xr:uid="{1B8874A2-7DEE-409D-ABC6-C38D499ABA4D}"/>
    <cellStyle name="Comma 15 3 2 4 4" xfId="4687" xr:uid="{F3E9AF1E-BF35-4149-B96D-488F2042D5BB}"/>
    <cellStyle name="Comma 15 3 2 5" xfId="4688" xr:uid="{5DFD41D5-8273-44A1-8702-99E439F97BAA}"/>
    <cellStyle name="Comma 15 3 2 5 2" xfId="4689" xr:uid="{F6749C20-50C2-4683-89F6-1BC89CE3D5DB}"/>
    <cellStyle name="Comma 15 3 2 6" xfId="4690" xr:uid="{AA8510A0-C598-47F5-B602-22A2154EDE8E}"/>
    <cellStyle name="Comma 15 3 2 6 2" xfId="4691" xr:uid="{3B77A58F-5294-476C-AF0D-BB1C1C66B5C5}"/>
    <cellStyle name="Comma 15 3 2 7" xfId="4692" xr:uid="{107CD61F-F5D3-4C35-87EF-A2A85CCAD495}"/>
    <cellStyle name="Comma 15 3 3" xfId="4693" xr:uid="{7779EEE9-9153-4942-88E0-1A94BEE04296}"/>
    <cellStyle name="Comma 15 3 3 2" xfId="4694" xr:uid="{12A41AB0-1D03-4B95-BA9F-5FA8CFAA9784}"/>
    <cellStyle name="Comma 15 3 3 2 2" xfId="4695" xr:uid="{0F36F805-1DE8-41BA-B9CF-764C09962388}"/>
    <cellStyle name="Comma 15 3 3 2 2 2" xfId="4696" xr:uid="{6FAA54C5-0FAD-4A03-B5C5-B59AD79C23D7}"/>
    <cellStyle name="Comma 15 3 3 2 2 2 2" xfId="4697" xr:uid="{A38D556C-93C7-4903-879D-2B9D768B541E}"/>
    <cellStyle name="Comma 15 3 3 2 2 2 2 2" xfId="4698" xr:uid="{A245F729-F13C-4BBF-AEF9-2710F1E03F46}"/>
    <cellStyle name="Comma 15 3 3 2 2 2 3" xfId="4699" xr:uid="{8E65F542-1080-43B2-8BA3-F46DE487F4D7}"/>
    <cellStyle name="Comma 15 3 3 2 2 3" xfId="4700" xr:uid="{24DDB0C5-B158-45CC-A7FB-03BB14A6767A}"/>
    <cellStyle name="Comma 15 3 3 2 2 3 2" xfId="4701" xr:uid="{7B2B360A-8D54-48A1-8EB3-6DC60B5863C1}"/>
    <cellStyle name="Comma 15 3 3 2 2 4" xfId="4702" xr:uid="{B2D4B184-D4A3-47FA-9ACB-AFBFBA29198E}"/>
    <cellStyle name="Comma 15 3 3 2 2 5" xfId="4703" xr:uid="{979ACFFB-0AA5-4AC9-8E3C-FF2D64E421A7}"/>
    <cellStyle name="Comma 15 3 3 2 3" xfId="4704" xr:uid="{657D1876-BDC2-4F86-A00D-150B80EF775E}"/>
    <cellStyle name="Comma 15 3 3 2 3 2" xfId="4705" xr:uid="{D03056D7-6FDC-4185-A536-7196703D7A60}"/>
    <cellStyle name="Comma 15 3 3 2 3 2 2" xfId="4706" xr:uid="{7DC95309-834F-48C9-9D9E-DA4242B6C03A}"/>
    <cellStyle name="Comma 15 3 3 2 3 3" xfId="4707" xr:uid="{FCF79328-4E4C-47C0-B35D-A82CB059AB87}"/>
    <cellStyle name="Comma 15 3 3 2 4" xfId="4708" xr:uid="{15A3E6A3-C42B-4CD3-AB82-D4CEE61D0209}"/>
    <cellStyle name="Comma 15 3 3 2 4 2" xfId="4709" xr:uid="{F18BB207-36AC-412D-B50E-4EF748CCA60F}"/>
    <cellStyle name="Comma 15 3 3 2 5" xfId="4710" xr:uid="{A2DF24CC-BEE3-48FC-8774-21F9E9ECEA39}"/>
    <cellStyle name="Comma 15 3 3 2 6" xfId="4711" xr:uid="{A604B946-A8E1-4ADB-9192-EFC55DCDC866}"/>
    <cellStyle name="Comma 15 3 3 3" xfId="4712" xr:uid="{642C7E4C-6B73-4E4B-B8C0-79AFC07511B0}"/>
    <cellStyle name="Comma 15 3 3 3 2" xfId="4713" xr:uid="{553A4072-4F0D-4F9F-84F6-F82F54B7566F}"/>
    <cellStyle name="Comma 15 3 3 3 2 2" xfId="4714" xr:uid="{FCBFAB52-E309-4A77-8797-CFEF3CE134E9}"/>
    <cellStyle name="Comma 15 3 3 3 2 2 2" xfId="4715" xr:uid="{ADA7766A-0187-44B7-B215-43A116149D10}"/>
    <cellStyle name="Comma 15 3 3 3 2 3" xfId="4716" xr:uid="{28151289-D049-49B9-8EDC-A154CC252D39}"/>
    <cellStyle name="Comma 15 3 3 3 3" xfId="4717" xr:uid="{FE0E00A0-3508-4F21-A742-241A42767E13}"/>
    <cellStyle name="Comma 15 3 3 3 3 2" xfId="4718" xr:uid="{C0ED56F0-652F-4A2A-ACC4-AEC080CC4514}"/>
    <cellStyle name="Comma 15 3 3 3 4" xfId="4719" xr:uid="{45507D87-C9BC-41F6-A90A-10BB23E22AD0}"/>
    <cellStyle name="Comma 15 3 3 3 5" xfId="4720" xr:uid="{1AA1CB2E-3466-4F9F-8C44-DBA1743FE557}"/>
    <cellStyle name="Comma 15 3 3 4" xfId="4721" xr:uid="{DA55D80B-9DBD-495C-9A98-03CA679EA4F8}"/>
    <cellStyle name="Comma 15 3 3 4 2" xfId="4722" xr:uid="{AB837108-D235-49E9-AE28-CC559387A521}"/>
    <cellStyle name="Comma 15 3 3 4 2 2" xfId="4723" xr:uid="{D2E93569-119F-468B-8DED-87922156A70D}"/>
    <cellStyle name="Comma 15 3 3 4 3" xfId="4724" xr:uid="{DDDD5EAC-CB3F-4A8A-AEFE-46ABC869DAED}"/>
    <cellStyle name="Comma 15 3 3 4 4" xfId="4725" xr:uid="{433360A5-3CFA-4EB8-87D4-F84F292011CA}"/>
    <cellStyle name="Comma 15 3 3 5" xfId="4726" xr:uid="{662B38EC-E4AA-48FE-B7B0-20184BC6C607}"/>
    <cellStyle name="Comma 15 3 3 5 2" xfId="4727" xr:uid="{5098F885-B084-461E-B2E3-DC05E7E19793}"/>
    <cellStyle name="Comma 15 3 3 6" xfId="4728" xr:uid="{5C67CD60-4BD3-4110-AF3E-525D8A37F08D}"/>
    <cellStyle name="Comma 15 3 3 6 2" xfId="4729" xr:uid="{D90469D7-5970-4A52-87B7-0505D06991F6}"/>
    <cellStyle name="Comma 15 3 3 7" xfId="4730" xr:uid="{3C6CA022-D149-4069-8CA5-0FD80073D154}"/>
    <cellStyle name="Comma 15 3 4" xfId="4731" xr:uid="{48C15C5F-DAAA-42A7-97C9-0A2A3ADD91AA}"/>
    <cellStyle name="Comma 15 3 4 2" xfId="4732" xr:uid="{7913EB8B-93B6-4D27-9F5C-D300AC20035F}"/>
    <cellStyle name="Comma 15 3 4 2 2" xfId="4733" xr:uid="{C8C47811-D654-4F9C-AC2C-1D003AD1F65A}"/>
    <cellStyle name="Comma 15 3 4 2 2 2" xfId="4734" xr:uid="{8F5BE90E-84FA-40A5-B228-87B77691989F}"/>
    <cellStyle name="Comma 15 3 4 2 2 2 2" xfId="4735" xr:uid="{F3CF4FC9-5C21-41B0-A3EB-DA1F6D9D67AE}"/>
    <cellStyle name="Comma 15 3 4 2 2 3" xfId="4736" xr:uid="{F2D41193-F1F7-40F5-9BA4-66C63A28BB03}"/>
    <cellStyle name="Comma 15 3 4 2 3" xfId="4737" xr:uid="{2EF702B2-4C62-4134-997B-62C253B80EE2}"/>
    <cellStyle name="Comma 15 3 4 2 3 2" xfId="4738" xr:uid="{6D77BD6D-272A-4CA8-AFB2-8DAE7E26F04F}"/>
    <cellStyle name="Comma 15 3 4 2 4" xfId="4739" xr:uid="{8891ECD0-71F5-4F66-BC0C-72CD097EF398}"/>
    <cellStyle name="Comma 15 3 4 2 5" xfId="4740" xr:uid="{2EDF7B75-8E7B-463B-BA30-278BF68C00B2}"/>
    <cellStyle name="Comma 15 3 4 3" xfId="4741" xr:uid="{FA2834E9-2D40-482A-83BE-E3F264A4FFFF}"/>
    <cellStyle name="Comma 15 3 4 3 2" xfId="4742" xr:uid="{7D081CA8-316E-4C52-8E39-D3ED99A74E8C}"/>
    <cellStyle name="Comma 15 3 4 3 2 2" xfId="4743" xr:uid="{15E135D9-E9A1-4CA8-9FFA-55614D4AD5BA}"/>
    <cellStyle name="Comma 15 3 4 3 3" xfId="4744" xr:uid="{71816645-7ACB-44AE-8C49-222206FE99EA}"/>
    <cellStyle name="Comma 15 3 4 4" xfId="4745" xr:uid="{DD82D732-7CB9-4ABD-BC57-3CD9ACD7D648}"/>
    <cellStyle name="Comma 15 3 4 4 2" xfId="4746" xr:uid="{8DB4B1B2-88E3-480A-A0FE-6B8C9AFF61F9}"/>
    <cellStyle name="Comma 15 3 4 5" xfId="4747" xr:uid="{DD2D5289-3D0F-4050-A700-EC5E740A254D}"/>
    <cellStyle name="Comma 15 3 4 6" xfId="4748" xr:uid="{6287ADDB-439E-4430-AA8A-F8655567123C}"/>
    <cellStyle name="Comma 15 3 5" xfId="4749" xr:uid="{456D42F4-A3B3-466C-891A-4DCD6A02F95E}"/>
    <cellStyle name="Comma 15 3 5 2" xfId="4750" xr:uid="{EB206DD2-31A6-4419-9B66-838DF3998673}"/>
    <cellStyle name="Comma 15 3 5 2 2" xfId="4751" xr:uid="{E0C31BBB-71F3-4A4A-B42D-240889920AC2}"/>
    <cellStyle name="Comma 15 3 5 2 2 2" xfId="4752" xr:uid="{7237151B-A877-4EEF-9422-E1CF4F1E0996}"/>
    <cellStyle name="Comma 15 3 5 2 3" xfId="4753" xr:uid="{22D06731-770F-4D72-ABD1-0B5723961B28}"/>
    <cellStyle name="Comma 15 3 5 3" xfId="4754" xr:uid="{C385D15C-412D-4DB3-A848-7D276449C19F}"/>
    <cellStyle name="Comma 15 3 5 3 2" xfId="4755" xr:uid="{A17A6E0C-2A58-425E-8801-D76B963F69BB}"/>
    <cellStyle name="Comma 15 3 5 4" xfId="4756" xr:uid="{6E94C443-FBA3-4C6D-96C9-FFBFE889179A}"/>
    <cellStyle name="Comma 15 3 5 5" xfId="4757" xr:uid="{E8DAC4C9-6D9F-406E-9980-2C4D0320F74D}"/>
    <cellStyle name="Comma 15 3 6" xfId="4758" xr:uid="{30079594-1162-41B4-9061-8AE6E9135A4C}"/>
    <cellStyle name="Comma 15 3 6 2" xfId="4759" xr:uid="{F81397FB-45B5-41C3-92ED-62C29C915D71}"/>
    <cellStyle name="Comma 15 3 6 2 2" xfId="4760" xr:uid="{4A8674B5-D744-423A-9A90-75CBDC15247E}"/>
    <cellStyle name="Comma 15 3 6 2 2 2" xfId="4761" xr:uid="{303AF5C9-7DEB-4878-87EE-3B9887CBD9F4}"/>
    <cellStyle name="Comma 15 3 6 2 3" xfId="4762" xr:uid="{724C70CD-3A7D-43BC-8EB9-EF70D4267CB6}"/>
    <cellStyle name="Comma 15 3 6 3" xfId="4763" xr:uid="{25624C17-BB86-4B56-BDDB-BAF6398F52F4}"/>
    <cellStyle name="Comma 15 3 6 3 2" xfId="4764" xr:uid="{B43802C4-FE31-4CD5-862E-8BBB2FCD0837}"/>
    <cellStyle name="Comma 15 3 6 4" xfId="4765" xr:uid="{16672F68-8C81-42D5-9760-FA383D74B5C2}"/>
    <cellStyle name="Comma 15 3 6 5" xfId="4766" xr:uid="{2C727EDB-A2D7-41CA-9B2A-B83722832776}"/>
    <cellStyle name="Comma 15 3 7" xfId="4767" xr:uid="{BD863CB6-0774-400F-8212-7866B6919600}"/>
    <cellStyle name="Comma 15 3 7 2" xfId="4768" xr:uid="{08F38512-96C3-4923-95F5-681827AC6E9F}"/>
    <cellStyle name="Comma 15 3 7 2 2" xfId="4769" xr:uid="{51676176-C822-4CA7-95D1-81431B2A9951}"/>
    <cellStyle name="Comma 15 3 7 3" xfId="4770" xr:uid="{03B58E56-82B0-463A-9544-895F97CEDD76}"/>
    <cellStyle name="Comma 15 3 7 4" xfId="4771" xr:uid="{46E090D5-1329-458D-BECC-8D81654A1E80}"/>
    <cellStyle name="Comma 15 3 8" xfId="4772" xr:uid="{9FDC7600-6A3D-4C35-A8FE-92D5F0C0B7B0}"/>
    <cellStyle name="Comma 15 3 8 2" xfId="4773" xr:uid="{7CE2E783-3064-4BDE-9768-EAB6E9EEA5D6}"/>
    <cellStyle name="Comma 15 3 9" xfId="4774" xr:uid="{5B59BA7C-1FB2-434D-BAF3-B988F701DCC2}"/>
    <cellStyle name="Comma 15 3 9 2" xfId="4775" xr:uid="{3C3B3A0B-8198-4DFF-90FD-0A36E0AFACBA}"/>
    <cellStyle name="Comma 15 4" xfId="4776" xr:uid="{D235A6FC-F8BC-4089-A827-BB00797E790E}"/>
    <cellStyle name="Comma 15 4 2" xfId="4777" xr:uid="{06A632B5-D358-4759-A48B-166F163C130D}"/>
    <cellStyle name="Comma 15 4 2 2" xfId="4778" xr:uid="{77449D57-F90D-48C5-9D34-B30C7BC55E71}"/>
    <cellStyle name="Comma 15 4 2 2 2" xfId="4779" xr:uid="{878A3C3A-FC7A-4DB8-9EEE-BD0EAF8478B5}"/>
    <cellStyle name="Comma 15 4 2 2 2 2" xfId="4780" xr:uid="{DBDD0A7B-5DE0-4B4F-97FB-666D95705F60}"/>
    <cellStyle name="Comma 15 4 2 2 2 2 2" xfId="4781" xr:uid="{AC39B16A-71FF-46CC-954C-91AB4E4D2357}"/>
    <cellStyle name="Comma 15 4 2 2 2 3" xfId="4782" xr:uid="{7A270E8C-667C-40AF-825B-D88B39548C3D}"/>
    <cellStyle name="Comma 15 4 2 2 3" xfId="4783" xr:uid="{9F3394B6-97E6-4D24-976B-5683C82CA770}"/>
    <cellStyle name="Comma 15 4 2 2 3 2" xfId="4784" xr:uid="{98550ADF-38B6-4FD4-97CC-F2DB38A3AABE}"/>
    <cellStyle name="Comma 15 4 2 2 4" xfId="4785" xr:uid="{F31A22E3-3A47-47A2-91C8-61814285BB99}"/>
    <cellStyle name="Comma 15 4 2 2 5" xfId="4786" xr:uid="{84B35307-4EC8-455F-9E40-7C6F142C3F4A}"/>
    <cellStyle name="Comma 15 4 2 3" xfId="4787" xr:uid="{AD6A6A6A-89D3-4E16-8923-D36106665D72}"/>
    <cellStyle name="Comma 15 4 2 3 2" xfId="4788" xr:uid="{799D72E1-9F6C-4286-A979-D44963364593}"/>
    <cellStyle name="Comma 15 4 2 3 2 2" xfId="4789" xr:uid="{CEDEDB11-8E6E-4FC7-B872-2BD39A8620CC}"/>
    <cellStyle name="Comma 15 4 2 3 3" xfId="4790" xr:uid="{23E8467A-C747-4220-AB5B-E4AA35A4A499}"/>
    <cellStyle name="Comma 15 4 2 4" xfId="4791" xr:uid="{5B7478F6-288D-496C-B249-59ED979A9E63}"/>
    <cellStyle name="Comma 15 4 2 4 2" xfId="4792" xr:uid="{BA528025-4228-47EC-AA1E-45B27C3C2FA9}"/>
    <cellStyle name="Comma 15 4 2 5" xfId="4793" xr:uid="{FC2EDCD4-1F1C-41D7-ACC7-BC80BEEE9877}"/>
    <cellStyle name="Comma 15 4 2 6" xfId="4794" xr:uid="{496B79FF-9BC5-4DBA-86AE-13EF390F9EA6}"/>
    <cellStyle name="Comma 15 4 3" xfId="4795" xr:uid="{D490D91F-4277-482F-84D2-2CB32BB20D44}"/>
    <cellStyle name="Comma 15 4 3 2" xfId="4796" xr:uid="{2BA1A8D0-20C3-4D9B-B32E-62B4960BB2DE}"/>
    <cellStyle name="Comma 15 4 3 2 2" xfId="4797" xr:uid="{E562D36C-B14C-4D1A-99AD-9AB77B93297B}"/>
    <cellStyle name="Comma 15 4 3 2 2 2" xfId="4798" xr:uid="{9586C0BC-E700-4BD5-83FE-A00B35ADF4E2}"/>
    <cellStyle name="Comma 15 4 3 2 3" xfId="4799" xr:uid="{919179FA-8672-417F-8DC9-A4B33BEED2C6}"/>
    <cellStyle name="Comma 15 4 3 3" xfId="4800" xr:uid="{3CF11AC9-F64E-4694-83BD-9C0AD1C8FA05}"/>
    <cellStyle name="Comma 15 4 3 3 2" xfId="4801" xr:uid="{3F81AC81-CDAA-4737-90A7-17B0C12E4553}"/>
    <cellStyle name="Comma 15 4 3 4" xfId="4802" xr:uid="{FAF36072-017C-467C-A62E-2BE565CDCB9B}"/>
    <cellStyle name="Comma 15 4 3 5" xfId="4803" xr:uid="{6201C702-64FE-473C-A967-5FCB052B524A}"/>
    <cellStyle name="Comma 15 4 4" xfId="4804" xr:uid="{FF33559C-C5C8-4922-88EA-2810C4B5F3AA}"/>
    <cellStyle name="Comma 15 4 4 2" xfId="4805" xr:uid="{C82565A0-BC26-4EBE-B860-3C3692EF5B1B}"/>
    <cellStyle name="Comma 15 4 4 2 2" xfId="4806" xr:uid="{79D04157-0114-4F6D-BB2D-E33AF0D98672}"/>
    <cellStyle name="Comma 15 4 4 2 2 2" xfId="4807" xr:uid="{43B6EF54-434E-4ACD-B046-95BB3ECBA65C}"/>
    <cellStyle name="Comma 15 4 4 2 3" xfId="4808" xr:uid="{F0A790CC-CB25-4EB9-BE29-1C3F4F6B4FE4}"/>
    <cellStyle name="Comma 15 4 4 3" xfId="4809" xr:uid="{3C8604EB-C281-4F6D-B98D-87BC8C210270}"/>
    <cellStyle name="Comma 15 4 4 3 2" xfId="4810" xr:uid="{9A22F31F-CC4D-46D4-A5F9-785F02A5186A}"/>
    <cellStyle name="Comma 15 4 4 4" xfId="4811" xr:uid="{FBD4F69C-D37F-4147-ABD3-7F8195485FD3}"/>
    <cellStyle name="Comma 15 4 4 5" xfId="4812" xr:uid="{BA602289-F02E-48C5-BB79-6239D26331CD}"/>
    <cellStyle name="Comma 15 4 5" xfId="4813" xr:uid="{298870B5-E094-431F-A85F-3A6BA733011E}"/>
    <cellStyle name="Comma 15 4 5 2" xfId="4814" xr:uid="{EEA147DD-A70B-4613-AC9E-F64DA3E8C5F4}"/>
    <cellStyle name="Comma 15 4 5 2 2" xfId="4815" xr:uid="{782E35E7-F18E-40FE-AD50-B43C0E269622}"/>
    <cellStyle name="Comma 15 4 5 3" xfId="4816" xr:uid="{B010C5F6-FD2E-4E99-8515-C05005148DCF}"/>
    <cellStyle name="Comma 15 4 5 4" xfId="4817" xr:uid="{CCA0DB54-84B9-463B-89EC-29A99137EA14}"/>
    <cellStyle name="Comma 15 4 6" xfId="4818" xr:uid="{FBE91F43-A17F-4AE2-B09F-991A55865FB1}"/>
    <cellStyle name="Comma 15 4 6 2" xfId="4819" xr:uid="{B7A84CC2-6551-4207-8A62-D3B79A948E3F}"/>
    <cellStyle name="Comma 15 4 7" xfId="4820" xr:uid="{F12B2092-A177-489A-8519-FE1BC0A5F8BE}"/>
    <cellStyle name="Comma 15 4 7 2" xfId="4821" xr:uid="{76754D36-3422-47C0-B820-4CCB8A4F4673}"/>
    <cellStyle name="Comma 15 4 8" xfId="4822" xr:uid="{FF73198D-C863-43D1-BC0E-3727233EC5F0}"/>
    <cellStyle name="Comma 15 5" xfId="4823" xr:uid="{84689A7F-FC22-4F50-A415-C983404FFEE8}"/>
    <cellStyle name="Comma 15 5 2" xfId="4824" xr:uid="{6BBB9309-AF43-4AF7-A959-ED9E12270E59}"/>
    <cellStyle name="Comma 15 5 2 2" xfId="4825" xr:uid="{07BE8536-5A45-4C1C-8DCF-A9E33F959529}"/>
    <cellStyle name="Comma 15 5 2 2 2" xfId="4826" xr:uid="{089BBF42-80E2-407A-9BA4-6851712D4920}"/>
    <cellStyle name="Comma 15 5 2 2 2 2" xfId="4827" xr:uid="{E949FCA4-786E-4976-BC97-45FBF28275E2}"/>
    <cellStyle name="Comma 15 5 2 2 2 2 2" xfId="4828" xr:uid="{70BD53EE-576A-4FF9-BEF7-397A95EB40FC}"/>
    <cellStyle name="Comma 15 5 2 2 2 3" xfId="4829" xr:uid="{AD44F28A-80FB-47B3-BE2D-C59E632BD04C}"/>
    <cellStyle name="Comma 15 5 2 2 3" xfId="4830" xr:uid="{36D27961-5323-465F-958C-31E62BF3B659}"/>
    <cellStyle name="Comma 15 5 2 2 3 2" xfId="4831" xr:uid="{9DD2F71C-26C4-422D-AE51-925890C2ECE6}"/>
    <cellStyle name="Comma 15 5 2 2 4" xfId="4832" xr:uid="{3D006C3C-1347-462B-AE1E-8430AD629404}"/>
    <cellStyle name="Comma 15 5 2 2 5" xfId="4833" xr:uid="{9506619A-AD06-4D25-A053-3A1F02A1EB78}"/>
    <cellStyle name="Comma 15 5 2 3" xfId="4834" xr:uid="{1F6D0393-AEAD-4BE4-98CD-037792FF465A}"/>
    <cellStyle name="Comma 15 5 2 3 2" xfId="4835" xr:uid="{3B4918C2-C331-4280-A175-A01551258C31}"/>
    <cellStyle name="Comma 15 5 2 3 2 2" xfId="4836" xr:uid="{BB50CB61-462D-4E30-AB63-2B383FA9972C}"/>
    <cellStyle name="Comma 15 5 2 3 3" xfId="4837" xr:uid="{90E36F6F-6978-40FA-969E-F1166D0DE224}"/>
    <cellStyle name="Comma 15 5 2 4" xfId="4838" xr:uid="{F3B3A38C-0024-4CC4-960B-875C8AAF6A74}"/>
    <cellStyle name="Comma 15 5 2 4 2" xfId="4839" xr:uid="{859534E3-308B-4403-8DB1-1E6087996F60}"/>
    <cellStyle name="Comma 15 5 2 5" xfId="4840" xr:uid="{0549C3F4-6BD2-4949-BEAF-CAA64AC13D23}"/>
    <cellStyle name="Comma 15 5 2 6" xfId="4841" xr:uid="{417B41D4-E443-4B51-884A-53F3B3052AEB}"/>
    <cellStyle name="Comma 15 5 3" xfId="4842" xr:uid="{5B8432A3-DED1-4C10-A838-A08A3F6EE736}"/>
    <cellStyle name="Comma 15 5 3 2" xfId="4843" xr:uid="{3113469E-D827-478A-BC49-68E7F143B8AD}"/>
    <cellStyle name="Comma 15 5 3 2 2" xfId="4844" xr:uid="{105F203F-EAD6-40E7-A708-3B7CE44B994E}"/>
    <cellStyle name="Comma 15 5 3 2 2 2" xfId="4845" xr:uid="{625CD85B-96BF-4890-9C7F-848323CC3EC5}"/>
    <cellStyle name="Comma 15 5 3 2 3" xfId="4846" xr:uid="{9BD02AB2-C9CE-47CA-A6FE-7C21F82EB78D}"/>
    <cellStyle name="Comma 15 5 3 3" xfId="4847" xr:uid="{7A81C29E-7118-4E82-8732-1C633470BEBA}"/>
    <cellStyle name="Comma 15 5 3 3 2" xfId="4848" xr:uid="{7F945CBB-D64B-40E1-B0F1-0D877627227E}"/>
    <cellStyle name="Comma 15 5 3 4" xfId="4849" xr:uid="{9313540E-3329-47B8-990F-4DCBD395B2CC}"/>
    <cellStyle name="Comma 15 5 3 5" xfId="4850" xr:uid="{E25B4411-8DC1-4C61-AC08-1E0B4280F31E}"/>
    <cellStyle name="Comma 15 5 4" xfId="4851" xr:uid="{ED43A92B-84B0-4CCC-B848-F31923BA0EE4}"/>
    <cellStyle name="Comma 15 5 4 2" xfId="4852" xr:uid="{E8A20002-A3D8-4DBA-BA0A-FB23B972FDF7}"/>
    <cellStyle name="Comma 15 5 4 2 2" xfId="4853" xr:uid="{05BB0775-A368-4855-8981-1B27CCDECDA2}"/>
    <cellStyle name="Comma 15 5 4 3" xfId="4854" xr:uid="{5C9AB3B2-C010-48D4-AE73-466ACA07FA13}"/>
    <cellStyle name="Comma 15 5 4 4" xfId="4855" xr:uid="{883DBF2E-18E9-4F75-B72E-8554518D7062}"/>
    <cellStyle name="Comma 15 5 5" xfId="4856" xr:uid="{B3F57558-9D90-4575-A50A-6E3DC48B144D}"/>
    <cellStyle name="Comma 15 5 5 2" xfId="4857" xr:uid="{DBFA1FE2-7CB1-434E-8EDE-04EDB6C58A06}"/>
    <cellStyle name="Comma 15 5 6" xfId="4858" xr:uid="{D92611CF-5ACD-4DB0-8438-424855D6A004}"/>
    <cellStyle name="Comma 15 5 6 2" xfId="4859" xr:uid="{8DC90B12-36A3-4B76-99F2-582DE356A7BB}"/>
    <cellStyle name="Comma 15 5 7" xfId="4860" xr:uid="{1B5DA038-633A-4490-A257-01BA3B60AAA2}"/>
    <cellStyle name="Comma 15 6" xfId="4861" xr:uid="{87FD40A9-3DAC-4542-8FBA-D7E6A669670F}"/>
    <cellStyle name="Comma 15 6 2" xfId="4862" xr:uid="{505AB1C8-E622-4199-9477-5F1666272225}"/>
    <cellStyle name="Comma 15 6 2 2" xfId="4863" xr:uid="{7569B261-CE44-4EC7-BD31-DF0BEFD0C937}"/>
    <cellStyle name="Comma 15 6 2 2 2" xfId="4864" xr:uid="{3868D621-13BE-419D-97DB-CACE7E9C50D2}"/>
    <cellStyle name="Comma 15 6 2 2 2 2" xfId="4865" xr:uid="{06C21934-8D3D-4615-829C-0490A9516AB5}"/>
    <cellStyle name="Comma 15 6 2 2 2 2 2" xfId="4866" xr:uid="{3F5FC17A-31E3-4F4A-83CC-2F2DE11951B5}"/>
    <cellStyle name="Comma 15 6 2 2 2 3" xfId="4867" xr:uid="{3CB29DE6-9A4F-4F56-86F5-ED7C4D7F3C43}"/>
    <cellStyle name="Comma 15 6 2 2 3" xfId="4868" xr:uid="{9EBACD32-E824-49DB-9B1E-E0835264A5FD}"/>
    <cellStyle name="Comma 15 6 2 2 3 2" xfId="4869" xr:uid="{6B6301E8-9324-412F-94A7-DF80838B3E65}"/>
    <cellStyle name="Comma 15 6 2 2 4" xfId="4870" xr:uid="{3EC02F0E-C3D7-4945-AB74-E0F15860D0AB}"/>
    <cellStyle name="Comma 15 6 2 2 5" xfId="4871" xr:uid="{1EFF5FDD-1434-47F0-B8A8-52FD88401222}"/>
    <cellStyle name="Comma 15 6 2 3" xfId="4872" xr:uid="{2D2CF707-7444-4D44-AB62-D2E3B2FE8113}"/>
    <cellStyle name="Comma 15 6 2 3 2" xfId="4873" xr:uid="{6E0E7A75-9533-4BDB-A16E-6F370A33C568}"/>
    <cellStyle name="Comma 15 6 2 3 2 2" xfId="4874" xr:uid="{8E642E16-1000-46C5-95F4-0011F8D08B6A}"/>
    <cellStyle name="Comma 15 6 2 3 3" xfId="4875" xr:uid="{0D4BA596-1511-4EB4-8ECE-A82DCA34406F}"/>
    <cellStyle name="Comma 15 6 2 4" xfId="4876" xr:uid="{E0BBF098-003B-40C8-9070-E2CBC4394080}"/>
    <cellStyle name="Comma 15 6 2 4 2" xfId="4877" xr:uid="{0008D0E4-D79F-4C41-AC9F-926B59286B37}"/>
    <cellStyle name="Comma 15 6 2 5" xfId="4878" xr:uid="{7BA16E4D-2B57-4865-BF1D-6CD7C3D94E07}"/>
    <cellStyle name="Comma 15 6 2 6" xfId="4879" xr:uid="{8C193F8C-1586-42A7-A3B0-69929B97D136}"/>
    <cellStyle name="Comma 15 6 3" xfId="4880" xr:uid="{4BEFF865-0925-4689-8DB5-D97DA3A0E03E}"/>
    <cellStyle name="Comma 15 6 3 2" xfId="4881" xr:uid="{6813D0E0-0C40-442F-9137-D5C4825DEF8D}"/>
    <cellStyle name="Comma 15 6 3 2 2" xfId="4882" xr:uid="{2E169A64-6033-42D8-9966-1BF38C3A25BE}"/>
    <cellStyle name="Comma 15 6 3 2 2 2" xfId="4883" xr:uid="{148EA3CF-C530-4258-96BC-5EB2446D8E71}"/>
    <cellStyle name="Comma 15 6 3 2 3" xfId="4884" xr:uid="{F83583AE-E051-4EA4-9817-AF8A3B811CC8}"/>
    <cellStyle name="Comma 15 6 3 3" xfId="4885" xr:uid="{B19B8312-9645-49C6-9515-0873DAB743D4}"/>
    <cellStyle name="Comma 15 6 3 3 2" xfId="4886" xr:uid="{406AE031-265F-4B8D-BD11-0D3603BA16D8}"/>
    <cellStyle name="Comma 15 6 3 4" xfId="4887" xr:uid="{6822C272-B3A3-452D-88B8-E876ADE6A991}"/>
    <cellStyle name="Comma 15 6 3 5" xfId="4888" xr:uid="{4844B6D0-E1A8-4CF4-BE51-8EFA873838C8}"/>
    <cellStyle name="Comma 15 6 4" xfId="4889" xr:uid="{DF86974D-F59D-4B9A-899D-4821BDB969E5}"/>
    <cellStyle name="Comma 15 6 4 2" xfId="4890" xr:uid="{13AD53E8-464D-409C-8D77-87686E4305A1}"/>
    <cellStyle name="Comma 15 6 4 2 2" xfId="4891" xr:uid="{C9CA7DB0-460D-47CE-8C86-A6DCBA397075}"/>
    <cellStyle name="Comma 15 6 4 3" xfId="4892" xr:uid="{BF0E3DF7-E10E-43BF-BD2F-219BA00B71EC}"/>
    <cellStyle name="Comma 15 6 4 4" xfId="4893" xr:uid="{28BF6F91-4E1D-4768-8E85-C0B49D485263}"/>
    <cellStyle name="Comma 15 6 5" xfId="4894" xr:uid="{2DA14584-B80D-43E1-9931-2D46A0A32100}"/>
    <cellStyle name="Comma 15 6 5 2" xfId="4895" xr:uid="{E1CEB652-B24C-4941-928D-CD30A5F3ADF3}"/>
    <cellStyle name="Comma 15 6 6" xfId="4896" xr:uid="{86D14F38-6BB6-45D6-9DA1-58FC49E96413}"/>
    <cellStyle name="Comma 15 6 6 2" xfId="4897" xr:uid="{FA962B46-EC43-4147-AA0D-94F14D4CAB4E}"/>
    <cellStyle name="Comma 15 6 7" xfId="4898" xr:uid="{6510346F-5D85-4C1E-A350-46C964365CDA}"/>
    <cellStyle name="Comma 15 7" xfId="4899" xr:uid="{063C47FC-4A2A-4B37-A5AE-9B88C47A0DB6}"/>
    <cellStyle name="Comma 15 7 2" xfId="4900" xr:uid="{23D05578-5745-4455-8701-8C4776C9626D}"/>
    <cellStyle name="Comma 15 7 2 2" xfId="4901" xr:uid="{E8FE3BA8-3A3B-4B8C-B126-17EFFB38BC90}"/>
    <cellStyle name="Comma 15 7 2 2 2" xfId="4902" xr:uid="{06336823-A661-4B33-A5B8-535150FD570A}"/>
    <cellStyle name="Comma 15 7 2 2 2 2" xfId="4903" xr:uid="{7DF0EA18-508D-4922-8EB3-08DD6C719940}"/>
    <cellStyle name="Comma 15 7 2 2 3" xfId="4904" xr:uid="{E3853181-693B-4690-8FFC-34DF9E4249E3}"/>
    <cellStyle name="Comma 15 7 2 3" xfId="4905" xr:uid="{044F4EE5-D98D-4336-BDF1-634987D213D8}"/>
    <cellStyle name="Comma 15 7 2 3 2" xfId="4906" xr:uid="{CA44CEC2-BD54-4923-B6B5-CC551322D0D2}"/>
    <cellStyle name="Comma 15 7 2 4" xfId="4907" xr:uid="{7288D0E0-EC43-45E0-9C23-06E722CB3738}"/>
    <cellStyle name="Comma 15 7 2 5" xfId="4908" xr:uid="{D30D383A-FE4C-4594-A770-B4FCFB6392F9}"/>
    <cellStyle name="Comma 15 7 3" xfId="4909" xr:uid="{EE7D4D57-F41E-40C2-86AA-34C10E824E10}"/>
    <cellStyle name="Comma 15 7 3 2" xfId="4910" xr:uid="{6C4104EE-F02F-464B-A22B-E8BD11C7490A}"/>
    <cellStyle name="Comma 15 7 3 2 2" xfId="4911" xr:uid="{315EEFFA-4801-42E1-B2E5-08FD4F481ED6}"/>
    <cellStyle name="Comma 15 7 3 3" xfId="4912" xr:uid="{EEC7EDDF-2D65-4CD9-B94F-AFB4B37AA72B}"/>
    <cellStyle name="Comma 15 7 4" xfId="4913" xr:uid="{B93DAEE4-EAD7-44CA-AD3D-57A2881637CC}"/>
    <cellStyle name="Comma 15 7 4 2" xfId="4914" xr:uid="{1A5E7519-D0AC-4279-B03D-7AD3C0C65C2A}"/>
    <cellStyle name="Comma 15 7 5" xfId="4915" xr:uid="{D817E50D-6624-43A4-834C-C8532CA9AE59}"/>
    <cellStyle name="Comma 15 7 6" xfId="4916" xr:uid="{22B62C6F-5C66-4E19-BAA4-D71A4A64EDE3}"/>
    <cellStyle name="Comma 15 8" xfId="4917" xr:uid="{243CB741-3022-4091-9359-922408B58294}"/>
    <cellStyle name="Comma 15 8 2" xfId="4918" xr:uid="{359C754D-1676-430A-8BA1-A85CDB59E29A}"/>
    <cellStyle name="Comma 15 8 2 2" xfId="4919" xr:uid="{33314EF6-50D8-46DB-B3D9-12CD499AEC2A}"/>
    <cellStyle name="Comma 15 8 2 2 2" xfId="4920" xr:uid="{28B52F28-0EB6-49EE-9238-81CFBB4810E7}"/>
    <cellStyle name="Comma 15 8 2 3" xfId="4921" xr:uid="{A6CBC637-6B4D-4CFF-A6B0-7B6C269A0C08}"/>
    <cellStyle name="Comma 15 8 3" xfId="4922" xr:uid="{7142C2E0-8C7E-4C2A-8A84-2E0003CE3C80}"/>
    <cellStyle name="Comma 15 8 3 2" xfId="4923" xr:uid="{C85DAB79-2D47-4160-A0FB-69CE1FCD552F}"/>
    <cellStyle name="Comma 15 8 4" xfId="4924" xr:uid="{DBDA2EE6-363B-4AE1-A68F-C496C15821ED}"/>
    <cellStyle name="Comma 15 8 5" xfId="4925" xr:uid="{DAFC94FE-B9D2-4CE2-BC8F-2BF248729A4B}"/>
    <cellStyle name="Comma 15 9" xfId="4926" xr:uid="{766EAB38-6CC1-4C59-8412-3B16FA47DF3E}"/>
    <cellStyle name="Comma 15 9 2" xfId="4927" xr:uid="{DB010090-9D93-48D2-B9C3-D714F0EC69F6}"/>
    <cellStyle name="Comma 15 9 2 2" xfId="4928" xr:uid="{51EE6ABA-84CA-4D76-85AF-4C2467AF10B1}"/>
    <cellStyle name="Comma 15 9 2 2 2" xfId="4929" xr:uid="{775A3D4A-5A58-4EA4-B42E-FB16660ACF30}"/>
    <cellStyle name="Comma 15 9 2 3" xfId="4930" xr:uid="{7ECB0788-9CB8-404C-94DC-8CEB7536155C}"/>
    <cellStyle name="Comma 15 9 3" xfId="4931" xr:uid="{EC3F6202-0A23-490A-9D59-C79F0DDDB108}"/>
    <cellStyle name="Comma 15 9 3 2" xfId="4932" xr:uid="{607B8E67-C1BE-4239-B9EB-52408D7D9ACF}"/>
    <cellStyle name="Comma 15 9 4" xfId="4933" xr:uid="{1A1BB558-1D67-4511-9ECB-12254C757F91}"/>
    <cellStyle name="Comma 15 9 5" xfId="4934" xr:uid="{EF1A9357-E906-409E-8D67-368BB821F08D}"/>
    <cellStyle name="Comma 150" xfId="4935" xr:uid="{29E897EA-FC41-4D76-9281-5F71DA8ABBDB}"/>
    <cellStyle name="Comma 150 2" xfId="4936" xr:uid="{99FBD5B0-370C-4FB7-B47B-DBFFB097E6D6}"/>
    <cellStyle name="Comma 151" xfId="4937" xr:uid="{6A080DEA-CAF2-4A1E-A1D4-944848997BD1}"/>
    <cellStyle name="Comma 151 2" xfId="4938" xr:uid="{08848690-F665-4717-9445-6E5324338AB2}"/>
    <cellStyle name="Comma 152" xfId="4939" xr:uid="{CE4322B5-986F-4040-AE63-FE406874DC58}"/>
    <cellStyle name="Comma 153" xfId="4940" xr:uid="{584D6FD1-17A3-43C6-8BC7-DE8D109ECBB8}"/>
    <cellStyle name="Comma 154" xfId="4941" xr:uid="{696EAA62-42D2-4918-A54A-5BCC5EA0C87F}"/>
    <cellStyle name="Comma 155" xfId="4942" xr:uid="{97D15271-7153-4A4E-B021-DA7194D00D0C}"/>
    <cellStyle name="Comma 156" xfId="4943" xr:uid="{B4422AB8-DBE6-4869-96C4-7ECE60817D0E}"/>
    <cellStyle name="Comma 157" xfId="4944" xr:uid="{17EF4472-4116-4464-8385-99AE632046C0}"/>
    <cellStyle name="Comma 158" xfId="14" xr:uid="{00000000-0005-0000-0000-000002000000}"/>
    <cellStyle name="Comma 158 2" xfId="4945" xr:uid="{43FC39E6-93B6-42E0-9A1D-85D64B721EC9}"/>
    <cellStyle name="Comma 159" xfId="4946" xr:uid="{61824DF7-4E8C-4FFD-A0BD-1FEBB6DE3966}"/>
    <cellStyle name="Comma 16" xfId="557" xr:uid="{DB0FBA5C-22DC-4BC4-B700-E318A53FF50A}"/>
    <cellStyle name="Comma 16 10" xfId="4947" xr:uid="{1788B79F-DD87-49D5-9349-C0114ED34F9E}"/>
    <cellStyle name="Comma 16 10 2" xfId="4948" xr:uid="{98D92B3D-BBA3-4B94-B030-7D4749E98DCA}"/>
    <cellStyle name="Comma 16 10 2 2" xfId="4949" xr:uid="{514FEAD9-9853-4098-B407-B860AD9C1F17}"/>
    <cellStyle name="Comma 16 10 3" xfId="4950" xr:uid="{74BA790A-25CB-42A8-ABA9-446E49C8CFBF}"/>
    <cellStyle name="Comma 16 10 4" xfId="4951" xr:uid="{BB0373F0-A029-43C9-97BD-B18D8BD73580}"/>
    <cellStyle name="Comma 16 11" xfId="4952" xr:uid="{E6F1CC75-A998-4530-A39B-5F48C37F5B09}"/>
    <cellStyle name="Comma 16 11 2" xfId="4953" xr:uid="{10C8A485-F78C-453D-8F41-5AB95BBB66E4}"/>
    <cellStyle name="Comma 16 12" xfId="4954" xr:uid="{1F8ACA20-E2E0-43D0-8FE2-25C46A4A83AA}"/>
    <cellStyle name="Comma 16 13" xfId="4955" xr:uid="{8974F2D3-D295-4E75-8BBA-FB50D0E92F56}"/>
    <cellStyle name="Comma 16 13 2" xfId="4956" xr:uid="{6424485A-C904-40CF-B505-36B62F0AA508}"/>
    <cellStyle name="Comma 16 14" xfId="4957" xr:uid="{DEB076EE-2834-4D11-A725-DE5DC5325B06}"/>
    <cellStyle name="Comma 16 2" xfId="4958" xr:uid="{FD3956B1-E3AC-46F2-AE0C-D4E53277033A}"/>
    <cellStyle name="Comma 16 2 10" xfId="4959" xr:uid="{8E092990-9019-4866-B0C5-8D723246E5DF}"/>
    <cellStyle name="Comma 16 2 10 2" xfId="4960" xr:uid="{F4E64896-8094-42E2-B2D5-974F0ECBCBC6}"/>
    <cellStyle name="Comma 16 2 11" xfId="4961" xr:uid="{F086258E-1B55-4691-9AD6-9AC8BED65566}"/>
    <cellStyle name="Comma 16 2 2" xfId="4962" xr:uid="{4B4E3C33-27DC-4B2B-9062-6F3671EFEF84}"/>
    <cellStyle name="Comma 16 2 2 10" xfId="4963" xr:uid="{B2FD3835-6DDA-44EF-B5E1-E44A6E22C5BC}"/>
    <cellStyle name="Comma 16 2 2 2" xfId="4964" xr:uid="{2004D19B-929A-4D2D-B4D4-F5177FB0268A}"/>
    <cellStyle name="Comma 16 2 2 2 2" xfId="4965" xr:uid="{9C2C3520-46A4-4FDF-BC16-99A93B72DBCB}"/>
    <cellStyle name="Comma 16 2 2 2 2 2" xfId="4966" xr:uid="{0570BCCF-BDF3-4112-AECE-667C35CB1000}"/>
    <cellStyle name="Comma 16 2 2 2 2 2 2" xfId="4967" xr:uid="{22B6D467-ED83-442D-8E75-DDA88E81D108}"/>
    <cellStyle name="Comma 16 2 2 2 2 2 2 2" xfId="4968" xr:uid="{21416E7D-D77F-4637-9EA8-B96BE97F1466}"/>
    <cellStyle name="Comma 16 2 2 2 2 2 2 2 2" xfId="4969" xr:uid="{9528ECAC-F14D-40EB-8133-9EB14F8AAD2E}"/>
    <cellStyle name="Comma 16 2 2 2 2 2 2 3" xfId="4970" xr:uid="{E4201A57-3BB6-4985-9A9E-9B5E2CB186D1}"/>
    <cellStyle name="Comma 16 2 2 2 2 2 3" xfId="4971" xr:uid="{6548D70C-6FAD-413D-8E5A-53D6461BE6C7}"/>
    <cellStyle name="Comma 16 2 2 2 2 2 3 2" xfId="4972" xr:uid="{733414F1-5144-4899-A486-68962B2435B4}"/>
    <cellStyle name="Comma 16 2 2 2 2 2 4" xfId="4973" xr:uid="{40E7F58F-9127-47A7-868C-19D58DBDB4C6}"/>
    <cellStyle name="Comma 16 2 2 2 2 2 5" xfId="4974" xr:uid="{C0A2CC5C-3AB1-4DDD-A5FD-56328A7EC4E0}"/>
    <cellStyle name="Comma 16 2 2 2 2 3" xfId="4975" xr:uid="{4A58511E-4598-41EF-83DE-FE86AEAF57C8}"/>
    <cellStyle name="Comma 16 2 2 2 2 3 2" xfId="4976" xr:uid="{6169FB07-6970-425A-A193-EE645CD68325}"/>
    <cellStyle name="Comma 16 2 2 2 2 3 2 2" xfId="4977" xr:uid="{81E02C68-4FA6-4F91-8C7B-31BE824FEA70}"/>
    <cellStyle name="Comma 16 2 2 2 2 3 3" xfId="4978" xr:uid="{61E0EC21-89BB-478C-8CC8-A944679887BF}"/>
    <cellStyle name="Comma 16 2 2 2 2 4" xfId="4979" xr:uid="{14C4CA2D-B40B-47FF-ADB6-0B02773FAB46}"/>
    <cellStyle name="Comma 16 2 2 2 2 4 2" xfId="4980" xr:uid="{9275CB93-29EB-4219-9E30-0AB112921627}"/>
    <cellStyle name="Comma 16 2 2 2 2 5" xfId="4981" xr:uid="{91A92B54-B7F6-4772-819D-FC3709923D0E}"/>
    <cellStyle name="Comma 16 2 2 2 2 6" xfId="4982" xr:uid="{1482E4DF-B01E-49C6-BED6-F5E74A37EC2C}"/>
    <cellStyle name="Comma 16 2 2 2 3" xfId="4983" xr:uid="{EE47D8C6-4D96-4472-B728-78ED816E2A47}"/>
    <cellStyle name="Comma 16 2 2 2 3 2" xfId="4984" xr:uid="{0AC98301-8379-4750-8277-19E795C3C035}"/>
    <cellStyle name="Comma 16 2 2 2 3 2 2" xfId="4985" xr:uid="{A826DE4C-55BB-4BB5-A155-C761D292947D}"/>
    <cellStyle name="Comma 16 2 2 2 3 2 2 2" xfId="4986" xr:uid="{8314B259-AFC9-414D-86C3-6000F65E0527}"/>
    <cellStyle name="Comma 16 2 2 2 3 2 3" xfId="4987" xr:uid="{F3996B98-0A25-4E2D-8E1B-9AB8E347038C}"/>
    <cellStyle name="Comma 16 2 2 2 3 3" xfId="4988" xr:uid="{8B9F0E97-A55E-4BAD-AD43-EDA241D4B9A3}"/>
    <cellStyle name="Comma 16 2 2 2 3 3 2" xfId="4989" xr:uid="{EDAE62A4-F2EC-4BE2-8590-4F1BB50FFD5B}"/>
    <cellStyle name="Comma 16 2 2 2 3 4" xfId="4990" xr:uid="{2ACD694E-08B2-45E0-A01F-2A2C033DE711}"/>
    <cellStyle name="Comma 16 2 2 2 3 5" xfId="4991" xr:uid="{7A6682E4-62EA-45B6-B430-26DE80A4042E}"/>
    <cellStyle name="Comma 16 2 2 2 4" xfId="4992" xr:uid="{80BA8425-F957-465A-B63B-89DE39F250D2}"/>
    <cellStyle name="Comma 16 2 2 2 4 2" xfId="4993" xr:uid="{72A900D7-5E4C-400D-AEC6-2218B38F4E5E}"/>
    <cellStyle name="Comma 16 2 2 2 4 2 2" xfId="4994" xr:uid="{607A7D2B-C0F6-4935-A6BF-DDAC3A61DB51}"/>
    <cellStyle name="Comma 16 2 2 2 4 3" xfId="4995" xr:uid="{8B5897F6-F0A4-4B30-AF32-DCA1C22DC68F}"/>
    <cellStyle name="Comma 16 2 2 2 4 4" xfId="4996" xr:uid="{C26E46A7-2F2F-4E2A-AAF4-0B07DD1DD41B}"/>
    <cellStyle name="Comma 16 2 2 2 5" xfId="4997" xr:uid="{9A9FB0C3-8174-4362-8F32-443445124154}"/>
    <cellStyle name="Comma 16 2 2 2 5 2" xfId="4998" xr:uid="{00BF914B-6A02-4079-B26E-2030AFB8C17E}"/>
    <cellStyle name="Comma 16 2 2 2 6" xfId="4999" xr:uid="{94D91911-9127-40C7-86B8-FE61481AF13B}"/>
    <cellStyle name="Comma 16 2 2 2 6 2" xfId="5000" xr:uid="{496CF97B-3854-4A46-9A5A-5502F8F14FC4}"/>
    <cellStyle name="Comma 16 2 2 2 7" xfId="5001" xr:uid="{162484E1-08C3-4070-962B-48E05A953150}"/>
    <cellStyle name="Comma 16 2 2 3" xfId="5002" xr:uid="{AF434B3E-D892-4362-8201-D437E9F49ECD}"/>
    <cellStyle name="Comma 16 2 2 3 2" xfId="5003" xr:uid="{2E5AFD85-83D2-47E4-81CE-003B83091E51}"/>
    <cellStyle name="Comma 16 2 2 3 2 2" xfId="5004" xr:uid="{A2A721D1-B6DB-44D2-AD15-C7A883133D21}"/>
    <cellStyle name="Comma 16 2 2 3 2 2 2" xfId="5005" xr:uid="{914CB842-E56D-4C00-A8BF-01AC8E6DD6A9}"/>
    <cellStyle name="Comma 16 2 2 3 2 2 2 2" xfId="5006" xr:uid="{C1C877B3-9BE3-4BBD-824A-2770EB70A364}"/>
    <cellStyle name="Comma 16 2 2 3 2 2 2 2 2" xfId="5007" xr:uid="{0E497685-2EE6-4433-8358-0A90FC7F11E6}"/>
    <cellStyle name="Comma 16 2 2 3 2 2 2 3" xfId="5008" xr:uid="{A8312CAA-9AEB-46E3-A66D-B8452394C16F}"/>
    <cellStyle name="Comma 16 2 2 3 2 2 3" xfId="5009" xr:uid="{B746D341-0FCF-417C-A2F7-27C7FE72FAF6}"/>
    <cellStyle name="Comma 16 2 2 3 2 2 3 2" xfId="5010" xr:uid="{6D515D3D-150A-4D4F-8895-4A7C34CAC97F}"/>
    <cellStyle name="Comma 16 2 2 3 2 2 4" xfId="5011" xr:uid="{C3E2C145-C4DD-4CEF-B581-CAE957F1783E}"/>
    <cellStyle name="Comma 16 2 2 3 2 2 5" xfId="5012" xr:uid="{FBB7FDC1-15FE-4041-B998-FC7442E56654}"/>
    <cellStyle name="Comma 16 2 2 3 2 3" xfId="5013" xr:uid="{D614D193-1002-40F5-9600-43F52C140269}"/>
    <cellStyle name="Comma 16 2 2 3 2 3 2" xfId="5014" xr:uid="{AF7646E5-1918-4D72-8306-5163810E8AAE}"/>
    <cellStyle name="Comma 16 2 2 3 2 3 2 2" xfId="5015" xr:uid="{1D07A2B2-5415-4122-B031-ABA79836F0D5}"/>
    <cellStyle name="Comma 16 2 2 3 2 3 3" xfId="5016" xr:uid="{389797C5-A71C-4DB8-9F66-6577F882185E}"/>
    <cellStyle name="Comma 16 2 2 3 2 4" xfId="5017" xr:uid="{0BA7BBDE-2153-4DFE-A5B0-408C475C5B84}"/>
    <cellStyle name="Comma 16 2 2 3 2 4 2" xfId="5018" xr:uid="{97EBDC1E-7881-4EE2-BDAB-54E8EFF81B7E}"/>
    <cellStyle name="Comma 16 2 2 3 2 5" xfId="5019" xr:uid="{D6C16C66-8941-4596-BCF0-2522AC65FD11}"/>
    <cellStyle name="Comma 16 2 2 3 2 6" xfId="5020" xr:uid="{59204ECD-21E1-4643-9C85-242CE24702B0}"/>
    <cellStyle name="Comma 16 2 2 3 3" xfId="5021" xr:uid="{404FF078-C292-4670-93CD-5E5E6586389B}"/>
    <cellStyle name="Comma 16 2 2 3 3 2" xfId="5022" xr:uid="{5FFC4C1D-6640-4B84-B4C6-84E8BC37701E}"/>
    <cellStyle name="Comma 16 2 2 3 3 2 2" xfId="5023" xr:uid="{D3992092-6EA6-4054-9584-E81FBCABCACF}"/>
    <cellStyle name="Comma 16 2 2 3 3 2 2 2" xfId="5024" xr:uid="{9782BC58-ABC3-40C9-AB2B-C15A3727E14D}"/>
    <cellStyle name="Comma 16 2 2 3 3 2 3" xfId="5025" xr:uid="{D33FCF3E-6A8B-459E-A99C-CD60FE3570E4}"/>
    <cellStyle name="Comma 16 2 2 3 3 3" xfId="5026" xr:uid="{39333C06-9495-4F38-956A-43C0DF4336CD}"/>
    <cellStyle name="Comma 16 2 2 3 3 3 2" xfId="5027" xr:uid="{262BD0C8-3584-4756-969B-48BC96092282}"/>
    <cellStyle name="Comma 16 2 2 3 3 4" xfId="5028" xr:uid="{7F44266D-C69A-43C8-A9DB-14FE299A5CEC}"/>
    <cellStyle name="Comma 16 2 2 3 3 5" xfId="5029" xr:uid="{06D6B360-51AC-46FD-A8D2-832FF31D94B6}"/>
    <cellStyle name="Comma 16 2 2 3 4" xfId="5030" xr:uid="{67E38E29-4317-4707-92F5-327E9B9DCE71}"/>
    <cellStyle name="Comma 16 2 2 3 4 2" xfId="5031" xr:uid="{02C018F7-3609-4492-B169-14C5E5EE0F23}"/>
    <cellStyle name="Comma 16 2 2 3 4 2 2" xfId="5032" xr:uid="{DECC69A5-19AB-49B8-8BEA-87611FC6D9B7}"/>
    <cellStyle name="Comma 16 2 2 3 4 3" xfId="5033" xr:uid="{028EEE13-4912-4234-B00E-9E5C96FC7DFD}"/>
    <cellStyle name="Comma 16 2 2 3 4 4" xfId="5034" xr:uid="{95C599AE-80DF-4CB4-AF13-1BB8A95777E6}"/>
    <cellStyle name="Comma 16 2 2 3 5" xfId="5035" xr:uid="{B17BD553-AC21-437B-9A49-C751FFAB16FC}"/>
    <cellStyle name="Comma 16 2 2 3 5 2" xfId="5036" xr:uid="{53E23C26-F4DD-4F0C-8443-CBD1E2B13CC4}"/>
    <cellStyle name="Comma 16 2 2 3 6" xfId="5037" xr:uid="{76B8E2E0-7D57-48C2-A63E-A615F9802EF1}"/>
    <cellStyle name="Comma 16 2 2 3 6 2" xfId="5038" xr:uid="{2E8F782A-7DB9-4C93-ADE8-4E5867D04034}"/>
    <cellStyle name="Comma 16 2 2 3 7" xfId="5039" xr:uid="{956701CA-341B-4A7F-B255-8AD6559249FF}"/>
    <cellStyle name="Comma 16 2 2 4" xfId="5040" xr:uid="{DE88AF24-DE84-47FF-B4A4-57A06D388BA2}"/>
    <cellStyle name="Comma 16 2 2 4 2" xfId="5041" xr:uid="{C83AF05C-BB0D-433B-8892-2B2E8D9377C7}"/>
    <cellStyle name="Comma 16 2 2 4 2 2" xfId="5042" xr:uid="{C241C9CA-CB07-4DA7-A213-6325F33EFBF7}"/>
    <cellStyle name="Comma 16 2 2 4 2 2 2" xfId="5043" xr:uid="{2692FFD4-FA9C-4CDF-B66E-4EED0A98AF28}"/>
    <cellStyle name="Comma 16 2 2 4 2 2 2 2" xfId="5044" xr:uid="{C61CAFA6-7938-4493-B868-FE307ACC9F31}"/>
    <cellStyle name="Comma 16 2 2 4 2 2 3" xfId="5045" xr:uid="{145D3B8F-9AFB-4AEF-BB1D-C33807DBC5CC}"/>
    <cellStyle name="Comma 16 2 2 4 2 3" xfId="5046" xr:uid="{025292EA-D600-4204-822C-3D890A260836}"/>
    <cellStyle name="Comma 16 2 2 4 2 3 2" xfId="5047" xr:uid="{6B0BB34C-7050-4737-A08A-F1FA33D1514F}"/>
    <cellStyle name="Comma 16 2 2 4 2 4" xfId="5048" xr:uid="{2E259364-E7ED-4B2D-8EC0-B927F507677A}"/>
    <cellStyle name="Comma 16 2 2 4 2 5" xfId="5049" xr:uid="{DCE33838-7721-4722-A361-A28E2806295A}"/>
    <cellStyle name="Comma 16 2 2 4 3" xfId="5050" xr:uid="{F14A44C9-D448-4B39-A7C0-E1D8DF7E5FE8}"/>
    <cellStyle name="Comma 16 2 2 4 3 2" xfId="5051" xr:uid="{C8298080-DBDA-411E-9E42-A993970D44C3}"/>
    <cellStyle name="Comma 16 2 2 4 3 2 2" xfId="5052" xr:uid="{DF7EF18D-A50A-4BDF-B8FA-0B6A6CCA357D}"/>
    <cellStyle name="Comma 16 2 2 4 3 3" xfId="5053" xr:uid="{5BDF07D9-EDE4-4C4E-AE5F-3C3397EB2D8E}"/>
    <cellStyle name="Comma 16 2 2 4 4" xfId="5054" xr:uid="{288F60CA-B6C5-4A4D-B39D-0CD5D923A02E}"/>
    <cellStyle name="Comma 16 2 2 4 4 2" xfId="5055" xr:uid="{7CE4E408-2A43-4C68-96D9-D318A31D78B3}"/>
    <cellStyle name="Comma 16 2 2 4 5" xfId="5056" xr:uid="{B125CF72-7D6B-44DB-AF87-8E97DCE6DC87}"/>
    <cellStyle name="Comma 16 2 2 4 6" xfId="5057" xr:uid="{D7F52F2F-921D-4E9C-9889-1F2F813A5C01}"/>
    <cellStyle name="Comma 16 2 2 5" xfId="5058" xr:uid="{FD81BFB4-88FE-4C86-8204-2E1A835803D0}"/>
    <cellStyle name="Comma 16 2 2 5 2" xfId="5059" xr:uid="{C197356E-0716-4C27-BAF2-274BB4F29DB9}"/>
    <cellStyle name="Comma 16 2 2 5 2 2" xfId="5060" xr:uid="{F6276282-6FAF-4A1D-BD1E-022EA5049FBB}"/>
    <cellStyle name="Comma 16 2 2 5 2 2 2" xfId="5061" xr:uid="{210304AE-D3F9-40DC-9DDD-4C44CFB4888A}"/>
    <cellStyle name="Comma 16 2 2 5 2 3" xfId="5062" xr:uid="{662DC368-C0F7-4580-92CD-E5BF29735D35}"/>
    <cellStyle name="Comma 16 2 2 5 3" xfId="5063" xr:uid="{F459058F-91D1-4FD3-BA39-04D3213B8AC8}"/>
    <cellStyle name="Comma 16 2 2 5 3 2" xfId="5064" xr:uid="{C1AA2F9A-77E2-49B7-888A-198F2FB10383}"/>
    <cellStyle name="Comma 16 2 2 5 4" xfId="5065" xr:uid="{51C1B6C0-98F7-4E96-9EFA-FA7FA4A55FBE}"/>
    <cellStyle name="Comma 16 2 2 5 5" xfId="5066" xr:uid="{A2C2BF7B-E6A9-4687-B9EA-E7FE330C168A}"/>
    <cellStyle name="Comma 16 2 2 6" xfId="5067" xr:uid="{A310E05D-635B-44A9-A5E3-4E7E4EAA1EEB}"/>
    <cellStyle name="Comma 16 2 2 6 2" xfId="5068" xr:uid="{CD2CA356-E9EE-4257-AAD6-104F19B68373}"/>
    <cellStyle name="Comma 16 2 2 6 2 2" xfId="5069" xr:uid="{80AAFABF-AD68-43EF-9A88-785333A4CC10}"/>
    <cellStyle name="Comma 16 2 2 6 2 2 2" xfId="5070" xr:uid="{8A929931-5EF7-4030-8DAE-1CC32A8CF26A}"/>
    <cellStyle name="Comma 16 2 2 6 2 3" xfId="5071" xr:uid="{CD653A2C-2EE8-4AE4-A7A4-0D331562F1C3}"/>
    <cellStyle name="Comma 16 2 2 6 3" xfId="5072" xr:uid="{D4097589-CFE6-4224-8860-D3E4989D8D5E}"/>
    <cellStyle name="Comma 16 2 2 6 3 2" xfId="5073" xr:uid="{498C58B3-6256-424D-8054-7008C5B05B05}"/>
    <cellStyle name="Comma 16 2 2 6 4" xfId="5074" xr:uid="{FED13CE0-98D1-4C00-8A1C-5950956B922A}"/>
    <cellStyle name="Comma 16 2 2 6 5" xfId="5075" xr:uid="{54681D72-DBDA-4766-96FE-043DC9BD1C99}"/>
    <cellStyle name="Comma 16 2 2 7" xfId="5076" xr:uid="{23165EB2-9B82-4C2F-9F2A-B8EAA574BC10}"/>
    <cellStyle name="Comma 16 2 2 7 2" xfId="5077" xr:uid="{11DE6CB3-2A57-4D66-8F08-A1A0593A1610}"/>
    <cellStyle name="Comma 16 2 2 7 2 2" xfId="5078" xr:uid="{0E851D90-C4A5-4C83-8C58-FBDF2C9E7DBB}"/>
    <cellStyle name="Comma 16 2 2 7 3" xfId="5079" xr:uid="{2167D233-5E7F-44AA-81D9-2F39B7195143}"/>
    <cellStyle name="Comma 16 2 2 7 4" xfId="5080" xr:uid="{595D670D-9A34-4BFF-9502-8F2EF4004CC6}"/>
    <cellStyle name="Comma 16 2 2 8" xfId="5081" xr:uid="{A4265DC7-0360-48C6-AD11-FE01CB2E9CB6}"/>
    <cellStyle name="Comma 16 2 2 8 2" xfId="5082" xr:uid="{4A255852-BED5-4923-A943-B2B1ADF4BE69}"/>
    <cellStyle name="Comma 16 2 2 9" xfId="5083" xr:uid="{1B10E056-2CFF-4E6E-9C6E-1B21E6D48EEB}"/>
    <cellStyle name="Comma 16 2 2 9 2" xfId="5084" xr:uid="{990F5DDF-2760-49D1-909E-E4944EDEB86F}"/>
    <cellStyle name="Comma 16 2 3" xfId="5085" xr:uid="{9218C0A3-6DC6-419D-ABEF-CCB46E4D948D}"/>
    <cellStyle name="Comma 16 2 3 2" xfId="5086" xr:uid="{59756BC5-C11D-4513-A587-1BB0022856F1}"/>
    <cellStyle name="Comma 16 2 3 2 2" xfId="5087" xr:uid="{31F17D6C-A582-419D-9F5E-BB4E3FC57B1C}"/>
    <cellStyle name="Comma 16 2 3 2 2 2" xfId="5088" xr:uid="{E8EA3113-3017-48AC-A7B7-07A0E2410170}"/>
    <cellStyle name="Comma 16 2 3 2 2 2 2" xfId="5089" xr:uid="{50759F19-B878-4B78-A3D3-633C3019ADFA}"/>
    <cellStyle name="Comma 16 2 3 2 2 2 2 2" xfId="5090" xr:uid="{EB29CA72-CE2A-4165-B48F-54CAE29982CD}"/>
    <cellStyle name="Comma 16 2 3 2 2 2 3" xfId="5091" xr:uid="{90FA7491-B91A-493C-8E09-CD4DD43F1FBD}"/>
    <cellStyle name="Comma 16 2 3 2 2 3" xfId="5092" xr:uid="{3A6F3AC7-14BE-4E4F-A1A5-FB66F3C0B080}"/>
    <cellStyle name="Comma 16 2 3 2 2 3 2" xfId="5093" xr:uid="{9B5D1F00-2FA6-4C8B-8260-A855AA083B80}"/>
    <cellStyle name="Comma 16 2 3 2 2 4" xfId="5094" xr:uid="{53BA224C-F9BA-4121-BDC2-1E2FE5533329}"/>
    <cellStyle name="Comma 16 2 3 2 2 5" xfId="5095" xr:uid="{2BE2C33A-DA3F-4D41-825A-E21FD94E1B8B}"/>
    <cellStyle name="Comma 16 2 3 2 3" xfId="5096" xr:uid="{C465F66C-BD3D-4626-992B-217101F798EB}"/>
    <cellStyle name="Comma 16 2 3 2 3 2" xfId="5097" xr:uid="{A2A788D7-F4EC-4ED0-9F87-945AB8BC10D3}"/>
    <cellStyle name="Comma 16 2 3 2 3 2 2" xfId="5098" xr:uid="{B70501F4-BB13-41A4-B5E2-10CA701A7997}"/>
    <cellStyle name="Comma 16 2 3 2 3 3" xfId="5099" xr:uid="{7B2F2FF8-BC05-4DE8-9787-CBA5D5E3E9A0}"/>
    <cellStyle name="Comma 16 2 3 2 4" xfId="5100" xr:uid="{760ACF8E-2AC3-45D5-98D7-8A30B64AA639}"/>
    <cellStyle name="Comma 16 2 3 2 4 2" xfId="5101" xr:uid="{C6842E03-FE73-45E4-BE36-2D6895224B2A}"/>
    <cellStyle name="Comma 16 2 3 2 5" xfId="5102" xr:uid="{D95BDB5F-483F-4AD4-98A8-80D869C32E69}"/>
    <cellStyle name="Comma 16 2 3 2 6" xfId="5103" xr:uid="{0BB52F2A-22BB-49CC-BC9D-3C850685052E}"/>
    <cellStyle name="Comma 16 2 3 3" xfId="5104" xr:uid="{4DA36EB7-7803-4441-B2F5-37FA83794C99}"/>
    <cellStyle name="Comma 16 2 3 3 2" xfId="5105" xr:uid="{96E5E9AF-FD89-47EA-B1E6-F96531D5750C}"/>
    <cellStyle name="Comma 16 2 3 3 2 2" xfId="5106" xr:uid="{4CAF95A0-78D1-4CBE-B936-99B4F8240770}"/>
    <cellStyle name="Comma 16 2 3 3 2 2 2" xfId="5107" xr:uid="{E95F4B04-84E5-4F88-B43C-E9BE22D15CA8}"/>
    <cellStyle name="Comma 16 2 3 3 2 3" xfId="5108" xr:uid="{603AF74B-6062-47FA-8FA9-D8D71C31C4FC}"/>
    <cellStyle name="Comma 16 2 3 3 3" xfId="5109" xr:uid="{7FCEBAAB-A595-4A47-B001-6C2AE2AD72EB}"/>
    <cellStyle name="Comma 16 2 3 3 3 2" xfId="5110" xr:uid="{95590C66-03DC-49EC-ABFB-D7FF5C4B3532}"/>
    <cellStyle name="Comma 16 2 3 3 4" xfId="5111" xr:uid="{4ABC05F0-81BE-46F2-A19E-73D019535D42}"/>
    <cellStyle name="Comma 16 2 3 3 5" xfId="5112" xr:uid="{B2F871D5-F86E-44A7-8875-E700272E3694}"/>
    <cellStyle name="Comma 16 2 3 4" xfId="5113" xr:uid="{CAC4F83D-9BCA-47CB-98C3-11B95370252E}"/>
    <cellStyle name="Comma 16 2 3 4 2" xfId="5114" xr:uid="{B03A99A9-B174-4EE6-9032-12D590D8D42B}"/>
    <cellStyle name="Comma 16 2 3 4 2 2" xfId="5115" xr:uid="{03D76332-FF48-4DA8-B4F4-ECA1A5F13363}"/>
    <cellStyle name="Comma 16 2 3 4 3" xfId="5116" xr:uid="{AC3D7DDF-298C-476C-87C5-55E87A8AC8FC}"/>
    <cellStyle name="Comma 16 2 3 4 4" xfId="5117" xr:uid="{36689C2C-08C5-4747-B916-E10A63E66B3E}"/>
    <cellStyle name="Comma 16 2 3 5" xfId="5118" xr:uid="{9F6CBF67-B771-4BCF-BE6B-7CA0CA1A4B01}"/>
    <cellStyle name="Comma 16 2 3 5 2" xfId="5119" xr:uid="{C315337C-779A-4B64-B5DF-54CDBB2C994C}"/>
    <cellStyle name="Comma 16 2 3 6" xfId="5120" xr:uid="{091AA114-6241-41CB-8FB5-9DF30414AE13}"/>
    <cellStyle name="Comma 16 2 3 6 2" xfId="5121" xr:uid="{D55DF799-AFEA-46FD-A3B1-6AE29E6D94ED}"/>
    <cellStyle name="Comma 16 2 3 7" xfId="5122" xr:uid="{080EFFE4-A2C2-4F47-8687-D4327A1416ED}"/>
    <cellStyle name="Comma 16 2 4" xfId="5123" xr:uid="{80F5F26D-3D04-428A-A1BE-D2B938511640}"/>
    <cellStyle name="Comma 16 2 4 2" xfId="5124" xr:uid="{AEFC3DE5-6CCA-47F0-8968-EF31F9295AF0}"/>
    <cellStyle name="Comma 16 2 4 2 2" xfId="5125" xr:uid="{A7327E6A-F525-4A58-AB28-0DE6E1C694E5}"/>
    <cellStyle name="Comma 16 2 4 2 2 2" xfId="5126" xr:uid="{EDBA68E0-3E58-46F3-8E2F-8FE3E9907338}"/>
    <cellStyle name="Comma 16 2 4 2 2 2 2" xfId="5127" xr:uid="{1158A532-C2A4-4DAA-A8BB-3DD4E4FFCE69}"/>
    <cellStyle name="Comma 16 2 4 2 2 2 2 2" xfId="5128" xr:uid="{6ED83F23-5D84-4D9E-9960-FFA1B2A91863}"/>
    <cellStyle name="Comma 16 2 4 2 2 2 3" xfId="5129" xr:uid="{D0CF1F3D-FBF3-4D19-B228-04D459D573BC}"/>
    <cellStyle name="Comma 16 2 4 2 2 3" xfId="5130" xr:uid="{2491793F-4AF3-4D5C-9977-B849FE51103D}"/>
    <cellStyle name="Comma 16 2 4 2 2 3 2" xfId="5131" xr:uid="{5DD1DCC2-5B5E-433E-8509-EF068F2C6AFE}"/>
    <cellStyle name="Comma 16 2 4 2 2 4" xfId="5132" xr:uid="{540BDF54-E715-403D-958A-83E149D9823E}"/>
    <cellStyle name="Comma 16 2 4 2 2 5" xfId="5133" xr:uid="{982807ED-9203-47AA-819C-86C05E8C234F}"/>
    <cellStyle name="Comma 16 2 4 2 3" xfId="5134" xr:uid="{C58AD37F-B2B0-4331-B0D9-62785BD879A5}"/>
    <cellStyle name="Comma 16 2 4 2 3 2" xfId="5135" xr:uid="{BED04FCB-0122-4B9A-972E-86475C554176}"/>
    <cellStyle name="Comma 16 2 4 2 3 2 2" xfId="5136" xr:uid="{331A294C-CB9D-453E-9FB8-1880614EBE9C}"/>
    <cellStyle name="Comma 16 2 4 2 3 3" xfId="5137" xr:uid="{D9BFE978-7930-4C15-8B60-CE9A467A2EF6}"/>
    <cellStyle name="Comma 16 2 4 2 4" xfId="5138" xr:uid="{D58AD7D9-2957-4CC8-88DC-D41D5461A7CA}"/>
    <cellStyle name="Comma 16 2 4 2 4 2" xfId="5139" xr:uid="{A182B41E-369B-417B-B962-E9832E33DF3C}"/>
    <cellStyle name="Comma 16 2 4 2 5" xfId="5140" xr:uid="{D49DD083-4E8B-4B00-9A9D-3EEEC5812FE2}"/>
    <cellStyle name="Comma 16 2 4 2 6" xfId="5141" xr:uid="{93C3A6E7-156E-4B22-B8A6-E0B509D4D6B7}"/>
    <cellStyle name="Comma 16 2 4 3" xfId="5142" xr:uid="{D4A16C82-B3AB-40E5-915B-44BC6D730513}"/>
    <cellStyle name="Comma 16 2 4 3 2" xfId="5143" xr:uid="{605E19CA-10A6-43A0-AEBB-B7583CA99F4C}"/>
    <cellStyle name="Comma 16 2 4 3 2 2" xfId="5144" xr:uid="{16E547C7-0A2B-4080-AEA2-5811CB732B71}"/>
    <cellStyle name="Comma 16 2 4 3 2 2 2" xfId="5145" xr:uid="{30FEEB28-0113-4281-B7E8-2023AEBAB25A}"/>
    <cellStyle name="Comma 16 2 4 3 2 3" xfId="5146" xr:uid="{42750CAB-8D7B-4563-85F1-C746CEFFE974}"/>
    <cellStyle name="Comma 16 2 4 3 3" xfId="5147" xr:uid="{636E66A4-601A-4403-A47D-5AF29FABB180}"/>
    <cellStyle name="Comma 16 2 4 3 3 2" xfId="5148" xr:uid="{1C9A56C3-096E-4706-B5DE-AFF92B3D6F6A}"/>
    <cellStyle name="Comma 16 2 4 3 4" xfId="5149" xr:uid="{3FBDD152-9D62-4B59-9028-81F53251E8D5}"/>
    <cellStyle name="Comma 16 2 4 3 5" xfId="5150" xr:uid="{7F6C01FB-6308-4F80-A0E6-A4A53F706B0C}"/>
    <cellStyle name="Comma 16 2 4 4" xfId="5151" xr:uid="{904DA859-3A0C-4F1A-B254-8D766C505586}"/>
    <cellStyle name="Comma 16 2 4 4 2" xfId="5152" xr:uid="{D4DBE2E6-703A-43D6-9FE7-B1B913E59F6B}"/>
    <cellStyle name="Comma 16 2 4 4 2 2" xfId="5153" xr:uid="{45BB95B3-8992-4703-8D24-FF97B5EA34F3}"/>
    <cellStyle name="Comma 16 2 4 4 3" xfId="5154" xr:uid="{05BC75A0-3894-4CE1-8906-B6F0DA26710F}"/>
    <cellStyle name="Comma 16 2 4 4 4" xfId="5155" xr:uid="{95AAC96D-DE83-4689-8B81-BC0CDF0CE5A2}"/>
    <cellStyle name="Comma 16 2 4 5" xfId="5156" xr:uid="{A5F54DBE-7679-40F7-ADD5-FA21C2C39521}"/>
    <cellStyle name="Comma 16 2 4 5 2" xfId="5157" xr:uid="{327075D5-DBC9-4C42-A5B3-24C8B29E39C2}"/>
    <cellStyle name="Comma 16 2 4 6" xfId="5158" xr:uid="{C79003D1-E277-4536-83E8-22431C5F75BF}"/>
    <cellStyle name="Comma 16 2 4 6 2" xfId="5159" xr:uid="{52660B71-A74C-4A62-97A9-17042F1F3DC0}"/>
    <cellStyle name="Comma 16 2 4 7" xfId="5160" xr:uid="{33D62928-B37A-40AC-9D1E-12897227ADCF}"/>
    <cellStyle name="Comma 16 2 5" xfId="5161" xr:uid="{4437A49D-D39C-4ECD-B1F1-F9236DAE0F46}"/>
    <cellStyle name="Comma 16 2 5 2" xfId="5162" xr:uid="{90027BFE-F8F7-41C9-A4E9-27F5E09DEE9F}"/>
    <cellStyle name="Comma 16 2 5 2 2" xfId="5163" xr:uid="{E1E52354-A2C3-42F5-8680-813C0752DD57}"/>
    <cellStyle name="Comma 16 2 5 2 2 2" xfId="5164" xr:uid="{091314F9-2991-4670-9177-5B0C2F745387}"/>
    <cellStyle name="Comma 16 2 5 2 2 2 2" xfId="5165" xr:uid="{3775A0E7-E2A9-4AF3-A580-1715164ECFFF}"/>
    <cellStyle name="Comma 16 2 5 2 2 3" xfId="5166" xr:uid="{1E56AC83-96F4-4D92-97BB-C0E9BED99885}"/>
    <cellStyle name="Comma 16 2 5 2 3" xfId="5167" xr:uid="{E2665554-AD33-45A4-BC4C-1977FCE1326B}"/>
    <cellStyle name="Comma 16 2 5 2 3 2" xfId="5168" xr:uid="{A38079BB-E3EE-4228-86DE-904901F447C9}"/>
    <cellStyle name="Comma 16 2 5 2 4" xfId="5169" xr:uid="{C5D23D2A-558D-4DAF-AB88-3797BCFF669C}"/>
    <cellStyle name="Comma 16 2 5 2 5" xfId="5170" xr:uid="{FDA7AC23-A0EE-4438-932A-E2F3BA6E823E}"/>
    <cellStyle name="Comma 16 2 5 3" xfId="5171" xr:uid="{C5F9F1DA-1B38-4169-954A-E4C01C2430DE}"/>
    <cellStyle name="Comma 16 2 5 3 2" xfId="5172" xr:uid="{E90D4BE6-6D61-4160-9583-CBF00761BB6C}"/>
    <cellStyle name="Comma 16 2 5 3 2 2" xfId="5173" xr:uid="{6E9ACCFC-45DD-4256-80FC-93C0DA897C63}"/>
    <cellStyle name="Comma 16 2 5 3 3" xfId="5174" xr:uid="{6798AC7C-0B52-4900-92FE-CD35E061B8DF}"/>
    <cellStyle name="Comma 16 2 5 4" xfId="5175" xr:uid="{5D59923D-27C6-4FB9-98F3-EE52DA70EB1A}"/>
    <cellStyle name="Comma 16 2 5 4 2" xfId="5176" xr:uid="{92051072-F40D-4308-AF18-8FACAF6FFEA9}"/>
    <cellStyle name="Comma 16 2 5 5" xfId="5177" xr:uid="{03A2F779-5E2F-4E77-B36A-3363D2217420}"/>
    <cellStyle name="Comma 16 2 5 6" xfId="5178" xr:uid="{5927393F-50A6-4666-91F3-D688C7862192}"/>
    <cellStyle name="Comma 16 2 6" xfId="5179" xr:uid="{7153858B-5C20-45F7-9464-F0839C020D0A}"/>
    <cellStyle name="Comma 16 2 6 2" xfId="5180" xr:uid="{D2B174C1-9979-4B95-930C-1A68418F916A}"/>
    <cellStyle name="Comma 16 2 6 2 2" xfId="5181" xr:uid="{530AC55C-5EE4-4B2A-903C-06AFB2339730}"/>
    <cellStyle name="Comma 16 2 6 2 2 2" xfId="5182" xr:uid="{40369D3E-7C06-4C50-96F3-601FD7CDF2CC}"/>
    <cellStyle name="Comma 16 2 6 2 3" xfId="5183" xr:uid="{DB844BEA-2805-4F3B-8525-8ECDDB71B57B}"/>
    <cellStyle name="Comma 16 2 6 3" xfId="5184" xr:uid="{D57D41F7-C521-4E00-9223-E9FA0FFD3902}"/>
    <cellStyle name="Comma 16 2 6 3 2" xfId="5185" xr:uid="{6A252EF9-DFA7-4E13-8C24-A5E083C99A8A}"/>
    <cellStyle name="Comma 16 2 6 4" xfId="5186" xr:uid="{20E7EED6-8F63-4756-ABBD-0832A1DE498F}"/>
    <cellStyle name="Comma 16 2 6 5" xfId="5187" xr:uid="{F64F068D-1423-46B1-8B3B-4395652CE26A}"/>
    <cellStyle name="Comma 16 2 7" xfId="5188" xr:uid="{B1CF8300-AAFA-4502-8AB5-61371A25FED3}"/>
    <cellStyle name="Comma 16 2 7 2" xfId="5189" xr:uid="{9587552D-A817-4585-BDE7-0744ED4ECB1E}"/>
    <cellStyle name="Comma 16 2 7 2 2" xfId="5190" xr:uid="{1B5471FE-9015-4A87-812E-B1AE09E0EA5B}"/>
    <cellStyle name="Comma 16 2 7 2 2 2" xfId="5191" xr:uid="{AD8AFF27-4F79-44D8-9242-67968FFF840C}"/>
    <cellStyle name="Comma 16 2 7 2 3" xfId="5192" xr:uid="{3E008297-CDA2-4B24-A76E-36441AFF4FF7}"/>
    <cellStyle name="Comma 16 2 7 3" xfId="5193" xr:uid="{93B06168-E346-4F6C-82DB-6CCFE28CA6C5}"/>
    <cellStyle name="Comma 16 2 7 3 2" xfId="5194" xr:uid="{8D847044-B244-493E-9C24-708E52CD0B6F}"/>
    <cellStyle name="Comma 16 2 7 4" xfId="5195" xr:uid="{5CFBFF3F-B45A-458E-B518-280AC23CF874}"/>
    <cellStyle name="Comma 16 2 7 5" xfId="5196" xr:uid="{13F94500-FC86-45A7-B2D8-2F23C346C8E9}"/>
    <cellStyle name="Comma 16 2 8" xfId="5197" xr:uid="{5616AA8D-60E9-4CA7-8EB8-FE6270AAC261}"/>
    <cellStyle name="Comma 16 2 8 2" xfId="5198" xr:uid="{48B63440-80A8-41EC-B79A-C6096316992E}"/>
    <cellStyle name="Comma 16 2 8 2 2" xfId="5199" xr:uid="{AC9FC62F-6808-4CE7-82CC-DAB791DCF332}"/>
    <cellStyle name="Comma 16 2 8 3" xfId="5200" xr:uid="{21AC1082-70DB-4A89-9DB2-2FBD4EF7194E}"/>
    <cellStyle name="Comma 16 2 8 4" xfId="5201" xr:uid="{0D904D47-77F2-41CF-8F42-0BB80FD8AAFE}"/>
    <cellStyle name="Comma 16 2 9" xfId="5202" xr:uid="{49B34CED-643D-4937-9953-486C8B8D5981}"/>
    <cellStyle name="Comma 16 2 9 2" xfId="5203" xr:uid="{8ED93997-4C8A-4DFD-9606-4AC9C0C587EB}"/>
    <cellStyle name="Comma 16 3" xfId="5204" xr:uid="{64920DE6-C551-4A8B-92FA-83EA07C1C785}"/>
    <cellStyle name="Comma 16 3 10" xfId="5205" xr:uid="{A151FD74-F124-406D-8376-7914411FE587}"/>
    <cellStyle name="Comma 16 3 2" xfId="5206" xr:uid="{924FB26D-279E-4E51-816B-607576E4CE14}"/>
    <cellStyle name="Comma 16 3 2 2" xfId="5207" xr:uid="{0B392176-AF8E-401E-96A8-AD0F19C18C84}"/>
    <cellStyle name="Comma 16 3 2 2 2" xfId="5208" xr:uid="{6289F162-EACF-4F62-BECD-7D74AA121990}"/>
    <cellStyle name="Comma 16 3 2 2 2 2" xfId="5209" xr:uid="{E2163ADC-F7A2-4D5B-983C-0B3D60B7E173}"/>
    <cellStyle name="Comma 16 3 2 2 2 2 2" xfId="5210" xr:uid="{02818C3C-4A61-4736-9CB7-68CE9CA70065}"/>
    <cellStyle name="Comma 16 3 2 2 2 2 2 2" xfId="5211" xr:uid="{4C8702F3-87D5-4461-AB6C-CDB55C818810}"/>
    <cellStyle name="Comma 16 3 2 2 2 2 3" xfId="5212" xr:uid="{3A46875D-FE10-4004-ABCC-D639FE0B8241}"/>
    <cellStyle name="Comma 16 3 2 2 2 3" xfId="5213" xr:uid="{123078A8-43BA-497A-8501-E588DF5D43D4}"/>
    <cellStyle name="Comma 16 3 2 2 2 3 2" xfId="5214" xr:uid="{E14CBED4-6804-4F7B-AE65-946EC4B8F5E7}"/>
    <cellStyle name="Comma 16 3 2 2 2 4" xfId="5215" xr:uid="{93D667DB-8F79-486C-AED5-9DA94A10972C}"/>
    <cellStyle name="Comma 16 3 2 2 2 5" xfId="5216" xr:uid="{2D710C21-BFC1-42CF-968D-0641E4AEF8E3}"/>
    <cellStyle name="Comma 16 3 2 2 3" xfId="5217" xr:uid="{6400B61E-1962-4E03-8D6A-72DDA5A11ED6}"/>
    <cellStyle name="Comma 16 3 2 2 3 2" xfId="5218" xr:uid="{B6D8F683-21C1-417B-9FF8-DE86ADB525AB}"/>
    <cellStyle name="Comma 16 3 2 2 3 2 2" xfId="5219" xr:uid="{133EABC5-E259-464D-A6DB-7CE6C6098680}"/>
    <cellStyle name="Comma 16 3 2 2 3 3" xfId="5220" xr:uid="{6FF14C63-305A-4DF5-BB13-6592829DA8A6}"/>
    <cellStyle name="Comma 16 3 2 2 4" xfId="5221" xr:uid="{F5F8DE64-8C7A-473E-AE70-7E66D66957C1}"/>
    <cellStyle name="Comma 16 3 2 2 4 2" xfId="5222" xr:uid="{51F071C1-D66D-43F2-A963-F101BAAFB273}"/>
    <cellStyle name="Comma 16 3 2 2 5" xfId="5223" xr:uid="{08C3D281-1AF0-49F6-8A0D-611DA2C7E393}"/>
    <cellStyle name="Comma 16 3 2 2 6" xfId="5224" xr:uid="{E4EC6078-3DBA-45B5-BA9D-7ACEA48F94F4}"/>
    <cellStyle name="Comma 16 3 2 3" xfId="5225" xr:uid="{1307D9B6-3234-4DF6-BF16-C27223528B31}"/>
    <cellStyle name="Comma 16 3 2 3 2" xfId="5226" xr:uid="{942B3408-E3D6-44D7-BF79-4BA97B3AD17D}"/>
    <cellStyle name="Comma 16 3 2 3 2 2" xfId="5227" xr:uid="{7E02829E-D46D-4EE3-A1F2-A30094A376B3}"/>
    <cellStyle name="Comma 16 3 2 3 2 2 2" xfId="5228" xr:uid="{BF6DBEDC-1689-4CE4-9D01-79A69F7802D3}"/>
    <cellStyle name="Comma 16 3 2 3 2 3" xfId="5229" xr:uid="{9A148973-E90B-4A29-B98B-A9232332C012}"/>
    <cellStyle name="Comma 16 3 2 3 3" xfId="5230" xr:uid="{13026A09-2138-4EA6-ABDF-1AA34141D17D}"/>
    <cellStyle name="Comma 16 3 2 3 3 2" xfId="5231" xr:uid="{DFBA9B7E-D2EB-4DDE-BD7A-33539FC68D92}"/>
    <cellStyle name="Comma 16 3 2 3 4" xfId="5232" xr:uid="{BF83D494-76E1-43D5-83C2-BA6A9D4E851D}"/>
    <cellStyle name="Comma 16 3 2 3 5" xfId="5233" xr:uid="{071EC4AC-DBB4-44B3-93C9-B5366FE0188B}"/>
    <cellStyle name="Comma 16 3 2 4" xfId="5234" xr:uid="{ED492490-4B6A-478D-A794-05EAE25516E0}"/>
    <cellStyle name="Comma 16 3 2 4 2" xfId="5235" xr:uid="{01AB0454-CEEE-46DA-B864-87D17C79041E}"/>
    <cellStyle name="Comma 16 3 2 4 2 2" xfId="5236" xr:uid="{F7F6DC53-BDDC-43AD-B863-9BA9308DE704}"/>
    <cellStyle name="Comma 16 3 2 4 3" xfId="5237" xr:uid="{7A124563-5DBE-490C-9B58-B49AC54647D0}"/>
    <cellStyle name="Comma 16 3 2 4 4" xfId="5238" xr:uid="{DAEBA5E5-1A53-4179-A8AD-442D4D30CEB5}"/>
    <cellStyle name="Comma 16 3 2 5" xfId="5239" xr:uid="{F79A9BB0-34D8-4CAF-A718-3B397F8F7C7E}"/>
    <cellStyle name="Comma 16 3 2 5 2" xfId="5240" xr:uid="{42AF0CF4-7B68-4DE8-B034-B9222B1381DB}"/>
    <cellStyle name="Comma 16 3 2 6" xfId="5241" xr:uid="{871C693B-CE60-4114-8D84-245814DD8F34}"/>
    <cellStyle name="Comma 16 3 2 6 2" xfId="5242" xr:uid="{21662E8D-DF4C-45E8-8699-BB7DBE1B9F20}"/>
    <cellStyle name="Comma 16 3 2 7" xfId="5243" xr:uid="{67A0A993-6198-45BC-BEE5-AF58A38B3275}"/>
    <cellStyle name="Comma 16 3 3" xfId="5244" xr:uid="{ABE00EA1-F2AB-4B27-98F6-71EEB4385B71}"/>
    <cellStyle name="Comma 16 3 3 2" xfId="5245" xr:uid="{26BA4D7E-F1BE-48C0-BDBB-8D7C1768E2A6}"/>
    <cellStyle name="Comma 16 3 3 2 2" xfId="5246" xr:uid="{0EBA95AB-D7B8-4E43-960C-ADCE102FB9E5}"/>
    <cellStyle name="Comma 16 3 3 2 2 2" xfId="5247" xr:uid="{160EE803-B143-4A37-A644-CF60B7567081}"/>
    <cellStyle name="Comma 16 3 3 2 2 2 2" xfId="5248" xr:uid="{5B50A484-C8FB-4674-B1AB-4F4C3D37A4B5}"/>
    <cellStyle name="Comma 16 3 3 2 2 2 2 2" xfId="5249" xr:uid="{AACE0CA6-C5B4-40C3-A1B4-166D75A202C1}"/>
    <cellStyle name="Comma 16 3 3 2 2 2 3" xfId="5250" xr:uid="{4D4F7041-9882-4C7B-8571-D9061C8A426C}"/>
    <cellStyle name="Comma 16 3 3 2 2 3" xfId="5251" xr:uid="{7462B1FB-DF11-4B5D-912A-B62DED104A9A}"/>
    <cellStyle name="Comma 16 3 3 2 2 3 2" xfId="5252" xr:uid="{DFFE5636-9FCC-407B-86F8-B6EF9A36ABCA}"/>
    <cellStyle name="Comma 16 3 3 2 2 4" xfId="5253" xr:uid="{DF96743D-2B4F-4421-96C1-170D058093B2}"/>
    <cellStyle name="Comma 16 3 3 2 2 5" xfId="5254" xr:uid="{7B4CFA39-A051-4417-8319-9527E6F306CD}"/>
    <cellStyle name="Comma 16 3 3 2 3" xfId="5255" xr:uid="{D94C3C11-855D-42C4-878E-FA2ADA8EBE14}"/>
    <cellStyle name="Comma 16 3 3 2 3 2" xfId="5256" xr:uid="{3ABC3D47-F515-4186-8F81-BACBB3590CB9}"/>
    <cellStyle name="Comma 16 3 3 2 3 2 2" xfId="5257" xr:uid="{2A35C2CE-4FF6-4A30-92A4-01A401937C23}"/>
    <cellStyle name="Comma 16 3 3 2 3 3" xfId="5258" xr:uid="{83D98BC4-42B1-42F9-A283-A52B4D9A8650}"/>
    <cellStyle name="Comma 16 3 3 2 4" xfId="5259" xr:uid="{F2E03B1D-9D1C-4BF6-9571-0A0E5D9E4151}"/>
    <cellStyle name="Comma 16 3 3 2 4 2" xfId="5260" xr:uid="{90FC29EF-1ADC-446D-9823-A032AE19299D}"/>
    <cellStyle name="Comma 16 3 3 2 5" xfId="5261" xr:uid="{868307C6-2FA1-47F7-B28C-4682C9294A96}"/>
    <cellStyle name="Comma 16 3 3 2 6" xfId="5262" xr:uid="{95656C6E-8DE7-493D-9B9F-18FCB8874B9E}"/>
    <cellStyle name="Comma 16 3 3 3" xfId="5263" xr:uid="{08BC6ED2-32ED-4874-909C-06ED277F60F4}"/>
    <cellStyle name="Comma 16 3 3 3 2" xfId="5264" xr:uid="{082BC71B-AB0B-4D6A-873A-601375EB9FDB}"/>
    <cellStyle name="Comma 16 3 3 3 2 2" xfId="5265" xr:uid="{BE7EC42E-C87B-433E-BC3E-A3C1E0A442E7}"/>
    <cellStyle name="Comma 16 3 3 3 2 2 2" xfId="5266" xr:uid="{4C86BD51-B505-4AD2-9F6C-3F2DDEA4D332}"/>
    <cellStyle name="Comma 16 3 3 3 2 3" xfId="5267" xr:uid="{15EF06F2-D77A-4361-B14F-84E9326930F8}"/>
    <cellStyle name="Comma 16 3 3 3 3" xfId="5268" xr:uid="{86790B63-60FE-470F-AAA2-F0BD1474AB3B}"/>
    <cellStyle name="Comma 16 3 3 3 3 2" xfId="5269" xr:uid="{BB9DFE14-9A54-4F4D-940E-A69B5BC6AD3F}"/>
    <cellStyle name="Comma 16 3 3 3 4" xfId="5270" xr:uid="{E2974AD9-7DDD-45ED-84B2-7E64028909FB}"/>
    <cellStyle name="Comma 16 3 3 3 5" xfId="5271" xr:uid="{0D464C7E-FE11-4880-AA28-97559EAC7A46}"/>
    <cellStyle name="Comma 16 3 3 4" xfId="5272" xr:uid="{69282FB4-86D0-4BB2-9117-0B4A895DFC26}"/>
    <cellStyle name="Comma 16 3 3 4 2" xfId="5273" xr:uid="{CF52CEDF-886A-4FAE-8A2A-1D8C9F1FFE5B}"/>
    <cellStyle name="Comma 16 3 3 4 2 2" xfId="5274" xr:uid="{D9B0D84C-3B78-46D6-BF32-509BE4ADD3C6}"/>
    <cellStyle name="Comma 16 3 3 4 3" xfId="5275" xr:uid="{6F8E0DB4-9C6E-434B-9B1F-0C8B17868A41}"/>
    <cellStyle name="Comma 16 3 3 4 4" xfId="5276" xr:uid="{B822D995-CC86-47F4-9A53-3D70245FC14A}"/>
    <cellStyle name="Comma 16 3 3 5" xfId="5277" xr:uid="{5FDE7827-FA24-46F0-8892-CFD7A3EA8304}"/>
    <cellStyle name="Comma 16 3 3 5 2" xfId="5278" xr:uid="{EE7BC6C6-62A8-44AD-B424-86D1811AA241}"/>
    <cellStyle name="Comma 16 3 3 6" xfId="5279" xr:uid="{A5FD1FAD-5727-4FA9-A11F-C9278CDD90CB}"/>
    <cellStyle name="Comma 16 3 3 6 2" xfId="5280" xr:uid="{B1E3111B-BE34-48EC-9D7F-CD490D085523}"/>
    <cellStyle name="Comma 16 3 3 7" xfId="5281" xr:uid="{B241951D-E834-45F0-864D-A9F952F4BD86}"/>
    <cellStyle name="Comma 16 3 4" xfId="5282" xr:uid="{F934786F-1263-475E-ACDA-7C67130D537E}"/>
    <cellStyle name="Comma 16 3 4 2" xfId="5283" xr:uid="{4FE7CC0D-D65F-4826-A627-5BE2331176DD}"/>
    <cellStyle name="Comma 16 3 4 2 2" xfId="5284" xr:uid="{81848C8E-D9D2-4017-AF56-2A85226266D4}"/>
    <cellStyle name="Comma 16 3 4 2 2 2" xfId="5285" xr:uid="{40A4810B-6CE0-47C5-886B-9E48D75D8ABB}"/>
    <cellStyle name="Comma 16 3 4 2 2 2 2" xfId="5286" xr:uid="{0BB805F6-348F-49A0-8187-C2A55346AEB0}"/>
    <cellStyle name="Comma 16 3 4 2 2 3" xfId="5287" xr:uid="{A53D3438-5356-44B5-A661-3481B666220A}"/>
    <cellStyle name="Comma 16 3 4 2 3" xfId="5288" xr:uid="{8E889102-D422-40E9-930A-56962317FDE2}"/>
    <cellStyle name="Comma 16 3 4 2 3 2" xfId="5289" xr:uid="{8C61F120-A961-4D4B-8A0F-D2D351AAD598}"/>
    <cellStyle name="Comma 16 3 4 2 4" xfId="5290" xr:uid="{BB3B94CF-FB67-4B68-9971-F8CF0AFFD2E6}"/>
    <cellStyle name="Comma 16 3 4 2 5" xfId="5291" xr:uid="{C70C31DC-BD00-406C-AEFB-AEEFAC6F8E2F}"/>
    <cellStyle name="Comma 16 3 4 3" xfId="5292" xr:uid="{D2657CD9-6BCE-4C74-8E97-5929AECE88AD}"/>
    <cellStyle name="Comma 16 3 4 3 2" xfId="5293" xr:uid="{533D119D-41F4-4BF4-8D72-776E064ADC38}"/>
    <cellStyle name="Comma 16 3 4 3 2 2" xfId="5294" xr:uid="{8230ADA2-05E4-4C00-ADE3-999E7F5ADB59}"/>
    <cellStyle name="Comma 16 3 4 3 3" xfId="5295" xr:uid="{4F555AAE-44F4-44C8-AC30-BBA7260BE909}"/>
    <cellStyle name="Comma 16 3 4 4" xfId="5296" xr:uid="{C53847CA-22A5-49A7-B7C0-3BB72B4C2EF2}"/>
    <cellStyle name="Comma 16 3 4 4 2" xfId="5297" xr:uid="{DA9A4014-C1AF-407D-B162-C69B779914D6}"/>
    <cellStyle name="Comma 16 3 4 5" xfId="5298" xr:uid="{43B6DFBB-8211-4A0A-9F25-9123760BE6C5}"/>
    <cellStyle name="Comma 16 3 4 6" xfId="5299" xr:uid="{B27593D9-DE5A-4EC2-B4F6-BC07F1227BCB}"/>
    <cellStyle name="Comma 16 3 5" xfId="5300" xr:uid="{7A9B4987-8913-477D-A7BE-E6C2E496C1B1}"/>
    <cellStyle name="Comma 16 3 5 2" xfId="5301" xr:uid="{C34ABE59-CC1A-401B-972F-51816F0094A1}"/>
    <cellStyle name="Comma 16 3 5 2 2" xfId="5302" xr:uid="{A4A02AAF-1BA9-49A0-9B15-F09C0E67514B}"/>
    <cellStyle name="Comma 16 3 5 2 2 2" xfId="5303" xr:uid="{D0FCE851-7F2B-494D-99CB-2A69E03102AF}"/>
    <cellStyle name="Comma 16 3 5 2 3" xfId="5304" xr:uid="{F42E1C38-7790-472B-A85D-C1E08D5C933E}"/>
    <cellStyle name="Comma 16 3 5 3" xfId="5305" xr:uid="{D834D192-BFF4-474C-9C3A-6E0842F7499F}"/>
    <cellStyle name="Comma 16 3 5 3 2" xfId="5306" xr:uid="{4A8DA298-5A96-4F50-87A0-51BC96E41FC2}"/>
    <cellStyle name="Comma 16 3 5 4" xfId="5307" xr:uid="{4645A647-5DB7-434B-AEFF-7AB1FBDC7ECD}"/>
    <cellStyle name="Comma 16 3 5 5" xfId="5308" xr:uid="{DB86D6C3-564A-421D-B094-1AFE541898BF}"/>
    <cellStyle name="Comma 16 3 6" xfId="5309" xr:uid="{186B1B7F-A2BB-462E-A9A7-B026057DF900}"/>
    <cellStyle name="Comma 16 3 6 2" xfId="5310" xr:uid="{2165D064-352A-48CD-BD69-CB54855D4187}"/>
    <cellStyle name="Comma 16 3 6 2 2" xfId="5311" xr:uid="{3420549F-DD6A-472F-9AA8-950C8AFB10DD}"/>
    <cellStyle name="Comma 16 3 6 2 2 2" xfId="5312" xr:uid="{FBEE32A1-3445-488F-9185-4C269B6B9D80}"/>
    <cellStyle name="Comma 16 3 6 2 3" xfId="5313" xr:uid="{3163ADA8-C19A-4AA3-92D9-57ABCA8876B5}"/>
    <cellStyle name="Comma 16 3 6 3" xfId="5314" xr:uid="{ABBC3A51-362D-4092-A507-6F682C638826}"/>
    <cellStyle name="Comma 16 3 6 3 2" xfId="5315" xr:uid="{7FDBFEDC-4AC1-4D24-8E57-CC3A71F9A419}"/>
    <cellStyle name="Comma 16 3 6 4" xfId="5316" xr:uid="{AB11C054-8E72-40E7-9113-D64A408054C1}"/>
    <cellStyle name="Comma 16 3 6 5" xfId="5317" xr:uid="{31F21BDF-EC42-4A87-82E8-2F4CE350C0E2}"/>
    <cellStyle name="Comma 16 3 7" xfId="5318" xr:uid="{59E375ED-BF25-4671-83BC-5786CC5A015B}"/>
    <cellStyle name="Comma 16 3 7 2" xfId="5319" xr:uid="{FBF15C9F-2BFF-49CE-925B-4D949AB2A29A}"/>
    <cellStyle name="Comma 16 3 7 2 2" xfId="5320" xr:uid="{E87BE2F8-BED1-477B-B00E-61666B3D2DCA}"/>
    <cellStyle name="Comma 16 3 7 3" xfId="5321" xr:uid="{B042F9A6-59B9-4AFF-BC72-BF95D78AD7BA}"/>
    <cellStyle name="Comma 16 3 7 4" xfId="5322" xr:uid="{3E8EF778-A666-4DA3-8DC8-FCDB1B2FB022}"/>
    <cellStyle name="Comma 16 3 8" xfId="5323" xr:uid="{E15933D4-4AA2-4F85-9302-847984CABD44}"/>
    <cellStyle name="Comma 16 3 8 2" xfId="5324" xr:uid="{A8EED07C-B62B-496F-9F67-635F942B5D51}"/>
    <cellStyle name="Comma 16 3 9" xfId="5325" xr:uid="{71F3E4E8-FB38-49AA-923B-E1BCDF380EB7}"/>
    <cellStyle name="Comma 16 3 9 2" xfId="5326" xr:uid="{D6B7187C-43B0-4706-9A1A-88800B17B0BA}"/>
    <cellStyle name="Comma 16 4" xfId="5327" xr:uid="{96CEACD2-CE96-428B-A98F-0F02FD09EF12}"/>
    <cellStyle name="Comma 16 4 2" xfId="5328" xr:uid="{EBBBB362-36A2-4CF0-9735-DAB2236FC914}"/>
    <cellStyle name="Comma 16 4 2 2" xfId="5329" xr:uid="{8D837B41-B8E7-41E3-B828-3929E61D1ECC}"/>
    <cellStyle name="Comma 16 4 2 2 2" xfId="5330" xr:uid="{14C5984B-36D6-413A-A410-611222E9FAE5}"/>
    <cellStyle name="Comma 16 4 2 2 2 2" xfId="5331" xr:uid="{4291798E-9937-4A3B-B32C-2CC94073E219}"/>
    <cellStyle name="Comma 16 4 2 2 2 2 2" xfId="5332" xr:uid="{9AF82F01-5679-4A2A-98C4-31804C7D6F09}"/>
    <cellStyle name="Comma 16 4 2 2 2 3" xfId="5333" xr:uid="{24894D8B-0152-4D52-8E2E-AEF90DE631EC}"/>
    <cellStyle name="Comma 16 4 2 2 3" xfId="5334" xr:uid="{57B4175C-B1A4-41E5-A3EB-86610DCF846E}"/>
    <cellStyle name="Comma 16 4 2 2 3 2" xfId="5335" xr:uid="{F0C645B8-7B11-4656-9C9A-7765B69F2730}"/>
    <cellStyle name="Comma 16 4 2 2 4" xfId="5336" xr:uid="{4926C1F7-5A53-4746-952D-AA63F95B2842}"/>
    <cellStyle name="Comma 16 4 2 2 5" xfId="5337" xr:uid="{7C6D8527-6B2D-4C8A-8BDF-2B3C002B28CD}"/>
    <cellStyle name="Comma 16 4 2 3" xfId="5338" xr:uid="{9EB11AE5-795A-422D-A4D9-7BEA5A702590}"/>
    <cellStyle name="Comma 16 4 2 3 2" xfId="5339" xr:uid="{77B57F65-488E-493D-B236-6C4A0268B870}"/>
    <cellStyle name="Comma 16 4 2 3 2 2" xfId="5340" xr:uid="{6514803D-0705-49C4-9034-514EA47267D4}"/>
    <cellStyle name="Comma 16 4 2 3 3" xfId="5341" xr:uid="{FB8042DC-FA78-4AEE-8D12-224E987820EC}"/>
    <cellStyle name="Comma 16 4 2 4" xfId="5342" xr:uid="{9B364C06-8C64-4BDB-AB12-212CC6B498F1}"/>
    <cellStyle name="Comma 16 4 2 4 2" xfId="5343" xr:uid="{61B96039-7C7B-4227-982C-53804CA78385}"/>
    <cellStyle name="Comma 16 4 2 5" xfId="5344" xr:uid="{85A68578-BD20-46D2-8F82-DCB57809A90F}"/>
    <cellStyle name="Comma 16 4 2 6" xfId="5345" xr:uid="{D1022BF9-5697-463F-BB0C-D2ADDF86A317}"/>
    <cellStyle name="Comma 16 4 3" xfId="5346" xr:uid="{A8EAF0EC-7A66-4ACE-B6CD-809485D4BB9B}"/>
    <cellStyle name="Comma 16 4 3 2" xfId="5347" xr:uid="{4FF3BE7A-F69E-4EA6-995F-8C8DF91341C2}"/>
    <cellStyle name="Comma 16 4 3 2 2" xfId="5348" xr:uid="{D3915064-A6B3-42E3-AFF0-43165EB9BCE0}"/>
    <cellStyle name="Comma 16 4 3 2 2 2" xfId="5349" xr:uid="{474D74A4-657C-4C64-BAF0-7C7F9FFB0B6A}"/>
    <cellStyle name="Comma 16 4 3 2 3" xfId="5350" xr:uid="{7FF14741-D039-47E6-9B39-FC8EA34CB59D}"/>
    <cellStyle name="Comma 16 4 3 3" xfId="5351" xr:uid="{16B805D3-4658-45E3-943E-BE1D3B72610E}"/>
    <cellStyle name="Comma 16 4 3 3 2" xfId="5352" xr:uid="{B3E97F64-E455-4094-9FD6-83A913E51C3A}"/>
    <cellStyle name="Comma 16 4 3 4" xfId="5353" xr:uid="{43CF57F9-5079-467A-A533-473D9A03B468}"/>
    <cellStyle name="Comma 16 4 3 5" xfId="5354" xr:uid="{AEABE4AE-C20E-45C1-B470-204D471C1391}"/>
    <cellStyle name="Comma 16 4 4" xfId="5355" xr:uid="{70C6D71C-1D46-4950-A7FE-90472A274F5A}"/>
    <cellStyle name="Comma 16 4 4 2" xfId="5356" xr:uid="{3D324909-3F09-4C40-A840-C7BDDCE5FA89}"/>
    <cellStyle name="Comma 16 4 4 2 2" xfId="5357" xr:uid="{4C42B129-2701-4292-95F8-CC035CA8DADC}"/>
    <cellStyle name="Comma 16 4 4 2 2 2" xfId="5358" xr:uid="{0D86294B-1639-4D23-A44B-7D26EA38FC9D}"/>
    <cellStyle name="Comma 16 4 4 2 3" xfId="5359" xr:uid="{9FCD06B8-62D5-4039-AD1C-18FE2D4FC235}"/>
    <cellStyle name="Comma 16 4 4 3" xfId="5360" xr:uid="{3980D687-A591-4B60-9029-B91DA211359F}"/>
    <cellStyle name="Comma 16 4 4 3 2" xfId="5361" xr:uid="{FC14B0E4-EB98-42D3-9126-EC76667C03ED}"/>
    <cellStyle name="Comma 16 4 4 4" xfId="5362" xr:uid="{9C1687F4-376B-4418-9365-779D2CCB6BF7}"/>
    <cellStyle name="Comma 16 4 4 5" xfId="5363" xr:uid="{52CCD5CD-1859-4552-AC68-E799F1139767}"/>
    <cellStyle name="Comma 16 4 5" xfId="5364" xr:uid="{BFDD5B1B-6984-423E-BFC6-E5D6776E6F03}"/>
    <cellStyle name="Comma 16 4 5 2" xfId="5365" xr:uid="{656DD895-B6CD-48DD-91F6-6A4EE386FFC6}"/>
    <cellStyle name="Comma 16 4 5 2 2" xfId="5366" xr:uid="{C9B8AEA7-6D1E-4073-9ECE-08EE2426B0DD}"/>
    <cellStyle name="Comma 16 4 5 3" xfId="5367" xr:uid="{9294FCA9-8B37-4ACF-B80E-C0048F6FBAB4}"/>
    <cellStyle name="Comma 16 4 5 4" xfId="5368" xr:uid="{50AB5C94-932B-49EC-9131-2EF2AB53DCF1}"/>
    <cellStyle name="Comma 16 4 6" xfId="5369" xr:uid="{7DDA0755-4D19-4768-BA72-80FC1D7D9782}"/>
    <cellStyle name="Comma 16 4 6 2" xfId="5370" xr:uid="{B4C9A8EA-A99F-44B4-A04E-88C97DE7AFC1}"/>
    <cellStyle name="Comma 16 4 7" xfId="5371" xr:uid="{B6EFFE6A-8332-429C-A028-8617E8811A05}"/>
    <cellStyle name="Comma 16 4 7 2" xfId="5372" xr:uid="{B0B62D7F-00F8-4185-85FE-59FC8CF0CA17}"/>
    <cellStyle name="Comma 16 4 8" xfId="5373" xr:uid="{A80AB8A1-7991-459A-8303-E1FED65080CF}"/>
    <cellStyle name="Comma 16 5" xfId="5374" xr:uid="{9C91B0B0-E5C9-40DC-97DD-8AB003ACB088}"/>
    <cellStyle name="Comma 16 5 2" xfId="5375" xr:uid="{3232B562-1EBF-4FFC-A103-F209F887A054}"/>
    <cellStyle name="Comma 16 5 2 2" xfId="5376" xr:uid="{FF676ECE-4CFF-4C35-BF69-86BE8E43CF6F}"/>
    <cellStyle name="Comma 16 5 2 2 2" xfId="5377" xr:uid="{9E2D3C90-7C32-4B86-83C9-FA2029D17239}"/>
    <cellStyle name="Comma 16 5 2 2 2 2" xfId="5378" xr:uid="{E04673DC-341D-4EBE-99ED-253DC43BD7C3}"/>
    <cellStyle name="Comma 16 5 2 2 2 2 2" xfId="5379" xr:uid="{878B15C3-EBE9-4A88-BB23-9B3D73B65855}"/>
    <cellStyle name="Comma 16 5 2 2 2 3" xfId="5380" xr:uid="{7BD0732A-E458-4056-A5B4-235F94EE4E88}"/>
    <cellStyle name="Comma 16 5 2 2 3" xfId="5381" xr:uid="{96F8B218-9C54-4F24-85B0-F827D82C99E8}"/>
    <cellStyle name="Comma 16 5 2 2 3 2" xfId="5382" xr:uid="{CC516D62-4183-46ED-9CB9-E5D71B2DC780}"/>
    <cellStyle name="Comma 16 5 2 2 4" xfId="5383" xr:uid="{210B8DFE-AC95-4D15-A935-3762E205B219}"/>
    <cellStyle name="Comma 16 5 2 2 5" xfId="5384" xr:uid="{CA1C2C94-40B3-48CB-B6F1-C50028751A4B}"/>
    <cellStyle name="Comma 16 5 2 3" xfId="5385" xr:uid="{186833C1-8868-4D58-A628-0D9EE7C3B3EE}"/>
    <cellStyle name="Comma 16 5 2 3 2" xfId="5386" xr:uid="{AA1CF9B3-813B-4B75-A0C9-51DDBB7D3DF8}"/>
    <cellStyle name="Comma 16 5 2 3 2 2" xfId="5387" xr:uid="{51B44055-A32F-481C-A292-683A6C638EA2}"/>
    <cellStyle name="Comma 16 5 2 3 3" xfId="5388" xr:uid="{70C07ED8-FF1B-4398-B07D-BA0121C36655}"/>
    <cellStyle name="Comma 16 5 2 4" xfId="5389" xr:uid="{C7A4A10C-F84F-4087-8EBD-6EDB7DC3DC31}"/>
    <cellStyle name="Comma 16 5 2 4 2" xfId="5390" xr:uid="{0FF24030-2BAF-48C4-BDB9-DF422778C2B1}"/>
    <cellStyle name="Comma 16 5 2 5" xfId="5391" xr:uid="{8A0C0A8A-8BF0-4969-A67D-E8ADA3CF0233}"/>
    <cellStyle name="Comma 16 5 2 6" xfId="5392" xr:uid="{CBA0E72F-9B9F-4DF4-BC2B-6D333A506A3A}"/>
    <cellStyle name="Comma 16 5 3" xfId="5393" xr:uid="{0E3107F1-11B9-419B-A519-645C72A7A03F}"/>
    <cellStyle name="Comma 16 5 3 2" xfId="5394" xr:uid="{03583559-1BE3-4274-8499-681D4F748749}"/>
    <cellStyle name="Comma 16 5 3 2 2" xfId="5395" xr:uid="{AC6DD68F-2A42-4C00-902A-0C1B4A144730}"/>
    <cellStyle name="Comma 16 5 3 2 2 2" xfId="5396" xr:uid="{B3975378-B9A1-4126-AF01-BC25B51C61EA}"/>
    <cellStyle name="Comma 16 5 3 2 3" xfId="5397" xr:uid="{5AB9833E-2338-4217-9C28-84676B513EB1}"/>
    <cellStyle name="Comma 16 5 3 3" xfId="5398" xr:uid="{8A162A6B-1761-4A8E-830B-FF93AA9CD245}"/>
    <cellStyle name="Comma 16 5 3 3 2" xfId="5399" xr:uid="{A97F5FF1-9B87-4FF0-8323-BC710EE7CDE8}"/>
    <cellStyle name="Comma 16 5 3 4" xfId="5400" xr:uid="{30C09E1F-95CD-492B-925E-E5345374AB84}"/>
    <cellStyle name="Comma 16 5 3 5" xfId="5401" xr:uid="{07FD74A4-C3F0-4662-93C5-7146966548A3}"/>
    <cellStyle name="Comma 16 5 4" xfId="5402" xr:uid="{EF4373DD-428F-4537-A8D3-024EC7A26993}"/>
    <cellStyle name="Comma 16 5 4 2" xfId="5403" xr:uid="{4A26F3AD-46B1-4952-9A5A-3E23B7800C56}"/>
    <cellStyle name="Comma 16 5 4 2 2" xfId="5404" xr:uid="{621F891F-77A6-437A-81CA-703348498F05}"/>
    <cellStyle name="Comma 16 5 4 3" xfId="5405" xr:uid="{BA350172-5D6D-4886-91DC-04BCCB7570F3}"/>
    <cellStyle name="Comma 16 5 4 4" xfId="5406" xr:uid="{057CEF1E-3A1B-4775-8F20-39BBE0BBDE55}"/>
    <cellStyle name="Comma 16 5 5" xfId="5407" xr:uid="{DAE0B984-236E-425C-9A6C-4496DE3C49FF}"/>
    <cellStyle name="Comma 16 5 5 2" xfId="5408" xr:uid="{F0A36AC1-1170-4585-9132-068F105F26B2}"/>
    <cellStyle name="Comma 16 5 6" xfId="5409" xr:uid="{99BEE181-1FBA-4526-A0BF-A996AD509FC3}"/>
    <cellStyle name="Comma 16 5 6 2" xfId="5410" xr:uid="{25DCF554-3F6F-4DD8-B234-B328A57ABECE}"/>
    <cellStyle name="Comma 16 5 7" xfId="5411" xr:uid="{2DF4F951-0564-43BF-B63D-2AD6BC93C508}"/>
    <cellStyle name="Comma 16 6" xfId="5412" xr:uid="{50A7E8E8-A3A0-45D6-9AAB-7F3E8047EB6C}"/>
    <cellStyle name="Comma 16 6 2" xfId="5413" xr:uid="{59461698-06A7-4370-8E11-F91045884D71}"/>
    <cellStyle name="Comma 16 6 2 2" xfId="5414" xr:uid="{9E4BB7B0-846D-47E9-8A57-67D050EC6C76}"/>
    <cellStyle name="Comma 16 6 2 2 2" xfId="5415" xr:uid="{2DD86237-65D0-4B8C-802F-B5F9BC132A3A}"/>
    <cellStyle name="Comma 16 6 2 2 2 2" xfId="5416" xr:uid="{0FB944C5-F7E2-47BB-92F8-6960B1D253D2}"/>
    <cellStyle name="Comma 16 6 2 2 2 2 2" xfId="5417" xr:uid="{7DB90B76-0F60-4373-A97E-22E1054AA834}"/>
    <cellStyle name="Comma 16 6 2 2 2 3" xfId="5418" xr:uid="{61E89E41-6298-456B-B570-57BD211D196F}"/>
    <cellStyle name="Comma 16 6 2 2 3" xfId="5419" xr:uid="{526F7A48-DF23-4903-98DC-AF3055AA4377}"/>
    <cellStyle name="Comma 16 6 2 2 3 2" xfId="5420" xr:uid="{C8F2BD05-D3A5-42C7-A23B-6EEC6DBD467C}"/>
    <cellStyle name="Comma 16 6 2 2 4" xfId="5421" xr:uid="{D24388F2-18F0-4EA5-8144-CC9E68E955EF}"/>
    <cellStyle name="Comma 16 6 2 2 5" xfId="5422" xr:uid="{BD7B1D7F-3A88-4A53-87DA-602EFFC7CDE7}"/>
    <cellStyle name="Comma 16 6 2 3" xfId="5423" xr:uid="{4A16D9E0-AABD-45DC-857F-09DCBB0007EC}"/>
    <cellStyle name="Comma 16 6 2 3 2" xfId="5424" xr:uid="{283DE0F1-6B6A-4DA0-AAC0-B643487FA3AD}"/>
    <cellStyle name="Comma 16 6 2 3 2 2" xfId="5425" xr:uid="{E25589C0-811A-4C86-8C89-5CD0751306B2}"/>
    <cellStyle name="Comma 16 6 2 3 3" xfId="5426" xr:uid="{CBED38D8-B346-4CBD-AFE3-32FADB643F8C}"/>
    <cellStyle name="Comma 16 6 2 4" xfId="5427" xr:uid="{AFD623D4-78AD-4709-96A5-736BF0CDBB12}"/>
    <cellStyle name="Comma 16 6 2 4 2" xfId="5428" xr:uid="{74B396F6-4E7B-4B8F-A1F5-990A20398303}"/>
    <cellStyle name="Comma 16 6 2 5" xfId="5429" xr:uid="{9C180B84-FE45-47F3-8021-101101E5E111}"/>
    <cellStyle name="Comma 16 6 2 6" xfId="5430" xr:uid="{BFDC382D-A4BB-41DC-AE30-836F6B69100F}"/>
    <cellStyle name="Comma 16 6 3" xfId="5431" xr:uid="{78C4436F-691F-40D0-9320-004C40DFE4B9}"/>
    <cellStyle name="Comma 16 6 3 2" xfId="5432" xr:uid="{51E4AD6E-3427-4C91-BD81-9D42E951D058}"/>
    <cellStyle name="Comma 16 6 3 2 2" xfId="5433" xr:uid="{8943707E-000B-4E34-B9D3-2C98D014C468}"/>
    <cellStyle name="Comma 16 6 3 2 2 2" xfId="5434" xr:uid="{E4D13E0C-2847-4EB7-9BFA-5F3FFF63B29B}"/>
    <cellStyle name="Comma 16 6 3 2 3" xfId="5435" xr:uid="{B87101BA-31AE-4461-86CC-787DCC89619F}"/>
    <cellStyle name="Comma 16 6 3 3" xfId="5436" xr:uid="{FA03CF44-553B-4D23-BF8C-ABD9504E28A8}"/>
    <cellStyle name="Comma 16 6 3 3 2" xfId="5437" xr:uid="{F20B565B-40B3-43F9-BC63-F18577B132AD}"/>
    <cellStyle name="Comma 16 6 3 4" xfId="5438" xr:uid="{368124B2-D862-4A12-B032-5CF4D0006225}"/>
    <cellStyle name="Comma 16 6 3 5" xfId="5439" xr:uid="{B4ABE385-0E63-4083-BBA2-6A4C7E370486}"/>
    <cellStyle name="Comma 16 6 4" xfId="5440" xr:uid="{D775CAF7-9BC2-4A6F-A2EB-2C7D4A7AFD7A}"/>
    <cellStyle name="Comma 16 6 4 2" xfId="5441" xr:uid="{368FA4CA-F0D6-4495-96E4-DA1441FB481D}"/>
    <cellStyle name="Comma 16 6 4 2 2" xfId="5442" xr:uid="{1E7ED42D-0A67-41AB-8560-1D74846381DC}"/>
    <cellStyle name="Comma 16 6 4 3" xfId="5443" xr:uid="{B951B079-6EE5-4731-AFAB-38C98D5EAB08}"/>
    <cellStyle name="Comma 16 6 4 4" xfId="5444" xr:uid="{B4A1046E-F142-4623-9C2B-6F34C98B0D6C}"/>
    <cellStyle name="Comma 16 6 5" xfId="5445" xr:uid="{95634C73-36BE-4691-88F1-29F85FD75335}"/>
    <cellStyle name="Comma 16 6 5 2" xfId="5446" xr:uid="{CB09CC1C-C71E-4A09-B941-D43986B78990}"/>
    <cellStyle name="Comma 16 6 6" xfId="5447" xr:uid="{E002B06B-16CD-488A-AB7C-D24742E59547}"/>
    <cellStyle name="Comma 16 6 6 2" xfId="5448" xr:uid="{C02A6FAE-A21C-40D2-8B0C-12D2D18E315D}"/>
    <cellStyle name="Comma 16 6 7" xfId="5449" xr:uid="{BBF45A4A-CC2F-4A56-9368-CDE1F571B7C8}"/>
    <cellStyle name="Comma 16 7" xfId="5450" xr:uid="{D944C157-4A13-4F21-8C9E-720372DD2C54}"/>
    <cellStyle name="Comma 16 7 2" xfId="5451" xr:uid="{C8DBC5C4-FA00-4CC5-BFE3-0E0E2D6E9463}"/>
    <cellStyle name="Comma 16 7 2 2" xfId="5452" xr:uid="{918580BA-F569-4216-B35F-3927193E2776}"/>
    <cellStyle name="Comma 16 7 2 2 2" xfId="5453" xr:uid="{43382230-8B5E-42B1-AA48-F299E0FD6637}"/>
    <cellStyle name="Comma 16 7 2 2 2 2" xfId="5454" xr:uid="{0EFA1F6C-AF82-4118-926B-63EE051D3F14}"/>
    <cellStyle name="Comma 16 7 2 2 3" xfId="5455" xr:uid="{0EC45F2A-89D8-4C14-95AC-1205E4272E78}"/>
    <cellStyle name="Comma 16 7 2 3" xfId="5456" xr:uid="{850A7B37-C93C-497B-91A1-FC82666C9B14}"/>
    <cellStyle name="Comma 16 7 2 3 2" xfId="5457" xr:uid="{3F6DC48A-3E17-43C3-BE59-E4EE501A39A8}"/>
    <cellStyle name="Comma 16 7 2 4" xfId="5458" xr:uid="{C6E080ED-DFD8-487E-A12A-ECF24B3B069D}"/>
    <cellStyle name="Comma 16 7 2 5" xfId="5459" xr:uid="{579F7D87-C8DE-4E79-915A-12DCA7F24CE5}"/>
    <cellStyle name="Comma 16 7 3" xfId="5460" xr:uid="{0E12CF9C-D8F2-4F27-8C03-CC7B166908AA}"/>
    <cellStyle name="Comma 16 7 3 2" xfId="5461" xr:uid="{5B589D29-50BF-4831-88A3-F0C11AE744FC}"/>
    <cellStyle name="Comma 16 7 3 2 2" xfId="5462" xr:uid="{D0DB3780-CFD5-44B0-872C-784F2F0C0C6C}"/>
    <cellStyle name="Comma 16 7 3 3" xfId="5463" xr:uid="{E5920E77-0907-4264-B4D6-226359ACC5BA}"/>
    <cellStyle name="Comma 16 7 4" xfId="5464" xr:uid="{BB5BC242-B729-434E-8439-536ADA13A69A}"/>
    <cellStyle name="Comma 16 7 4 2" xfId="5465" xr:uid="{3FB9AD0F-689F-48EB-8368-98D2758849D3}"/>
    <cellStyle name="Comma 16 7 5" xfId="5466" xr:uid="{7FBB8CE2-ECFF-49B7-AC09-C2FE447351B9}"/>
    <cellStyle name="Comma 16 7 6" xfId="5467" xr:uid="{D78C8E86-B608-46D2-8474-EA7C51BDB354}"/>
    <cellStyle name="Comma 16 8" xfId="5468" xr:uid="{B7CC38DA-EE08-404B-842A-E13F04264582}"/>
    <cellStyle name="Comma 16 8 2" xfId="5469" xr:uid="{2D5ADE42-4DB1-47C3-B35B-5DB33045CC3D}"/>
    <cellStyle name="Comma 16 8 2 2" xfId="5470" xr:uid="{6CAFF500-B5D1-4BB7-A1E1-7174739E57C4}"/>
    <cellStyle name="Comma 16 8 2 2 2" xfId="5471" xr:uid="{51EE3A52-0A29-43C6-BB2D-43C370458720}"/>
    <cellStyle name="Comma 16 8 2 3" xfId="5472" xr:uid="{59DB1D1E-7C42-4A69-94DE-D81B30B28EFE}"/>
    <cellStyle name="Comma 16 8 3" xfId="5473" xr:uid="{7640F0A8-3CBF-4365-9D36-34FFF1F30C8B}"/>
    <cellStyle name="Comma 16 8 3 2" xfId="5474" xr:uid="{F031D970-E292-4FCA-B983-5BFF12157719}"/>
    <cellStyle name="Comma 16 8 4" xfId="5475" xr:uid="{79637102-8569-4296-9503-02B9E01ACE0F}"/>
    <cellStyle name="Comma 16 8 5" xfId="5476" xr:uid="{A01D20E5-95E0-4742-93E6-8C2E5CD5D72A}"/>
    <cellStyle name="Comma 16 9" xfId="5477" xr:uid="{1D52C01D-0D30-4668-B69B-C286CF2690C7}"/>
    <cellStyle name="Comma 16 9 2" xfId="5478" xr:uid="{6B79FBB0-DE17-41DD-B161-CDBC7B05A76A}"/>
    <cellStyle name="Comma 16 9 2 2" xfId="5479" xr:uid="{D424B535-0223-4540-BB0E-8D8BC41F6F2A}"/>
    <cellStyle name="Comma 16 9 2 2 2" xfId="5480" xr:uid="{026E086B-A3A8-4B31-BA35-94E3C1E2D712}"/>
    <cellStyle name="Comma 16 9 2 3" xfId="5481" xr:uid="{FD55958B-BAF7-4F91-9B78-8AAE90976C8F}"/>
    <cellStyle name="Comma 16 9 3" xfId="5482" xr:uid="{A586284D-2879-46CA-8539-690B2C5AE89C}"/>
    <cellStyle name="Comma 16 9 3 2" xfId="5483" xr:uid="{8540134F-CD64-460E-89C2-C824518F4F18}"/>
    <cellStyle name="Comma 16 9 4" xfId="5484" xr:uid="{AF1A5121-23B5-440A-B81A-E7510A237BCB}"/>
    <cellStyle name="Comma 16 9 5" xfId="5485" xr:uid="{5A783503-8E7B-42FC-8E28-4D8ACEEE993A}"/>
    <cellStyle name="Comma 160" xfId="5486" xr:uid="{346ACB66-9206-441A-87F7-CFFBA5764815}"/>
    <cellStyle name="Comma 161" xfId="5487" xr:uid="{7F804894-1F25-48C1-B556-1C20B666449A}"/>
    <cellStyle name="Comma 162" xfId="5488" xr:uid="{9BE2C51B-0D1E-4CD1-B7C6-5D38B9B9896E}"/>
    <cellStyle name="Comma 163" xfId="5489" xr:uid="{06B7E745-4034-4D8E-87AB-2C6DE5A0C08E}"/>
    <cellStyle name="Comma 164" xfId="5490" xr:uid="{76F105B4-88D9-4021-B061-C0F5D9D58D54}"/>
    <cellStyle name="Comma 165" xfId="5491" xr:uid="{FE0779A3-2423-4C8F-9127-3A5804E7D79E}"/>
    <cellStyle name="Comma 166" xfId="5492" xr:uid="{9F773C45-33E0-480F-8B91-6E690672EE0B}"/>
    <cellStyle name="Comma 167" xfId="5493" xr:uid="{93E6B00E-2E23-49A3-BE0D-B7AEBAFC12D8}"/>
    <cellStyle name="Comma 168" xfId="5494" xr:uid="{7C665FCF-41F2-436D-831B-3FEB9FBA56E8}"/>
    <cellStyle name="Comma 169" xfId="5495" xr:uid="{7E6D2DC3-54F6-496C-A103-1E1F2AA7488D}"/>
    <cellStyle name="Comma 17" xfId="558" xr:uid="{6881B222-9D02-490B-B00C-DF8CAD5BB8B2}"/>
    <cellStyle name="Comma 17 10" xfId="5496" xr:uid="{E1131192-7C32-4F43-9C1B-B159033E5FDE}"/>
    <cellStyle name="Comma 17 10 2" xfId="5497" xr:uid="{4ADED07F-A008-42F1-8C75-BFE6E17307D5}"/>
    <cellStyle name="Comma 17 10 2 2" xfId="5498" xr:uid="{3BF5DCE9-9120-4EE1-9F57-34B0862451D9}"/>
    <cellStyle name="Comma 17 10 3" xfId="5499" xr:uid="{D7A6D9A4-2440-4D8F-9048-B164BC597761}"/>
    <cellStyle name="Comma 17 10 4" xfId="5500" xr:uid="{431245AB-0D91-4D26-9195-9F262842DD58}"/>
    <cellStyle name="Comma 17 11" xfId="5501" xr:uid="{80A14769-8A0B-4E1A-884A-1326D7BCE6B8}"/>
    <cellStyle name="Comma 17 11 2" xfId="5502" xr:uid="{71EC6527-2630-4FA2-AB40-5F0B7AF3102A}"/>
    <cellStyle name="Comma 17 12" xfId="5503" xr:uid="{9BA80CFA-D04C-4159-9D6B-065C4E8415B9}"/>
    <cellStyle name="Comma 17 13" xfId="5504" xr:uid="{69CD81B0-B042-48D3-97AC-08C035301509}"/>
    <cellStyle name="Comma 17 13 2" xfId="5505" xr:uid="{A3A4D33D-736A-4133-96D8-DDB0BA32AA91}"/>
    <cellStyle name="Comma 17 14" xfId="5506" xr:uid="{FBFF7751-8F50-42C6-AEA9-1208BD212AAF}"/>
    <cellStyle name="Comma 17 2" xfId="5507" xr:uid="{EF8B4A31-1EC1-4911-A45C-AB2D3A69B6AE}"/>
    <cellStyle name="Comma 17 2 10" xfId="5508" xr:uid="{ADAE66AF-92EE-4705-AED3-2F84E631D718}"/>
    <cellStyle name="Comma 17 2 10 2" xfId="5509" xr:uid="{A87FA0DD-C5B4-4621-BB56-8C816836F17D}"/>
    <cellStyle name="Comma 17 2 11" xfId="5510" xr:uid="{BB9A3638-EE2E-430A-B410-777CE10D2B48}"/>
    <cellStyle name="Comma 17 2 2" xfId="5511" xr:uid="{843D261A-0888-4EA1-8171-D7DFF46DACE1}"/>
    <cellStyle name="Comma 17 2 2 10" xfId="5512" xr:uid="{87272B36-F793-46C8-B3A8-FD8A24D8E9BB}"/>
    <cellStyle name="Comma 17 2 2 2" xfId="5513" xr:uid="{94EE36B3-4A39-4C3E-8568-F35DD08E5155}"/>
    <cellStyle name="Comma 17 2 2 2 2" xfId="5514" xr:uid="{DA7222AF-DC21-48A5-AF00-7B5909022438}"/>
    <cellStyle name="Comma 17 2 2 2 2 2" xfId="5515" xr:uid="{5EDC6EFF-7A5D-458E-BD0F-6B4BF1A00E85}"/>
    <cellStyle name="Comma 17 2 2 2 2 2 2" xfId="5516" xr:uid="{3D23C061-A82E-4AB1-90CE-7486DE790C69}"/>
    <cellStyle name="Comma 17 2 2 2 2 2 2 2" xfId="5517" xr:uid="{9A11ED08-CE64-4E4C-8E12-8200E5CA13B1}"/>
    <cellStyle name="Comma 17 2 2 2 2 2 2 2 2" xfId="5518" xr:uid="{6A745581-7DB6-4EDA-8EEE-9F2F2CD2FF4E}"/>
    <cellStyle name="Comma 17 2 2 2 2 2 2 3" xfId="5519" xr:uid="{97878995-CB07-4BFB-854F-D114D3798251}"/>
    <cellStyle name="Comma 17 2 2 2 2 2 3" xfId="5520" xr:uid="{600F3311-BBA6-49D4-9FED-A5A06E503F15}"/>
    <cellStyle name="Comma 17 2 2 2 2 2 3 2" xfId="5521" xr:uid="{0F5226F6-807C-419B-B972-4944D0D4EA65}"/>
    <cellStyle name="Comma 17 2 2 2 2 2 4" xfId="5522" xr:uid="{D0518693-94D4-4136-AB3C-0A87B3796E93}"/>
    <cellStyle name="Comma 17 2 2 2 2 2 5" xfId="5523" xr:uid="{39B365E0-7090-4B5D-BE21-8D48ACE143CB}"/>
    <cellStyle name="Comma 17 2 2 2 2 3" xfId="5524" xr:uid="{8C486219-C459-46CA-B113-AAE012BA707F}"/>
    <cellStyle name="Comma 17 2 2 2 2 3 2" xfId="5525" xr:uid="{CCDDE864-6AA8-4146-9134-CE7405375341}"/>
    <cellStyle name="Comma 17 2 2 2 2 3 2 2" xfId="5526" xr:uid="{9BC5B6B9-DF89-4854-A09C-5E23B8DC9ECD}"/>
    <cellStyle name="Comma 17 2 2 2 2 3 3" xfId="5527" xr:uid="{FCABA784-F49F-4E12-A93A-0B77751FC2C7}"/>
    <cellStyle name="Comma 17 2 2 2 2 4" xfId="5528" xr:uid="{CE014044-D3D1-491B-A8A3-EE534B060E86}"/>
    <cellStyle name="Comma 17 2 2 2 2 4 2" xfId="5529" xr:uid="{AFCCA499-7B0F-4776-B480-8A7A9BB24F1C}"/>
    <cellStyle name="Comma 17 2 2 2 2 5" xfId="5530" xr:uid="{7C181C28-8163-412C-A294-D9874059824A}"/>
    <cellStyle name="Comma 17 2 2 2 2 6" xfId="5531" xr:uid="{5DA02ED9-A4EF-48D8-A21F-3B3E57EBB53D}"/>
    <cellStyle name="Comma 17 2 2 2 3" xfId="5532" xr:uid="{A4937B40-50AE-4ADF-AF82-1172EE0E8747}"/>
    <cellStyle name="Comma 17 2 2 2 3 2" xfId="5533" xr:uid="{D09DABAF-6E58-4DC3-A4C4-9FAE77D79ECC}"/>
    <cellStyle name="Comma 17 2 2 2 3 2 2" xfId="5534" xr:uid="{8D9CF7CB-7F97-46EA-AE88-7CCECB67BEE6}"/>
    <cellStyle name="Comma 17 2 2 2 3 2 2 2" xfId="5535" xr:uid="{129413F2-8B85-4F83-9AB6-E0961AD6B18E}"/>
    <cellStyle name="Comma 17 2 2 2 3 2 3" xfId="5536" xr:uid="{36D59FF3-C5D0-48F5-ACAA-1AA7DF40BC3D}"/>
    <cellStyle name="Comma 17 2 2 2 3 3" xfId="5537" xr:uid="{D6ED84FB-3B5A-4E76-B1D1-E3A46361D7CF}"/>
    <cellStyle name="Comma 17 2 2 2 3 3 2" xfId="5538" xr:uid="{95B786F7-FB78-441C-A7B2-D324A59ADA0C}"/>
    <cellStyle name="Comma 17 2 2 2 3 4" xfId="5539" xr:uid="{BBAE791E-F8E2-4ED6-A7F3-1A4DBD4A9CF2}"/>
    <cellStyle name="Comma 17 2 2 2 3 5" xfId="5540" xr:uid="{8240980E-BAA9-4924-A2DB-F431066C566C}"/>
    <cellStyle name="Comma 17 2 2 2 4" xfId="5541" xr:uid="{9CB6CBD9-32AB-4C5B-8433-7A30576EEFE5}"/>
    <cellStyle name="Comma 17 2 2 2 4 2" xfId="5542" xr:uid="{605C86FD-CBD7-4A46-AA30-7954BCE3EB08}"/>
    <cellStyle name="Comma 17 2 2 2 4 2 2" xfId="5543" xr:uid="{1CF3F13E-6D60-430C-A4C2-3CCC7EC1A021}"/>
    <cellStyle name="Comma 17 2 2 2 4 3" xfId="5544" xr:uid="{9154CFB6-421C-4F37-A01A-BAB0848CD752}"/>
    <cellStyle name="Comma 17 2 2 2 4 4" xfId="5545" xr:uid="{761AF8C9-A76D-4523-A6BB-5604C4D339B6}"/>
    <cellStyle name="Comma 17 2 2 2 5" xfId="5546" xr:uid="{A8DA979F-F78E-434F-A396-B8C2B8FFB9B2}"/>
    <cellStyle name="Comma 17 2 2 2 5 2" xfId="5547" xr:uid="{630E3F65-6C8F-4572-9AB7-C52F01301C20}"/>
    <cellStyle name="Comma 17 2 2 2 6" xfId="5548" xr:uid="{E81AD90F-C884-4562-A360-9A81624D1AD2}"/>
    <cellStyle name="Comma 17 2 2 2 6 2" xfId="5549" xr:uid="{1D8E8A91-4103-4FF5-8C19-BD5656175B45}"/>
    <cellStyle name="Comma 17 2 2 2 7" xfId="5550" xr:uid="{32456B10-AA4F-41AB-9F63-2B1B9310CA56}"/>
    <cellStyle name="Comma 17 2 2 3" xfId="5551" xr:uid="{27F9939E-DE2F-488C-BAA0-55BC339D5BF5}"/>
    <cellStyle name="Comma 17 2 2 3 2" xfId="5552" xr:uid="{9DBE5C2A-F8D0-48CD-84AD-F6C327B5780C}"/>
    <cellStyle name="Comma 17 2 2 3 2 2" xfId="5553" xr:uid="{BC3658AC-12B2-4A1B-9FB8-08385DD2044C}"/>
    <cellStyle name="Comma 17 2 2 3 2 2 2" xfId="5554" xr:uid="{9067A489-438B-4C47-AE14-318C4EB991EA}"/>
    <cellStyle name="Comma 17 2 2 3 2 2 2 2" xfId="5555" xr:uid="{90290EF9-A215-42CB-A3D1-A8FF39F4BDC4}"/>
    <cellStyle name="Comma 17 2 2 3 2 2 2 2 2" xfId="5556" xr:uid="{68A4493E-6975-4EEC-8E10-585BF202A5C6}"/>
    <cellStyle name="Comma 17 2 2 3 2 2 2 3" xfId="5557" xr:uid="{BECD2A3C-0BBB-4C8F-8A09-AD8289031D15}"/>
    <cellStyle name="Comma 17 2 2 3 2 2 3" xfId="5558" xr:uid="{68A4ECE9-9972-4544-B14A-9E68F3CE9D7F}"/>
    <cellStyle name="Comma 17 2 2 3 2 2 3 2" xfId="5559" xr:uid="{7DB0B268-1605-42FE-951C-68918EF33806}"/>
    <cellStyle name="Comma 17 2 2 3 2 2 4" xfId="5560" xr:uid="{7D3EAC02-0B7E-4BB4-8288-D44162A5388B}"/>
    <cellStyle name="Comma 17 2 2 3 2 2 5" xfId="5561" xr:uid="{06AF0AC9-ACF1-42CF-BEFC-44DDCF818BA7}"/>
    <cellStyle name="Comma 17 2 2 3 2 3" xfId="5562" xr:uid="{110C8FE2-007F-4361-91E1-CE2F1FB66F8A}"/>
    <cellStyle name="Comma 17 2 2 3 2 3 2" xfId="5563" xr:uid="{D35844EB-F530-4241-9494-262562D4EACC}"/>
    <cellStyle name="Comma 17 2 2 3 2 3 2 2" xfId="5564" xr:uid="{F00689D5-2A90-41A6-A692-809F98E35E05}"/>
    <cellStyle name="Comma 17 2 2 3 2 3 3" xfId="5565" xr:uid="{013E8709-0CCB-429D-86FA-5879C6D786DB}"/>
    <cellStyle name="Comma 17 2 2 3 2 4" xfId="5566" xr:uid="{E2EF9FD4-145D-4CBD-8C8F-71A590292487}"/>
    <cellStyle name="Comma 17 2 2 3 2 4 2" xfId="5567" xr:uid="{7F67AF39-4DE8-4020-A71E-B07BDA42E2C8}"/>
    <cellStyle name="Comma 17 2 2 3 2 5" xfId="5568" xr:uid="{226BAB73-4FBF-4540-AEDF-26552DE01C22}"/>
    <cellStyle name="Comma 17 2 2 3 2 6" xfId="5569" xr:uid="{14405D20-A21D-4777-A1A3-59E885B69BF8}"/>
    <cellStyle name="Comma 17 2 2 3 3" xfId="5570" xr:uid="{05570BE7-BC14-4C20-A9EB-C74E76549774}"/>
    <cellStyle name="Comma 17 2 2 3 3 2" xfId="5571" xr:uid="{E065BA15-14C4-485C-B414-286B225BBD7B}"/>
    <cellStyle name="Comma 17 2 2 3 3 2 2" xfId="5572" xr:uid="{B55E5C1B-D303-4DC2-B867-74C461819665}"/>
    <cellStyle name="Comma 17 2 2 3 3 2 2 2" xfId="5573" xr:uid="{DB93D407-CBD8-453C-B180-A506F1BF80B8}"/>
    <cellStyle name="Comma 17 2 2 3 3 2 3" xfId="5574" xr:uid="{016FA30A-33A6-4EEC-8FAA-8C0C42A049F3}"/>
    <cellStyle name="Comma 17 2 2 3 3 3" xfId="5575" xr:uid="{F9DA7B65-EF1B-4C0F-8FC2-2536A86FA402}"/>
    <cellStyle name="Comma 17 2 2 3 3 3 2" xfId="5576" xr:uid="{C0F09C31-8423-42A6-867D-9B7BB8235D08}"/>
    <cellStyle name="Comma 17 2 2 3 3 4" xfId="5577" xr:uid="{D49E54F2-4D3B-44BB-BF78-1EE09BB9483F}"/>
    <cellStyle name="Comma 17 2 2 3 3 5" xfId="5578" xr:uid="{6EEC233F-AC5B-47F7-AE1F-D40DD60EB9C0}"/>
    <cellStyle name="Comma 17 2 2 3 4" xfId="5579" xr:uid="{9B963C54-63E9-4C4E-B81B-C31ED12B8E5E}"/>
    <cellStyle name="Comma 17 2 2 3 4 2" xfId="5580" xr:uid="{9A8CF228-A12F-42DF-899B-8329824CEDCB}"/>
    <cellStyle name="Comma 17 2 2 3 4 2 2" xfId="5581" xr:uid="{8F20BFC5-969F-48AF-910E-A773EFCF3B2C}"/>
    <cellStyle name="Comma 17 2 2 3 4 3" xfId="5582" xr:uid="{3F38AAD7-6EBB-41E8-A759-29B554EF7B9C}"/>
    <cellStyle name="Comma 17 2 2 3 4 4" xfId="5583" xr:uid="{74B92255-BBFF-4C1E-8EDA-F400C4C8AD8B}"/>
    <cellStyle name="Comma 17 2 2 3 5" xfId="5584" xr:uid="{8A012386-E269-464B-BA6E-D7AE5D4FBA17}"/>
    <cellStyle name="Comma 17 2 2 3 5 2" xfId="5585" xr:uid="{D9567343-BD75-4719-91AB-192A2F832F7F}"/>
    <cellStyle name="Comma 17 2 2 3 6" xfId="5586" xr:uid="{1AD9887B-3B1C-472E-BC15-4E9ABC4DD72E}"/>
    <cellStyle name="Comma 17 2 2 3 6 2" xfId="5587" xr:uid="{1A2A071D-7493-4282-9534-8EF3EF294ED8}"/>
    <cellStyle name="Comma 17 2 2 3 7" xfId="5588" xr:uid="{59697FFD-6FCE-4CAD-955A-2A71963585A9}"/>
    <cellStyle name="Comma 17 2 2 4" xfId="5589" xr:uid="{3AF242DC-7793-4ADF-B3E8-23925902ACE6}"/>
    <cellStyle name="Comma 17 2 2 4 2" xfId="5590" xr:uid="{90CF1026-6873-4E8C-9D83-ACCAA9911126}"/>
    <cellStyle name="Comma 17 2 2 4 2 2" xfId="5591" xr:uid="{3EB60249-6014-44AF-823C-EB6C4D520ACF}"/>
    <cellStyle name="Comma 17 2 2 4 2 2 2" xfId="5592" xr:uid="{8B307501-B3EC-42C8-BC8E-72182998BF90}"/>
    <cellStyle name="Comma 17 2 2 4 2 2 2 2" xfId="5593" xr:uid="{E41FA14F-5AC1-4EE1-8D39-288046D9A251}"/>
    <cellStyle name="Comma 17 2 2 4 2 2 3" xfId="5594" xr:uid="{3A8EC4D7-FD2F-4E92-9CFD-3DC9D901A421}"/>
    <cellStyle name="Comma 17 2 2 4 2 3" xfId="5595" xr:uid="{531C815F-AC25-466D-B761-E5A3002A31CE}"/>
    <cellStyle name="Comma 17 2 2 4 2 3 2" xfId="5596" xr:uid="{8222B1EB-EFD7-4588-8F05-A168F684D8D7}"/>
    <cellStyle name="Comma 17 2 2 4 2 4" xfId="5597" xr:uid="{AC3F3EEC-493C-49B8-B159-C7A45327DAC4}"/>
    <cellStyle name="Comma 17 2 2 4 2 5" xfId="5598" xr:uid="{813EC3D9-E489-4271-8C7A-38D658EF1F49}"/>
    <cellStyle name="Comma 17 2 2 4 3" xfId="5599" xr:uid="{0CDD3943-2E01-4970-846B-1C6C848F56ED}"/>
    <cellStyle name="Comma 17 2 2 4 3 2" xfId="5600" xr:uid="{269B3A5F-63AD-4E87-82AF-A1D622382294}"/>
    <cellStyle name="Comma 17 2 2 4 3 2 2" xfId="5601" xr:uid="{536F14B7-F3B1-4167-9072-93A56FFA9C77}"/>
    <cellStyle name="Comma 17 2 2 4 3 3" xfId="5602" xr:uid="{F6B79229-6342-48A7-8C04-63FD4E82C824}"/>
    <cellStyle name="Comma 17 2 2 4 4" xfId="5603" xr:uid="{A22CAA63-8E7F-49B0-8EF6-326D718523D0}"/>
    <cellStyle name="Comma 17 2 2 4 4 2" xfId="5604" xr:uid="{CEFCAC04-201B-4FF2-8399-B428BC96BBCE}"/>
    <cellStyle name="Comma 17 2 2 4 5" xfId="5605" xr:uid="{42E474CB-53D8-41D7-96D7-8D49D604A801}"/>
    <cellStyle name="Comma 17 2 2 4 6" xfId="5606" xr:uid="{DC7E5063-1489-4424-A94B-81CEE8D23684}"/>
    <cellStyle name="Comma 17 2 2 5" xfId="5607" xr:uid="{E2C788B2-B41E-4E75-8E21-CB5D7485D58E}"/>
    <cellStyle name="Comma 17 2 2 5 2" xfId="5608" xr:uid="{375FC0E1-027B-4599-9631-E73422EFCB8E}"/>
    <cellStyle name="Comma 17 2 2 5 2 2" xfId="5609" xr:uid="{56587810-C99E-49CE-9331-D0395EE18726}"/>
    <cellStyle name="Comma 17 2 2 5 2 2 2" xfId="5610" xr:uid="{490D4A22-B30E-43DE-B687-3464DCE34FAF}"/>
    <cellStyle name="Comma 17 2 2 5 2 3" xfId="5611" xr:uid="{A3D7B72D-1B2C-4710-9330-7A900DD7A1D4}"/>
    <cellStyle name="Comma 17 2 2 5 3" xfId="5612" xr:uid="{A295BC43-DB8C-43AB-ADD0-D74433F518AE}"/>
    <cellStyle name="Comma 17 2 2 5 3 2" xfId="5613" xr:uid="{34C13F46-38DC-4EE7-B441-9F421F97C64F}"/>
    <cellStyle name="Comma 17 2 2 5 4" xfId="5614" xr:uid="{1656B6AC-A101-4552-9A2B-78EAA2FFF470}"/>
    <cellStyle name="Comma 17 2 2 5 5" xfId="5615" xr:uid="{7CC5C204-603C-4D2F-92F1-A34F17D10B81}"/>
    <cellStyle name="Comma 17 2 2 6" xfId="5616" xr:uid="{2D1A0CA9-1246-461F-B391-24C5896688E7}"/>
    <cellStyle name="Comma 17 2 2 6 2" xfId="5617" xr:uid="{9D6A7D0B-AEE2-4D0F-8294-1EA26E586CF6}"/>
    <cellStyle name="Comma 17 2 2 6 2 2" xfId="5618" xr:uid="{69ECEB38-1919-428F-911D-AEA7BD344C61}"/>
    <cellStyle name="Comma 17 2 2 6 2 2 2" xfId="5619" xr:uid="{D7F61635-93E0-4E91-BD43-B39F99EF8D30}"/>
    <cellStyle name="Comma 17 2 2 6 2 3" xfId="5620" xr:uid="{BD01444F-AB8D-43D2-8926-46EA3E7B1BB7}"/>
    <cellStyle name="Comma 17 2 2 6 3" xfId="5621" xr:uid="{14FF1FA9-C7E8-40CC-97B2-12B5DB16A5F8}"/>
    <cellStyle name="Comma 17 2 2 6 3 2" xfId="5622" xr:uid="{A458CE11-317D-49D6-B06B-06482A4BDE40}"/>
    <cellStyle name="Comma 17 2 2 6 4" xfId="5623" xr:uid="{968F4976-376A-4620-9A23-A330CB5A3C07}"/>
    <cellStyle name="Comma 17 2 2 6 5" xfId="5624" xr:uid="{F266F4CB-E174-4527-87F9-024520C446A5}"/>
    <cellStyle name="Comma 17 2 2 7" xfId="5625" xr:uid="{E7C7A313-45EC-42E6-A919-A5542CBD45E3}"/>
    <cellStyle name="Comma 17 2 2 7 2" xfId="5626" xr:uid="{13029E92-8F19-455F-BCF6-29CAEEA8D87F}"/>
    <cellStyle name="Comma 17 2 2 7 2 2" xfId="5627" xr:uid="{7770B103-443E-41EF-9631-3A31E6FF42B1}"/>
    <cellStyle name="Comma 17 2 2 7 3" xfId="5628" xr:uid="{166D0454-B1FD-4926-AFA6-92E9649447A3}"/>
    <cellStyle name="Comma 17 2 2 7 4" xfId="5629" xr:uid="{25E74938-8F1D-4183-BC31-345C67E5AA87}"/>
    <cellStyle name="Comma 17 2 2 8" xfId="5630" xr:uid="{BFF62B10-52C9-4930-93A3-6FA0DC98BE8E}"/>
    <cellStyle name="Comma 17 2 2 8 2" xfId="5631" xr:uid="{2ACF8BE9-9644-4F3F-B2A8-A9338A7E5436}"/>
    <cellStyle name="Comma 17 2 2 9" xfId="5632" xr:uid="{B3D93A79-EE2E-43DD-A9A8-57D65283E4C1}"/>
    <cellStyle name="Comma 17 2 2 9 2" xfId="5633" xr:uid="{92357024-DF0F-462F-957A-1C6C77D0920A}"/>
    <cellStyle name="Comma 17 2 3" xfId="5634" xr:uid="{90BFBD49-F803-4373-A02F-EB2111CA8980}"/>
    <cellStyle name="Comma 17 2 3 2" xfId="5635" xr:uid="{89DA70B2-90D6-4979-915B-6741050E3C77}"/>
    <cellStyle name="Comma 17 2 3 2 2" xfId="5636" xr:uid="{56DA3E35-5128-4629-A665-2AB66B8CDAC9}"/>
    <cellStyle name="Comma 17 2 3 2 2 2" xfId="5637" xr:uid="{22896290-9317-4906-8CAD-DE82C3C4DBBC}"/>
    <cellStyle name="Comma 17 2 3 2 2 2 2" xfId="5638" xr:uid="{ABAAB149-79BB-4458-8236-EE9FFAAB7883}"/>
    <cellStyle name="Comma 17 2 3 2 2 2 2 2" xfId="5639" xr:uid="{41818F51-E248-414D-B24A-E11DC9FD7914}"/>
    <cellStyle name="Comma 17 2 3 2 2 2 3" xfId="5640" xr:uid="{D9A71C74-EB80-4D21-A7A9-5EAD785AA2A1}"/>
    <cellStyle name="Comma 17 2 3 2 2 3" xfId="5641" xr:uid="{7BB530A9-4BC0-4283-A9D5-7F390A64FF63}"/>
    <cellStyle name="Comma 17 2 3 2 2 3 2" xfId="5642" xr:uid="{829E1C0E-A71E-4592-9F8B-4626035F7CCE}"/>
    <cellStyle name="Comma 17 2 3 2 2 4" xfId="5643" xr:uid="{49B200EB-FCBA-43C0-A43D-359A1A0C9400}"/>
    <cellStyle name="Comma 17 2 3 2 2 5" xfId="5644" xr:uid="{8898DB26-5EAC-44FF-B699-51CB26F2B46E}"/>
    <cellStyle name="Comma 17 2 3 2 3" xfId="5645" xr:uid="{FC41D75C-8867-4DA1-85D5-231E6465D82D}"/>
    <cellStyle name="Comma 17 2 3 2 3 2" xfId="5646" xr:uid="{F5C39708-D6A2-482B-A982-373F4411397D}"/>
    <cellStyle name="Comma 17 2 3 2 3 2 2" xfId="5647" xr:uid="{2667322A-7323-4CED-A0A2-5C2668BDE33F}"/>
    <cellStyle name="Comma 17 2 3 2 3 3" xfId="5648" xr:uid="{2DD8EBCE-63CF-47D0-AF49-69B8E4AF8BC7}"/>
    <cellStyle name="Comma 17 2 3 2 4" xfId="5649" xr:uid="{2771A548-2B48-4C61-9302-921E09E1297B}"/>
    <cellStyle name="Comma 17 2 3 2 4 2" xfId="5650" xr:uid="{427D582C-0086-479A-B84D-80C295971A77}"/>
    <cellStyle name="Comma 17 2 3 2 5" xfId="5651" xr:uid="{620789E2-D03A-4A00-AE4A-CED212ED0B26}"/>
    <cellStyle name="Comma 17 2 3 2 6" xfId="5652" xr:uid="{374E5A41-0833-41C8-8951-C044C8244B08}"/>
    <cellStyle name="Comma 17 2 3 3" xfId="5653" xr:uid="{B4EC8DD6-DAAF-4840-9203-392EEDED4FA8}"/>
    <cellStyle name="Comma 17 2 3 3 2" xfId="5654" xr:uid="{073DFACB-0ED8-4283-A3DF-CC46BFEC9AA4}"/>
    <cellStyle name="Comma 17 2 3 3 2 2" xfId="5655" xr:uid="{3D0619AE-39C2-4EF9-8523-31ECCB6C199B}"/>
    <cellStyle name="Comma 17 2 3 3 2 2 2" xfId="5656" xr:uid="{7BD47D42-6E25-44F1-8546-0120B6545589}"/>
    <cellStyle name="Comma 17 2 3 3 2 3" xfId="5657" xr:uid="{C7B8E47A-7009-405C-88F3-F6F943ADC423}"/>
    <cellStyle name="Comma 17 2 3 3 3" xfId="5658" xr:uid="{5259EBFF-19E2-45BC-BF80-A7083D9173E4}"/>
    <cellStyle name="Comma 17 2 3 3 3 2" xfId="5659" xr:uid="{26A57460-1B34-4385-BADE-A055A43AB8FA}"/>
    <cellStyle name="Comma 17 2 3 3 4" xfId="5660" xr:uid="{0B5889B0-1F32-4EAD-86B6-4EE06C65DD65}"/>
    <cellStyle name="Comma 17 2 3 3 5" xfId="5661" xr:uid="{17D40A0F-7954-4CDC-B20E-089CCE56DE6D}"/>
    <cellStyle name="Comma 17 2 3 4" xfId="5662" xr:uid="{102264AA-FF73-4994-85F7-C5CF2D6D2340}"/>
    <cellStyle name="Comma 17 2 3 4 2" xfId="5663" xr:uid="{86D03F4C-5BCF-4568-ADC3-C8498417009E}"/>
    <cellStyle name="Comma 17 2 3 4 2 2" xfId="5664" xr:uid="{7EAE2BEF-2F87-4D78-9226-1C7ED3AC8E39}"/>
    <cellStyle name="Comma 17 2 3 4 3" xfId="5665" xr:uid="{14710546-D581-49FA-B13C-ED00C13E58C9}"/>
    <cellStyle name="Comma 17 2 3 4 4" xfId="5666" xr:uid="{A8217A2D-AD7C-4BBD-AAF6-3D989EABBD42}"/>
    <cellStyle name="Comma 17 2 3 5" xfId="5667" xr:uid="{D9344DD4-474D-4779-988B-7EF7ABDBE615}"/>
    <cellStyle name="Comma 17 2 3 5 2" xfId="5668" xr:uid="{D414D90A-8FE5-4C17-98F7-9F1A0D211182}"/>
    <cellStyle name="Comma 17 2 3 6" xfId="5669" xr:uid="{589AE92F-3A0C-4D2E-9414-57BDD7F092BC}"/>
    <cellStyle name="Comma 17 2 3 6 2" xfId="5670" xr:uid="{A5A547E4-32A7-40FF-BF56-390D53D8F995}"/>
    <cellStyle name="Comma 17 2 3 7" xfId="5671" xr:uid="{75119EF5-19BA-4A13-8D0C-4628D304CA33}"/>
    <cellStyle name="Comma 17 2 4" xfId="5672" xr:uid="{1FDC7D95-17D4-47E1-BE81-C9C17B6C58C6}"/>
    <cellStyle name="Comma 17 2 4 2" xfId="5673" xr:uid="{2DE0CFFD-E3CB-4711-90C3-A8145FD271A1}"/>
    <cellStyle name="Comma 17 2 4 2 2" xfId="5674" xr:uid="{BA73C48B-DE47-47D6-BD1E-D426DCCBF4CE}"/>
    <cellStyle name="Comma 17 2 4 2 2 2" xfId="5675" xr:uid="{ED376BFD-A32E-47F5-BB00-8BF49E99C18C}"/>
    <cellStyle name="Comma 17 2 4 2 2 2 2" xfId="5676" xr:uid="{EB253B3B-65D5-4FD7-BCB7-F008559EF4CD}"/>
    <cellStyle name="Comma 17 2 4 2 2 2 2 2" xfId="5677" xr:uid="{BE29BE77-B0E6-4C9D-910E-E2C4D901229F}"/>
    <cellStyle name="Comma 17 2 4 2 2 2 3" xfId="5678" xr:uid="{6E0B6AFB-C9D3-4745-985B-52065608C75D}"/>
    <cellStyle name="Comma 17 2 4 2 2 3" xfId="5679" xr:uid="{F90C0AA7-0F18-4519-A8B2-DCDBCC8C7C28}"/>
    <cellStyle name="Comma 17 2 4 2 2 3 2" xfId="5680" xr:uid="{253F2CD5-D471-442E-A3A6-1A750299411B}"/>
    <cellStyle name="Comma 17 2 4 2 2 4" xfId="5681" xr:uid="{85C04800-E49F-4DE6-A282-8BA368F105BC}"/>
    <cellStyle name="Comma 17 2 4 2 2 5" xfId="5682" xr:uid="{ED6201C5-8EA7-4E8F-8D41-5750DB9E0339}"/>
    <cellStyle name="Comma 17 2 4 2 3" xfId="5683" xr:uid="{848C5B96-C613-46A2-A2B1-54BA11DC4B9D}"/>
    <cellStyle name="Comma 17 2 4 2 3 2" xfId="5684" xr:uid="{4B6E2D11-57B0-4669-8A63-0DB816E3B4B6}"/>
    <cellStyle name="Comma 17 2 4 2 3 2 2" xfId="5685" xr:uid="{633E706F-CE11-466B-9F83-453E31105C90}"/>
    <cellStyle name="Comma 17 2 4 2 3 3" xfId="5686" xr:uid="{C1A17901-1B6F-4D48-BE9D-D804FC89F0EC}"/>
    <cellStyle name="Comma 17 2 4 2 4" xfId="5687" xr:uid="{3AF71F5C-2B87-4724-B8CB-3B136A599B2A}"/>
    <cellStyle name="Comma 17 2 4 2 4 2" xfId="5688" xr:uid="{09C35D11-6017-4B40-93B8-CF96A32D4855}"/>
    <cellStyle name="Comma 17 2 4 2 5" xfId="5689" xr:uid="{8B504E83-55A7-4945-B552-49715D100CE2}"/>
    <cellStyle name="Comma 17 2 4 2 6" xfId="5690" xr:uid="{3D9EF416-57C1-4936-B7EC-082F7DAB73D2}"/>
    <cellStyle name="Comma 17 2 4 3" xfId="5691" xr:uid="{4A1C01D6-38E7-4C5E-BA76-337C5ECE14A9}"/>
    <cellStyle name="Comma 17 2 4 3 2" xfId="5692" xr:uid="{274EF10D-2153-4C3E-9CCC-207D8FD1A465}"/>
    <cellStyle name="Comma 17 2 4 3 2 2" xfId="5693" xr:uid="{BAD8D9F1-474F-4AC8-A64E-92596F4F5E9E}"/>
    <cellStyle name="Comma 17 2 4 3 2 2 2" xfId="5694" xr:uid="{023267B4-8F7F-49EB-A3D6-348BBA31A851}"/>
    <cellStyle name="Comma 17 2 4 3 2 3" xfId="5695" xr:uid="{69AAF7C8-583E-4DED-9912-736417309821}"/>
    <cellStyle name="Comma 17 2 4 3 3" xfId="5696" xr:uid="{D5C72FBA-148F-44D5-A884-245C8F44F0C5}"/>
    <cellStyle name="Comma 17 2 4 3 3 2" xfId="5697" xr:uid="{FBE69719-4713-4F67-9F28-0CE2CDF54463}"/>
    <cellStyle name="Comma 17 2 4 3 4" xfId="5698" xr:uid="{ADD737A2-83BF-41F9-B325-9E465A3C95B1}"/>
    <cellStyle name="Comma 17 2 4 3 5" xfId="5699" xr:uid="{8613A7C4-0D01-41F0-A27F-D32A67E457B8}"/>
    <cellStyle name="Comma 17 2 4 4" xfId="5700" xr:uid="{B876E4B9-FDCA-4925-9A3A-AA75C8F2D1A8}"/>
    <cellStyle name="Comma 17 2 4 4 2" xfId="5701" xr:uid="{5487F016-B5E5-438D-B858-F12AD9CA8F1A}"/>
    <cellStyle name="Comma 17 2 4 4 2 2" xfId="5702" xr:uid="{C95FB07A-B12F-478D-946E-A6AA130E20A2}"/>
    <cellStyle name="Comma 17 2 4 4 3" xfId="5703" xr:uid="{1C0736B4-E49D-45EE-89ED-6977A9C584C0}"/>
    <cellStyle name="Comma 17 2 4 4 4" xfId="5704" xr:uid="{3351F403-3BCC-478D-BD3A-68BB78A10B9B}"/>
    <cellStyle name="Comma 17 2 4 5" xfId="5705" xr:uid="{FDCA4864-93E6-4897-85AF-24FA96973966}"/>
    <cellStyle name="Comma 17 2 4 5 2" xfId="5706" xr:uid="{68AED301-D768-4E5B-90D1-4DE196D216D0}"/>
    <cellStyle name="Comma 17 2 4 6" xfId="5707" xr:uid="{B69C79B6-F676-4096-A803-8062A0EA413E}"/>
    <cellStyle name="Comma 17 2 4 6 2" xfId="5708" xr:uid="{AE14685F-4884-4693-A5E2-B20BDB286AA1}"/>
    <cellStyle name="Comma 17 2 4 7" xfId="5709" xr:uid="{EABB819F-F75A-4CC7-ADC9-9817257DED4B}"/>
    <cellStyle name="Comma 17 2 5" xfId="5710" xr:uid="{281D7F1C-8786-4120-8380-2D8477C6102C}"/>
    <cellStyle name="Comma 17 2 5 2" xfId="5711" xr:uid="{0ECAD0C1-D315-456E-907C-6C6A933EF8F6}"/>
    <cellStyle name="Comma 17 2 5 2 2" xfId="5712" xr:uid="{F79A3FF5-F44B-425A-B47C-EF93113C4BFB}"/>
    <cellStyle name="Comma 17 2 5 2 2 2" xfId="5713" xr:uid="{53AD3688-FA5F-43BE-9BA1-D8EC202E21A9}"/>
    <cellStyle name="Comma 17 2 5 2 2 2 2" xfId="5714" xr:uid="{365DF0CE-99C8-42B4-86F9-3AEA3D9079A6}"/>
    <cellStyle name="Comma 17 2 5 2 2 3" xfId="5715" xr:uid="{5D72957F-3714-4817-9370-F40D88DA6E24}"/>
    <cellStyle name="Comma 17 2 5 2 3" xfId="5716" xr:uid="{CAD50C44-AF64-4F54-BD8C-A6E87A199F6A}"/>
    <cellStyle name="Comma 17 2 5 2 3 2" xfId="5717" xr:uid="{6AC05820-B75F-4501-A0BC-3DB27B37C01B}"/>
    <cellStyle name="Comma 17 2 5 2 4" xfId="5718" xr:uid="{AB58FD4B-CDBA-4F29-9198-50B687391D54}"/>
    <cellStyle name="Comma 17 2 5 2 5" xfId="5719" xr:uid="{9CC4B70E-1612-4917-90A3-393339D3F1EC}"/>
    <cellStyle name="Comma 17 2 5 3" xfId="5720" xr:uid="{0D0889AB-4550-4368-B84D-393BF8E20775}"/>
    <cellStyle name="Comma 17 2 5 3 2" xfId="5721" xr:uid="{42BA8B3B-B885-4C9F-A437-2915018098FF}"/>
    <cellStyle name="Comma 17 2 5 3 2 2" xfId="5722" xr:uid="{59A92E36-4CA2-423E-90B4-AD8E1EC2B2BA}"/>
    <cellStyle name="Comma 17 2 5 3 3" xfId="5723" xr:uid="{CF6FF4C6-45C0-4F0F-B06E-62BFE07A0DFE}"/>
    <cellStyle name="Comma 17 2 5 4" xfId="5724" xr:uid="{E2E313FC-B86A-49C9-9D73-F72A08CA06F4}"/>
    <cellStyle name="Comma 17 2 5 4 2" xfId="5725" xr:uid="{35C74FF5-4251-400C-9FB2-994DAE7CB5C4}"/>
    <cellStyle name="Comma 17 2 5 5" xfId="5726" xr:uid="{32E39ED8-B9CB-44C7-BD00-FC23BBFA1738}"/>
    <cellStyle name="Comma 17 2 5 6" xfId="5727" xr:uid="{8270211E-2A39-4D6C-BF9C-031267FAC6EE}"/>
    <cellStyle name="Comma 17 2 6" xfId="5728" xr:uid="{58F09049-674F-4DE7-A9D3-F4F009A8C92B}"/>
    <cellStyle name="Comma 17 2 6 2" xfId="5729" xr:uid="{CE49DF50-F22F-4876-95CD-EB9BBAFAF1EF}"/>
    <cellStyle name="Comma 17 2 6 2 2" xfId="5730" xr:uid="{1E5A69CE-70A5-40AF-901A-EAC14A4EC3B7}"/>
    <cellStyle name="Comma 17 2 6 2 2 2" xfId="5731" xr:uid="{C7E53BC2-27D4-43E1-BB39-5A76B89A0CC4}"/>
    <cellStyle name="Comma 17 2 6 2 3" xfId="5732" xr:uid="{A42A3335-F1FF-4ABB-9188-A75A5A5BB76E}"/>
    <cellStyle name="Comma 17 2 6 3" xfId="5733" xr:uid="{071D7F04-2733-42FD-80AD-A70D560BA319}"/>
    <cellStyle name="Comma 17 2 6 3 2" xfId="5734" xr:uid="{EFEE0CAF-9B45-4B14-A3A2-7FE3BF06EF19}"/>
    <cellStyle name="Comma 17 2 6 4" xfId="5735" xr:uid="{67BBE14D-BE9F-492D-B434-8E9D5255D9FF}"/>
    <cellStyle name="Comma 17 2 6 5" xfId="5736" xr:uid="{50250F55-B2A7-47C5-A5AA-33B76FC8E227}"/>
    <cellStyle name="Comma 17 2 7" xfId="5737" xr:uid="{36AEEA44-CDBE-4A6D-91E3-08E7E24CDBFF}"/>
    <cellStyle name="Comma 17 2 7 2" xfId="5738" xr:uid="{B2E28062-AFC5-4208-9CEB-DB126265BE06}"/>
    <cellStyle name="Comma 17 2 7 2 2" xfId="5739" xr:uid="{50D7C7D2-AFFF-4DEB-BFD7-4FFCDB62DBF5}"/>
    <cellStyle name="Comma 17 2 7 2 2 2" xfId="5740" xr:uid="{0DB1A835-66F8-4A4B-990A-F2963B7B19EF}"/>
    <cellStyle name="Comma 17 2 7 2 3" xfId="5741" xr:uid="{55C70860-1CBD-4E22-948B-4737F700B58E}"/>
    <cellStyle name="Comma 17 2 7 3" xfId="5742" xr:uid="{07BE723D-7929-4BED-96C7-420918D70F14}"/>
    <cellStyle name="Comma 17 2 7 3 2" xfId="5743" xr:uid="{22CCC527-C63F-4A63-9669-3AFC081CF4B4}"/>
    <cellStyle name="Comma 17 2 7 4" xfId="5744" xr:uid="{76B4708E-34FA-451D-A0EC-0309452E9DDD}"/>
    <cellStyle name="Comma 17 2 7 5" xfId="5745" xr:uid="{55ED107A-EC26-466A-854B-1F6F92BEA4A0}"/>
    <cellStyle name="Comma 17 2 8" xfId="5746" xr:uid="{8D807F0A-EF47-4F87-AD80-D3AAE7042622}"/>
    <cellStyle name="Comma 17 2 8 2" xfId="5747" xr:uid="{1E70843B-52FC-4B8F-BDEC-2ACD8A52DD68}"/>
    <cellStyle name="Comma 17 2 8 2 2" xfId="5748" xr:uid="{0C17A472-7248-44CF-902D-F8B60C8A7DA3}"/>
    <cellStyle name="Comma 17 2 8 3" xfId="5749" xr:uid="{8D5CEF42-F94F-4BC8-94F4-9DE097FC6CE9}"/>
    <cellStyle name="Comma 17 2 8 4" xfId="5750" xr:uid="{4747A025-21B8-4FF1-86DA-02BB673F897A}"/>
    <cellStyle name="Comma 17 2 9" xfId="5751" xr:uid="{5C3779E4-E783-4954-9CE6-645BE6E9FCF8}"/>
    <cellStyle name="Comma 17 2 9 2" xfId="5752" xr:uid="{BC549760-A831-46C2-81EE-2AFE2DF1FF5B}"/>
    <cellStyle name="Comma 17 3" xfId="5753" xr:uid="{A1EF28F8-7513-4183-A98C-06AD8AE04B0B}"/>
    <cellStyle name="Comma 17 3 10" xfId="5754" xr:uid="{122D7B8D-392B-4C8C-A8EA-9378ADB621B3}"/>
    <cellStyle name="Comma 17 3 2" xfId="5755" xr:uid="{01A055FE-1308-4590-98B5-5C4101CD0CEF}"/>
    <cellStyle name="Comma 17 3 2 2" xfId="5756" xr:uid="{06ADB36C-66C2-4D1F-B727-71C11C0A564F}"/>
    <cellStyle name="Comma 17 3 2 2 2" xfId="5757" xr:uid="{1BADF8A1-4728-4C22-85C7-1146FE8251B2}"/>
    <cellStyle name="Comma 17 3 2 2 2 2" xfId="5758" xr:uid="{7DAF7E23-1556-4931-BF38-D904EA6A9307}"/>
    <cellStyle name="Comma 17 3 2 2 2 2 2" xfId="5759" xr:uid="{AD246D13-8071-4EDA-BFE7-A8B5B486F202}"/>
    <cellStyle name="Comma 17 3 2 2 2 2 2 2" xfId="5760" xr:uid="{F292F8B6-0CDC-4FEC-952D-1F8372D23955}"/>
    <cellStyle name="Comma 17 3 2 2 2 2 3" xfId="5761" xr:uid="{E0B10B17-C6A0-486A-ABDB-2E429D0F31CD}"/>
    <cellStyle name="Comma 17 3 2 2 2 3" xfId="5762" xr:uid="{286A89AD-5403-44C9-862B-6BAA470890F5}"/>
    <cellStyle name="Comma 17 3 2 2 2 3 2" xfId="5763" xr:uid="{D72E19AB-5676-494E-90C9-D1D7FFCF12D0}"/>
    <cellStyle name="Comma 17 3 2 2 2 4" xfId="5764" xr:uid="{AD7D7C82-2EBF-4D30-A7C5-D420B6894560}"/>
    <cellStyle name="Comma 17 3 2 2 2 5" xfId="5765" xr:uid="{C75ECD94-9AA9-4405-B08B-0568B6533EB7}"/>
    <cellStyle name="Comma 17 3 2 2 3" xfId="5766" xr:uid="{02A5CFCA-6EFA-4577-B088-321E66AC63ED}"/>
    <cellStyle name="Comma 17 3 2 2 3 2" xfId="5767" xr:uid="{3B102F33-3EF5-4369-BE61-5DDDCA606751}"/>
    <cellStyle name="Comma 17 3 2 2 3 2 2" xfId="5768" xr:uid="{F0202113-6AF4-45A9-B639-5939C4AB483A}"/>
    <cellStyle name="Comma 17 3 2 2 3 3" xfId="5769" xr:uid="{F2241CD8-32C1-4AAD-BA4D-2125828A7C9F}"/>
    <cellStyle name="Comma 17 3 2 2 4" xfId="5770" xr:uid="{8793A384-B41B-419E-A56E-7B6CE4514859}"/>
    <cellStyle name="Comma 17 3 2 2 4 2" xfId="5771" xr:uid="{720881DD-D78B-432A-B2C1-B2AA548B2A41}"/>
    <cellStyle name="Comma 17 3 2 2 5" xfId="5772" xr:uid="{4A47DADC-4084-4DFA-B69C-B9C823BC96D2}"/>
    <cellStyle name="Comma 17 3 2 2 6" xfId="5773" xr:uid="{D7EFF3FA-9F7C-4EA0-9EAF-FE2204AF10A8}"/>
    <cellStyle name="Comma 17 3 2 3" xfId="5774" xr:uid="{38D5ED04-3598-46BA-A0CD-CFD6DCE75189}"/>
    <cellStyle name="Comma 17 3 2 3 2" xfId="5775" xr:uid="{BABBFA6E-B3EA-4216-AAC4-C8CABAD87852}"/>
    <cellStyle name="Comma 17 3 2 3 2 2" xfId="5776" xr:uid="{31898FBB-6C7A-4164-A90C-17B07768DD84}"/>
    <cellStyle name="Comma 17 3 2 3 2 2 2" xfId="5777" xr:uid="{67EA414F-0413-4DD1-86F2-34D4FC765BD5}"/>
    <cellStyle name="Comma 17 3 2 3 2 3" xfId="5778" xr:uid="{F58B0BCF-420B-4F7F-8B5D-5AA604CB414A}"/>
    <cellStyle name="Comma 17 3 2 3 3" xfId="5779" xr:uid="{18AC3CBE-5F61-4DAE-A450-5DC53307E179}"/>
    <cellStyle name="Comma 17 3 2 3 3 2" xfId="5780" xr:uid="{45F85CEF-ABEF-4BFB-94AD-68573C181912}"/>
    <cellStyle name="Comma 17 3 2 3 4" xfId="5781" xr:uid="{D4854E87-6EA3-42B4-A288-B04D86E950CB}"/>
    <cellStyle name="Comma 17 3 2 3 5" xfId="5782" xr:uid="{7184A7B6-C547-4C2A-9CBC-8B998E6ED2CC}"/>
    <cellStyle name="Comma 17 3 2 4" xfId="5783" xr:uid="{CA7D33FA-0F4D-455B-AB1C-D5A47B99E017}"/>
    <cellStyle name="Comma 17 3 2 4 2" xfId="5784" xr:uid="{766FACF3-41D0-4EE3-9B57-8080BC9BDCC9}"/>
    <cellStyle name="Comma 17 3 2 4 2 2" xfId="5785" xr:uid="{8C7DBF60-2F42-4CBF-A6B7-2EABA7B0B3C8}"/>
    <cellStyle name="Comma 17 3 2 4 3" xfId="5786" xr:uid="{21D425F8-65DF-4DEA-985F-FA2C53BEC904}"/>
    <cellStyle name="Comma 17 3 2 4 4" xfId="5787" xr:uid="{5F18508C-9DA0-48AC-882D-2B5A4CCA4825}"/>
    <cellStyle name="Comma 17 3 2 5" xfId="5788" xr:uid="{67D7151D-D2A7-4000-9D07-1DCAA935A198}"/>
    <cellStyle name="Comma 17 3 2 5 2" xfId="5789" xr:uid="{3FE729B8-9678-4786-A27B-687FDA0FDBD1}"/>
    <cellStyle name="Comma 17 3 2 6" xfId="5790" xr:uid="{C8D6DBFA-2180-4262-87A4-F6EEF4E9CB2D}"/>
    <cellStyle name="Comma 17 3 2 6 2" xfId="5791" xr:uid="{5B7D63C9-3658-4381-B46B-DC43D21AA503}"/>
    <cellStyle name="Comma 17 3 2 7" xfId="5792" xr:uid="{2FF54EEF-62E3-4F44-B63E-B7144F160FB1}"/>
    <cellStyle name="Comma 17 3 3" xfId="5793" xr:uid="{1956E164-B039-4750-9CD0-DD260EEFABF7}"/>
    <cellStyle name="Comma 17 3 3 2" xfId="5794" xr:uid="{82E8CCF7-9372-4D63-93CB-A0C25545EA01}"/>
    <cellStyle name="Comma 17 3 3 2 2" xfId="5795" xr:uid="{C3D612B6-68A0-4E00-BD4A-F614631501CC}"/>
    <cellStyle name="Comma 17 3 3 2 2 2" xfId="5796" xr:uid="{63C614B2-B49A-4151-B8FB-28646598E9F8}"/>
    <cellStyle name="Comma 17 3 3 2 2 2 2" xfId="5797" xr:uid="{ED27BEAC-F024-4F2B-8E09-4E999FB1A128}"/>
    <cellStyle name="Comma 17 3 3 2 2 2 2 2" xfId="5798" xr:uid="{44BF4CC9-5501-4355-A07C-F1F69E7438F9}"/>
    <cellStyle name="Comma 17 3 3 2 2 2 3" xfId="5799" xr:uid="{2A89BA72-27CE-4CD1-8701-8B48B4584E9D}"/>
    <cellStyle name="Comma 17 3 3 2 2 3" xfId="5800" xr:uid="{14B70B2A-21DD-4610-A010-EDC93493D4D3}"/>
    <cellStyle name="Comma 17 3 3 2 2 3 2" xfId="5801" xr:uid="{DEA12EBA-BC1D-4815-9A13-82BDE92D4A6C}"/>
    <cellStyle name="Comma 17 3 3 2 2 4" xfId="5802" xr:uid="{49C2727B-2F50-4BA7-B8C0-103ADF4397FF}"/>
    <cellStyle name="Comma 17 3 3 2 2 5" xfId="5803" xr:uid="{D828972A-984D-4B03-90EF-5554E40DDE78}"/>
    <cellStyle name="Comma 17 3 3 2 3" xfId="5804" xr:uid="{BE3CB67C-6205-4CB1-A812-EDA52F131F1A}"/>
    <cellStyle name="Comma 17 3 3 2 3 2" xfId="5805" xr:uid="{1FC9CBA4-BFB6-4003-AFCF-0A0245032A12}"/>
    <cellStyle name="Comma 17 3 3 2 3 2 2" xfId="5806" xr:uid="{C94C597E-BB6E-4F96-8520-0AE973712F67}"/>
    <cellStyle name="Comma 17 3 3 2 3 3" xfId="5807" xr:uid="{345ADD93-1A05-400D-8F3D-7BF64140B1FB}"/>
    <cellStyle name="Comma 17 3 3 2 4" xfId="5808" xr:uid="{83A66B83-D450-4023-8898-D4E5B220CBFE}"/>
    <cellStyle name="Comma 17 3 3 2 4 2" xfId="5809" xr:uid="{717C3EE2-BA9E-41D4-A662-4507B86144F4}"/>
    <cellStyle name="Comma 17 3 3 2 5" xfId="5810" xr:uid="{417E57DC-B35B-4DCA-9368-F072BB1E0FD2}"/>
    <cellStyle name="Comma 17 3 3 2 6" xfId="5811" xr:uid="{21E85896-C19F-4486-B524-103046A6E4F9}"/>
    <cellStyle name="Comma 17 3 3 3" xfId="5812" xr:uid="{75136213-8A79-4D9A-828A-A187CE31227D}"/>
    <cellStyle name="Comma 17 3 3 3 2" xfId="5813" xr:uid="{A7836CD2-55FE-418B-B55A-D040868BCF1A}"/>
    <cellStyle name="Comma 17 3 3 3 2 2" xfId="5814" xr:uid="{58134F49-4F87-4514-BD96-F350BBD87788}"/>
    <cellStyle name="Comma 17 3 3 3 2 2 2" xfId="5815" xr:uid="{060CDE46-90DE-4997-B97B-4B86B0AEA266}"/>
    <cellStyle name="Comma 17 3 3 3 2 3" xfId="5816" xr:uid="{BB1DB0FC-8D8E-45F5-B0A7-7CF390D1F552}"/>
    <cellStyle name="Comma 17 3 3 3 3" xfId="5817" xr:uid="{D1C1BBA3-9E5B-4D95-9B54-435FBEB54CFE}"/>
    <cellStyle name="Comma 17 3 3 3 3 2" xfId="5818" xr:uid="{A8C15FC6-41B8-4EFF-97AF-56C512923C1B}"/>
    <cellStyle name="Comma 17 3 3 3 4" xfId="5819" xr:uid="{0F3AF918-A8FB-4250-B054-D32FFDBE559C}"/>
    <cellStyle name="Comma 17 3 3 3 5" xfId="5820" xr:uid="{7F98E3AD-1B4C-4B11-991D-B8F48EFE72A0}"/>
    <cellStyle name="Comma 17 3 3 4" xfId="5821" xr:uid="{D62BE926-D5A4-4D08-92E9-2613B3636377}"/>
    <cellStyle name="Comma 17 3 3 4 2" xfId="5822" xr:uid="{66645A8E-EA55-4FC0-BD12-7E04A2470C4D}"/>
    <cellStyle name="Comma 17 3 3 4 2 2" xfId="5823" xr:uid="{53993022-559C-4E6E-9337-155311CA3FA2}"/>
    <cellStyle name="Comma 17 3 3 4 3" xfId="5824" xr:uid="{1047B940-36CF-4780-885C-7830A688485C}"/>
    <cellStyle name="Comma 17 3 3 4 4" xfId="5825" xr:uid="{E98E0993-A973-411F-9B61-3EE0E20D7113}"/>
    <cellStyle name="Comma 17 3 3 5" xfId="5826" xr:uid="{CB38ADFB-BD70-47E1-9D03-83DE1E7DBC10}"/>
    <cellStyle name="Comma 17 3 3 5 2" xfId="5827" xr:uid="{74D0C1F4-93E7-43C9-B3BF-62843111C870}"/>
    <cellStyle name="Comma 17 3 3 6" xfId="5828" xr:uid="{B1F6BA10-8531-41E3-BF46-BFBFE151991F}"/>
    <cellStyle name="Comma 17 3 3 6 2" xfId="5829" xr:uid="{CC7D7511-F474-4B45-9B56-A4D5CC37F1B5}"/>
    <cellStyle name="Comma 17 3 3 7" xfId="5830" xr:uid="{057BED8B-3792-4995-9779-B1E9272036D0}"/>
    <cellStyle name="Comma 17 3 4" xfId="5831" xr:uid="{3A1A5A4F-84CF-4CB6-A644-E589698674AB}"/>
    <cellStyle name="Comma 17 3 4 2" xfId="5832" xr:uid="{F7B9CDCB-5BDC-4080-8A65-95556BDD842A}"/>
    <cellStyle name="Comma 17 3 4 2 2" xfId="5833" xr:uid="{DB492148-C365-46C0-88EE-B4FA86E4E894}"/>
    <cellStyle name="Comma 17 3 4 2 2 2" xfId="5834" xr:uid="{0C71ABDB-FBF5-4733-BCCD-539EABD7DA24}"/>
    <cellStyle name="Comma 17 3 4 2 2 2 2" xfId="5835" xr:uid="{B492897C-009F-4CD6-B010-DEA5002CC156}"/>
    <cellStyle name="Comma 17 3 4 2 2 3" xfId="5836" xr:uid="{55F2B3C1-ADA3-42B5-BC4D-E1E264B4D3D6}"/>
    <cellStyle name="Comma 17 3 4 2 3" xfId="5837" xr:uid="{6CEA27FF-643C-4D66-A457-911FD0151C86}"/>
    <cellStyle name="Comma 17 3 4 2 3 2" xfId="5838" xr:uid="{178FB1E5-C1A2-4B4F-BB92-7563D40ED91D}"/>
    <cellStyle name="Comma 17 3 4 2 4" xfId="5839" xr:uid="{1CD291A4-1B7A-4E5F-BC3A-010E05A94FE4}"/>
    <cellStyle name="Comma 17 3 4 2 5" xfId="5840" xr:uid="{B32FB702-0963-4053-8B3E-2219D47279A8}"/>
    <cellStyle name="Comma 17 3 4 3" xfId="5841" xr:uid="{836A83A0-B274-4767-B006-258C306380A1}"/>
    <cellStyle name="Comma 17 3 4 3 2" xfId="5842" xr:uid="{4458460F-1F2E-421A-AC4E-F1972975011B}"/>
    <cellStyle name="Comma 17 3 4 3 2 2" xfId="5843" xr:uid="{88553CED-8474-4939-A0CB-AE2C95E6D98D}"/>
    <cellStyle name="Comma 17 3 4 3 3" xfId="5844" xr:uid="{52576ECD-4BB2-439C-A135-89C981E74CC9}"/>
    <cellStyle name="Comma 17 3 4 4" xfId="5845" xr:uid="{9FC33892-5839-403C-96B2-26FA073C0955}"/>
    <cellStyle name="Comma 17 3 4 4 2" xfId="5846" xr:uid="{D5487B0F-4294-4DA4-B363-75B49675E1F4}"/>
    <cellStyle name="Comma 17 3 4 5" xfId="5847" xr:uid="{0C5DD8CE-C7B7-4E77-B9FE-0B6724872C2C}"/>
    <cellStyle name="Comma 17 3 4 6" xfId="5848" xr:uid="{1CDE16D6-4B18-4971-834C-F1E0A4A9985A}"/>
    <cellStyle name="Comma 17 3 5" xfId="5849" xr:uid="{B09978B1-4021-412C-8C6B-A4DD7BFE3D29}"/>
    <cellStyle name="Comma 17 3 5 2" xfId="5850" xr:uid="{71D1157F-3624-4509-AE10-3CB21F389CF6}"/>
    <cellStyle name="Comma 17 3 5 2 2" xfId="5851" xr:uid="{BB127F73-F7F3-4D9F-A49A-2CBF13101CDE}"/>
    <cellStyle name="Comma 17 3 5 2 2 2" xfId="5852" xr:uid="{C9A85FB8-9720-488C-A090-39AD46066A9B}"/>
    <cellStyle name="Comma 17 3 5 2 3" xfId="5853" xr:uid="{AF482C72-1E05-40C5-AC7E-6F87488EE619}"/>
    <cellStyle name="Comma 17 3 5 3" xfId="5854" xr:uid="{C8EE50A4-9545-4EF3-9165-48FFC58150C1}"/>
    <cellStyle name="Comma 17 3 5 3 2" xfId="5855" xr:uid="{F534590A-3364-4080-B65D-231FEECE82C0}"/>
    <cellStyle name="Comma 17 3 5 4" xfId="5856" xr:uid="{96CFF0CE-F603-4954-98EE-5B4A8158364A}"/>
    <cellStyle name="Comma 17 3 5 5" xfId="5857" xr:uid="{6E898C25-2EEC-4846-8FC1-5D496FDC51E1}"/>
    <cellStyle name="Comma 17 3 6" xfId="5858" xr:uid="{9A72D434-E104-4065-967D-34F75457B807}"/>
    <cellStyle name="Comma 17 3 6 2" xfId="5859" xr:uid="{113C23D1-6C01-44E9-9891-739F01189244}"/>
    <cellStyle name="Comma 17 3 6 2 2" xfId="5860" xr:uid="{9224DCF5-7881-4E87-9EB6-51A736A51251}"/>
    <cellStyle name="Comma 17 3 6 2 2 2" xfId="5861" xr:uid="{4BC79378-F593-4FF2-A004-E2F8C7AF1E3E}"/>
    <cellStyle name="Comma 17 3 6 2 3" xfId="5862" xr:uid="{B3C06F17-9EA7-4631-ACF6-B0839FB89CE0}"/>
    <cellStyle name="Comma 17 3 6 3" xfId="5863" xr:uid="{2E5334E2-7209-41DA-B791-E5CFD2E40C71}"/>
    <cellStyle name="Comma 17 3 6 3 2" xfId="5864" xr:uid="{E38697BA-A0D4-45B8-983A-8802781153AC}"/>
    <cellStyle name="Comma 17 3 6 4" xfId="5865" xr:uid="{F95CE8E2-8C2B-4B9C-A7C3-B1D5A1D20ACC}"/>
    <cellStyle name="Comma 17 3 6 5" xfId="5866" xr:uid="{BBFFCCF1-A232-41FB-92AA-83CDB777CDCA}"/>
    <cellStyle name="Comma 17 3 7" xfId="5867" xr:uid="{DA3D8572-4610-44FC-ADBC-64686C55A235}"/>
    <cellStyle name="Comma 17 3 7 2" xfId="5868" xr:uid="{594FB250-4B5C-4C56-9B90-B93407142EB9}"/>
    <cellStyle name="Comma 17 3 7 2 2" xfId="5869" xr:uid="{E439E77D-9192-4098-A32F-9133C5764634}"/>
    <cellStyle name="Comma 17 3 7 3" xfId="5870" xr:uid="{7127F008-04C8-4F9C-8A67-DFEE943BDD12}"/>
    <cellStyle name="Comma 17 3 7 4" xfId="5871" xr:uid="{717BFFA6-E374-48E8-A468-60C0FE2BD96D}"/>
    <cellStyle name="Comma 17 3 8" xfId="5872" xr:uid="{249188A0-950D-48D2-A433-9D94A38A1F3E}"/>
    <cellStyle name="Comma 17 3 8 2" xfId="5873" xr:uid="{F2403059-D72E-4D2B-B43C-230C62FC67EF}"/>
    <cellStyle name="Comma 17 3 9" xfId="5874" xr:uid="{81889E43-80B3-4FFC-9904-64BE8FF1AC22}"/>
    <cellStyle name="Comma 17 3 9 2" xfId="5875" xr:uid="{A1853CC4-6731-4840-8F56-4D30A58D9F53}"/>
    <cellStyle name="Comma 17 4" xfId="5876" xr:uid="{10725720-C00B-45CF-871F-267008A6A220}"/>
    <cellStyle name="Comma 17 4 2" xfId="5877" xr:uid="{EE072924-E353-4AE8-8DC4-98AF88A83B2F}"/>
    <cellStyle name="Comma 17 4 2 2" xfId="5878" xr:uid="{99EFB2B9-A3AE-4724-ADDB-CCB2B13E9011}"/>
    <cellStyle name="Comma 17 4 2 2 2" xfId="5879" xr:uid="{A82CA5C0-49CB-4B93-A912-6D1FC254B86C}"/>
    <cellStyle name="Comma 17 4 2 2 2 2" xfId="5880" xr:uid="{06E71935-EECA-436F-8F75-6628D10AD315}"/>
    <cellStyle name="Comma 17 4 2 2 2 2 2" xfId="5881" xr:uid="{FA01D977-C407-4395-A763-17A3D1B3CF17}"/>
    <cellStyle name="Comma 17 4 2 2 2 3" xfId="5882" xr:uid="{5EA1C6C3-82DB-408A-A9D8-42C35D31D829}"/>
    <cellStyle name="Comma 17 4 2 2 3" xfId="5883" xr:uid="{5302FA95-9975-4E8C-B6A8-840F3195B1F2}"/>
    <cellStyle name="Comma 17 4 2 2 3 2" xfId="5884" xr:uid="{7B73CE4F-BDDD-43AE-ADA3-B5F3DBFC494B}"/>
    <cellStyle name="Comma 17 4 2 2 4" xfId="5885" xr:uid="{6CD1A130-EAE5-40DF-B4BD-8E7E3A8A0B92}"/>
    <cellStyle name="Comma 17 4 2 2 5" xfId="5886" xr:uid="{8E74E167-24EB-4068-890E-4BFDE3BBDCC6}"/>
    <cellStyle name="Comma 17 4 2 3" xfId="5887" xr:uid="{3DF29216-88DD-4D2A-9C9A-5685E5E2242D}"/>
    <cellStyle name="Comma 17 4 2 3 2" xfId="5888" xr:uid="{2A8A2442-F581-4EE2-AF9B-E6C7A22DBF8B}"/>
    <cellStyle name="Comma 17 4 2 3 2 2" xfId="5889" xr:uid="{55C26B6D-3713-4566-8F32-922B96DFC47A}"/>
    <cellStyle name="Comma 17 4 2 3 3" xfId="5890" xr:uid="{02AFBDD4-2959-46D2-B1BC-8DC99803978D}"/>
    <cellStyle name="Comma 17 4 2 4" xfId="5891" xr:uid="{C6912BD9-9772-4C37-9B92-293283EAA275}"/>
    <cellStyle name="Comma 17 4 2 4 2" xfId="5892" xr:uid="{C86CD8D1-997C-439E-A053-24AED8E652C4}"/>
    <cellStyle name="Comma 17 4 2 5" xfId="5893" xr:uid="{E10935D5-17DD-44AC-9529-E4ADA1798468}"/>
    <cellStyle name="Comma 17 4 2 6" xfId="5894" xr:uid="{252BBFE6-68D8-4988-B30A-1BF2A9ED21D9}"/>
    <cellStyle name="Comma 17 4 3" xfId="5895" xr:uid="{EF2B31F0-486C-4773-A1C5-71EB29306D55}"/>
    <cellStyle name="Comma 17 4 3 2" xfId="5896" xr:uid="{176796F0-111D-4735-A5D9-C1973792EB1B}"/>
    <cellStyle name="Comma 17 4 3 2 2" xfId="5897" xr:uid="{4DAE6A6A-3865-4E4E-8CD8-54888F9FE12A}"/>
    <cellStyle name="Comma 17 4 3 2 2 2" xfId="5898" xr:uid="{5468939C-7F50-48BF-A273-C050C166FCD8}"/>
    <cellStyle name="Comma 17 4 3 2 3" xfId="5899" xr:uid="{0585A070-67CA-40BE-ACD7-216CCF302D09}"/>
    <cellStyle name="Comma 17 4 3 3" xfId="5900" xr:uid="{B7AE5902-5E6F-47E5-8199-D5BD15B8BCDE}"/>
    <cellStyle name="Comma 17 4 3 3 2" xfId="5901" xr:uid="{7249B239-814A-4F7F-8C94-95A07B03A97F}"/>
    <cellStyle name="Comma 17 4 3 4" xfId="5902" xr:uid="{4B9BD4F6-FD8E-47A4-B47D-66E25D44A12B}"/>
    <cellStyle name="Comma 17 4 3 5" xfId="5903" xr:uid="{0079EC6F-776A-4EEF-82C9-783CC4B9106B}"/>
    <cellStyle name="Comma 17 4 4" xfId="5904" xr:uid="{43CE4FBC-E07A-4153-8F46-06507A3AF68D}"/>
    <cellStyle name="Comma 17 4 4 2" xfId="5905" xr:uid="{D33814B8-3F9B-49DA-B816-C4CF7B3300A9}"/>
    <cellStyle name="Comma 17 4 4 2 2" xfId="5906" xr:uid="{BD9A0191-E495-482B-9777-C56D940B17B0}"/>
    <cellStyle name="Comma 17 4 4 2 2 2" xfId="5907" xr:uid="{9548953F-4C53-4BE1-AD08-5843CD18FF53}"/>
    <cellStyle name="Comma 17 4 4 2 3" xfId="5908" xr:uid="{9AA03F21-FE92-4473-BDA4-A6C9160D0453}"/>
    <cellStyle name="Comma 17 4 4 3" xfId="5909" xr:uid="{D8266890-F8D7-4DCD-B775-5D732F5AD034}"/>
    <cellStyle name="Comma 17 4 4 3 2" xfId="5910" xr:uid="{69634FC9-5B0E-41C4-BF98-C363679E3D85}"/>
    <cellStyle name="Comma 17 4 4 4" xfId="5911" xr:uid="{F7E0FA94-BB9D-43FA-B04B-4D6A1A2D7216}"/>
    <cellStyle name="Comma 17 4 4 5" xfId="5912" xr:uid="{B287357D-9F43-436C-B5BD-BB96EB072EB0}"/>
    <cellStyle name="Comma 17 4 5" xfId="5913" xr:uid="{4895AFDE-6DE1-46D4-8D8B-BE0EFF6D79B7}"/>
    <cellStyle name="Comma 17 4 5 2" xfId="5914" xr:uid="{C3B887B3-7A87-4C2C-919B-EFA0725FF693}"/>
    <cellStyle name="Comma 17 4 5 2 2" xfId="5915" xr:uid="{FAF11D3A-6B45-434B-9B2B-3E3C1BDA414C}"/>
    <cellStyle name="Comma 17 4 5 3" xfId="5916" xr:uid="{13547FE6-5BDD-48DC-A41F-31ECA099735F}"/>
    <cellStyle name="Comma 17 4 5 4" xfId="5917" xr:uid="{90430F00-BB1E-463E-A07E-2208C5426C64}"/>
    <cellStyle name="Comma 17 4 6" xfId="5918" xr:uid="{694BA989-9669-4978-9243-2FE43BA4B9A5}"/>
    <cellStyle name="Comma 17 4 6 2" xfId="5919" xr:uid="{E8EE7B80-ECC3-4DB5-A0C3-0D80FE814604}"/>
    <cellStyle name="Comma 17 4 7" xfId="5920" xr:uid="{949B3A6B-DCF4-4742-897A-457416414A94}"/>
    <cellStyle name="Comma 17 4 7 2" xfId="5921" xr:uid="{E061EB22-7785-4E0F-8498-8368F7F53023}"/>
    <cellStyle name="Comma 17 4 8" xfId="5922" xr:uid="{9011B27E-7A5A-4C1F-BFE4-66AB4426F293}"/>
    <cellStyle name="Comma 17 5" xfId="5923" xr:uid="{47B77EEF-2B9A-449A-9B43-E016B482C021}"/>
    <cellStyle name="Comma 17 5 2" xfId="5924" xr:uid="{E0AE836C-ADF7-4B33-9D9F-9BE11CCDC28D}"/>
    <cellStyle name="Comma 17 5 2 2" xfId="5925" xr:uid="{8A2DE0F1-4BCB-4ED3-8D1E-3A8EA2B3CAD9}"/>
    <cellStyle name="Comma 17 5 2 2 2" xfId="5926" xr:uid="{63B6E8D9-43FF-4EC4-B60E-F13B1B15138F}"/>
    <cellStyle name="Comma 17 5 2 2 2 2" xfId="5927" xr:uid="{711AF354-48AB-4B57-9A42-2F4CF277DA97}"/>
    <cellStyle name="Comma 17 5 2 2 2 2 2" xfId="5928" xr:uid="{12AEC1D5-31A0-4DDA-AE96-6E91F70C9CE9}"/>
    <cellStyle name="Comma 17 5 2 2 2 3" xfId="5929" xr:uid="{ACAE01D1-CD0B-438F-858C-483F2F0D33B5}"/>
    <cellStyle name="Comma 17 5 2 2 3" xfId="5930" xr:uid="{623B687A-D5B3-49FF-9971-FE39B8E3A340}"/>
    <cellStyle name="Comma 17 5 2 2 3 2" xfId="5931" xr:uid="{076D24C3-27D9-4842-9F0F-C3CDEB6FB1B4}"/>
    <cellStyle name="Comma 17 5 2 2 4" xfId="5932" xr:uid="{8793D2E1-7586-4BCC-8351-F415263C9580}"/>
    <cellStyle name="Comma 17 5 2 2 5" xfId="5933" xr:uid="{AF4E063B-B01A-4870-95FF-BBBCFBA68241}"/>
    <cellStyle name="Comma 17 5 2 3" xfId="5934" xr:uid="{3800B86F-1AC8-4F22-8AD5-2FDA4AAB5331}"/>
    <cellStyle name="Comma 17 5 2 3 2" xfId="5935" xr:uid="{51D622B6-85E3-414D-8F01-6C704AF3B462}"/>
    <cellStyle name="Comma 17 5 2 3 2 2" xfId="5936" xr:uid="{A79F10CC-2A82-49DC-8889-CE1C9BFE31B8}"/>
    <cellStyle name="Comma 17 5 2 3 3" xfId="5937" xr:uid="{CD9ADFFA-EDD3-46AF-B582-F266C0C9F7EF}"/>
    <cellStyle name="Comma 17 5 2 4" xfId="5938" xr:uid="{28F3216F-1BDF-4AC2-9B92-FBB91F9242FC}"/>
    <cellStyle name="Comma 17 5 2 4 2" xfId="5939" xr:uid="{EC6C5AD8-25A3-4259-866A-23919F3302BE}"/>
    <cellStyle name="Comma 17 5 2 5" xfId="5940" xr:uid="{A739B650-239D-410B-8875-8C0B18908044}"/>
    <cellStyle name="Comma 17 5 2 6" xfId="5941" xr:uid="{D565B7E7-4D68-4928-B4A7-C29F9A003D83}"/>
    <cellStyle name="Comma 17 5 3" xfId="5942" xr:uid="{90404539-BC31-445B-9FE3-6EA870F22688}"/>
    <cellStyle name="Comma 17 5 3 2" xfId="5943" xr:uid="{A9D6B150-3638-429E-B997-6FAE6885D50B}"/>
    <cellStyle name="Comma 17 5 3 2 2" xfId="5944" xr:uid="{A0579E4E-F750-4CE5-9297-44B10360ED5C}"/>
    <cellStyle name="Comma 17 5 3 2 2 2" xfId="5945" xr:uid="{3DD62401-3E57-4BAA-B14F-1FA5D020A292}"/>
    <cellStyle name="Comma 17 5 3 2 3" xfId="5946" xr:uid="{D8EBEE4D-1E14-4458-95A5-1DD289E225C5}"/>
    <cellStyle name="Comma 17 5 3 3" xfId="5947" xr:uid="{588747EE-1A60-41AE-92DD-0EA3B6956842}"/>
    <cellStyle name="Comma 17 5 3 3 2" xfId="5948" xr:uid="{23254FBB-6E3B-440D-B842-927A0454501B}"/>
    <cellStyle name="Comma 17 5 3 4" xfId="5949" xr:uid="{FF691959-5905-4308-BB0D-6695B293092C}"/>
    <cellStyle name="Comma 17 5 3 5" xfId="5950" xr:uid="{14C24E31-C381-4721-8D4B-1A826447074B}"/>
    <cellStyle name="Comma 17 5 4" xfId="5951" xr:uid="{35B82943-3A27-4A6B-BD60-68400B06F5C5}"/>
    <cellStyle name="Comma 17 5 4 2" xfId="5952" xr:uid="{8A8CE1E8-EDB8-4879-A50C-B00512AA1EFD}"/>
    <cellStyle name="Comma 17 5 4 2 2" xfId="5953" xr:uid="{2D359C67-4EF8-4E4F-BDE5-7305E0DF2481}"/>
    <cellStyle name="Comma 17 5 4 3" xfId="5954" xr:uid="{59999AB9-55A5-4DC9-AB19-F3B40B815242}"/>
    <cellStyle name="Comma 17 5 4 4" xfId="5955" xr:uid="{37ADE901-A304-49BB-A67E-05C6050FA259}"/>
    <cellStyle name="Comma 17 5 5" xfId="5956" xr:uid="{540A38C4-BE44-47BA-A669-C3315D0EDFC5}"/>
    <cellStyle name="Comma 17 5 5 2" xfId="5957" xr:uid="{F0B9A174-B9F1-4B49-AC46-BDD3D9A2D175}"/>
    <cellStyle name="Comma 17 5 6" xfId="5958" xr:uid="{86D3F6DB-F02F-4303-9F14-4E6AC5CC1E1C}"/>
    <cellStyle name="Comma 17 5 6 2" xfId="5959" xr:uid="{980BFA30-5409-49DD-A39F-C05D6270B177}"/>
    <cellStyle name="Comma 17 5 7" xfId="5960" xr:uid="{E5432B31-8E5C-4209-848B-63227FB68611}"/>
    <cellStyle name="Comma 17 6" xfId="5961" xr:uid="{0E73DA3F-8370-41FD-BE22-DBDC12324784}"/>
    <cellStyle name="Comma 17 6 2" xfId="5962" xr:uid="{412716D0-4F0A-4B1C-BEB7-1D256141CF18}"/>
    <cellStyle name="Comma 17 6 2 2" xfId="5963" xr:uid="{ABC17F52-11F2-4D93-A172-06B4CC836F22}"/>
    <cellStyle name="Comma 17 6 2 2 2" xfId="5964" xr:uid="{20640F8F-85F1-4076-A10B-5C1380279EB2}"/>
    <cellStyle name="Comma 17 6 2 2 2 2" xfId="5965" xr:uid="{BF05B1A4-EB57-4061-B21B-402F6F90A933}"/>
    <cellStyle name="Comma 17 6 2 2 2 2 2" xfId="5966" xr:uid="{788C1C07-6A6A-458F-80F9-E519D32BED90}"/>
    <cellStyle name="Comma 17 6 2 2 2 3" xfId="5967" xr:uid="{567A9EAF-98CF-40FB-8492-C02EF0FD72FA}"/>
    <cellStyle name="Comma 17 6 2 2 3" xfId="5968" xr:uid="{131AB365-46BA-4030-B178-9399F8C57062}"/>
    <cellStyle name="Comma 17 6 2 2 3 2" xfId="5969" xr:uid="{636A588C-EFB0-47C9-A51F-EB3CEDF3844D}"/>
    <cellStyle name="Comma 17 6 2 2 4" xfId="5970" xr:uid="{AB47BE30-72AA-4971-B0F2-1608E753980B}"/>
    <cellStyle name="Comma 17 6 2 2 5" xfId="5971" xr:uid="{AD2FB163-AA2B-4020-8CE9-74909416FF55}"/>
    <cellStyle name="Comma 17 6 2 3" xfId="5972" xr:uid="{8B95A6E1-8287-4C17-93B3-49A141EE26E3}"/>
    <cellStyle name="Comma 17 6 2 3 2" xfId="5973" xr:uid="{84A873D6-AFD2-4BC2-9936-99DCC14AA751}"/>
    <cellStyle name="Comma 17 6 2 3 2 2" xfId="5974" xr:uid="{A3756C31-3929-4C7A-8DDE-D02A334B645C}"/>
    <cellStyle name="Comma 17 6 2 3 3" xfId="5975" xr:uid="{2F78E0DD-23F3-4467-A135-A4E9F5113584}"/>
    <cellStyle name="Comma 17 6 2 4" xfId="5976" xr:uid="{D2DE6DD2-C04F-4A8C-97B6-0E7AD9466D66}"/>
    <cellStyle name="Comma 17 6 2 4 2" xfId="5977" xr:uid="{B54B77A4-CD7C-4A06-ACB7-A094B12B94C4}"/>
    <cellStyle name="Comma 17 6 2 5" xfId="5978" xr:uid="{9F04ED19-4FCE-4A13-BF4D-983F9BB7FCF5}"/>
    <cellStyle name="Comma 17 6 2 6" xfId="5979" xr:uid="{65D4396C-EA5F-437F-AC46-04DD550B9665}"/>
    <cellStyle name="Comma 17 6 3" xfId="5980" xr:uid="{DDEBA47E-3173-4F22-A22E-7B49AABE2240}"/>
    <cellStyle name="Comma 17 6 3 2" xfId="5981" xr:uid="{FB7CDE93-F94C-49EF-8D68-F13B7D766E1B}"/>
    <cellStyle name="Comma 17 6 3 2 2" xfId="5982" xr:uid="{8E211517-4862-4F8D-B432-9C58F0723131}"/>
    <cellStyle name="Comma 17 6 3 2 2 2" xfId="5983" xr:uid="{E13112E6-B4D2-40E4-8A00-89917A650D2F}"/>
    <cellStyle name="Comma 17 6 3 2 3" xfId="5984" xr:uid="{A5C07E7B-B5FF-4874-9240-A129AD259829}"/>
    <cellStyle name="Comma 17 6 3 3" xfId="5985" xr:uid="{F3BF3975-CEC0-4B8A-9EB1-53D5A78D18E2}"/>
    <cellStyle name="Comma 17 6 3 3 2" xfId="5986" xr:uid="{FD703A14-988F-420E-A1EA-BECED2C8F043}"/>
    <cellStyle name="Comma 17 6 3 4" xfId="5987" xr:uid="{5729D300-B4DE-4A6E-BA70-E010BB0C5A9E}"/>
    <cellStyle name="Comma 17 6 3 5" xfId="5988" xr:uid="{70FE4550-E55C-45DA-B522-776B7629BDD5}"/>
    <cellStyle name="Comma 17 6 4" xfId="5989" xr:uid="{57BCAC8C-E56C-491D-B499-1784424AA54D}"/>
    <cellStyle name="Comma 17 6 4 2" xfId="5990" xr:uid="{F0342298-9B48-4A02-BC62-24B9CFAF1D32}"/>
    <cellStyle name="Comma 17 6 4 2 2" xfId="5991" xr:uid="{8B45FB74-F6FB-4291-9482-FD2E1CC4A3AB}"/>
    <cellStyle name="Comma 17 6 4 3" xfId="5992" xr:uid="{CF60B01D-BCF4-4997-B8CD-C7213B5E7875}"/>
    <cellStyle name="Comma 17 6 4 4" xfId="5993" xr:uid="{D828A9F3-419C-4B78-881B-6F6D7DCB2738}"/>
    <cellStyle name="Comma 17 6 5" xfId="5994" xr:uid="{C957818C-35A7-4DEE-A8F5-138C46B0DB4B}"/>
    <cellStyle name="Comma 17 6 5 2" xfId="5995" xr:uid="{9232211A-3002-4009-A481-F21D340615D8}"/>
    <cellStyle name="Comma 17 6 6" xfId="5996" xr:uid="{56638B05-D358-44D4-BBA8-8EAAEB7E27FC}"/>
    <cellStyle name="Comma 17 6 6 2" xfId="5997" xr:uid="{0D47B8D2-6DC2-4E92-85BD-9C370043500A}"/>
    <cellStyle name="Comma 17 6 7" xfId="5998" xr:uid="{1AC2D3F2-B336-4170-A05D-65816098041C}"/>
    <cellStyle name="Comma 17 7" xfId="5999" xr:uid="{2D682E75-8EDA-4B0E-A86C-B2BB0F5BD829}"/>
    <cellStyle name="Comma 17 7 2" xfId="6000" xr:uid="{3C6C23E3-20F1-4915-B739-E99E852CBD83}"/>
    <cellStyle name="Comma 17 7 2 2" xfId="6001" xr:uid="{1ABBA95E-866C-4498-AEE3-9DA36FCF0A52}"/>
    <cellStyle name="Comma 17 7 2 2 2" xfId="6002" xr:uid="{E94E8E19-30E2-4EE5-BCC5-EA94E3F8381D}"/>
    <cellStyle name="Comma 17 7 2 2 2 2" xfId="6003" xr:uid="{8A705A8A-5ADC-4194-BBA5-8A8FDACCAB4A}"/>
    <cellStyle name="Comma 17 7 2 2 3" xfId="6004" xr:uid="{C9BC00F5-BCDE-4055-BE28-5EF720292F38}"/>
    <cellStyle name="Comma 17 7 2 3" xfId="6005" xr:uid="{C0119CC6-3D4E-4D0D-81CE-B6C7DCC9E635}"/>
    <cellStyle name="Comma 17 7 2 3 2" xfId="6006" xr:uid="{D84B1EE0-D2B1-4663-BAED-022BA66FADDA}"/>
    <cellStyle name="Comma 17 7 2 4" xfId="6007" xr:uid="{65A46801-C8D3-4D63-A50F-F7C87A6AB04F}"/>
    <cellStyle name="Comma 17 7 2 5" xfId="6008" xr:uid="{1BA2952F-E73E-40F1-8A22-7C5B03B44C60}"/>
    <cellStyle name="Comma 17 7 3" xfId="6009" xr:uid="{76EC8282-F939-4A8E-986D-6012DAE0BE69}"/>
    <cellStyle name="Comma 17 7 3 2" xfId="6010" xr:uid="{065C25DD-1583-4A0A-A938-F3642E5B0D80}"/>
    <cellStyle name="Comma 17 7 3 2 2" xfId="6011" xr:uid="{83289588-9DF8-419A-963D-BAB2038E190E}"/>
    <cellStyle name="Comma 17 7 3 3" xfId="6012" xr:uid="{99F26DDC-4548-490C-AE8F-F9CAEB0B8CBF}"/>
    <cellStyle name="Comma 17 7 4" xfId="6013" xr:uid="{FCB7D8E6-FA92-4627-9584-0E5EBCDA7DCA}"/>
    <cellStyle name="Comma 17 7 4 2" xfId="6014" xr:uid="{2A839159-C390-43C4-9381-330BFB6AF867}"/>
    <cellStyle name="Comma 17 7 5" xfId="6015" xr:uid="{A9EBEBCA-9053-4778-8D75-9960625DB3AB}"/>
    <cellStyle name="Comma 17 7 6" xfId="6016" xr:uid="{1D6F3C98-2C41-416E-A618-8E475298787C}"/>
    <cellStyle name="Comma 17 8" xfId="6017" xr:uid="{C0B16B29-D36B-4DBC-93CE-8424970A7C6C}"/>
    <cellStyle name="Comma 17 8 2" xfId="6018" xr:uid="{E933C910-7F67-4194-9A79-264D61EC44B7}"/>
    <cellStyle name="Comma 17 8 2 2" xfId="6019" xr:uid="{38D8400B-1BB2-49E4-9C62-44479743B403}"/>
    <cellStyle name="Comma 17 8 2 2 2" xfId="6020" xr:uid="{0CA9567B-FF73-4149-8202-40572F402C23}"/>
    <cellStyle name="Comma 17 8 2 3" xfId="6021" xr:uid="{0ADAB557-5AA7-4005-9E9D-AC5051E38AD6}"/>
    <cellStyle name="Comma 17 8 3" xfId="6022" xr:uid="{A68DAAA9-DB1B-4282-8B5D-BD46A4550478}"/>
    <cellStyle name="Comma 17 8 3 2" xfId="6023" xr:uid="{4786071D-51E0-4717-B309-7F8F32527FB3}"/>
    <cellStyle name="Comma 17 8 4" xfId="6024" xr:uid="{1B2CB185-A1CF-443A-97F9-69777845508A}"/>
    <cellStyle name="Comma 17 8 5" xfId="6025" xr:uid="{1129AC9E-F76C-4773-B5E7-57467E668237}"/>
    <cellStyle name="Comma 17 9" xfId="6026" xr:uid="{821BB4BE-5286-4962-9B67-674B35FF5004}"/>
    <cellStyle name="Comma 17 9 2" xfId="6027" xr:uid="{6A9D15DD-8D54-4A9D-9BC2-82A1F3A721B3}"/>
    <cellStyle name="Comma 17 9 2 2" xfId="6028" xr:uid="{86B732B2-3542-4837-A08A-A288AE9795A0}"/>
    <cellStyle name="Comma 17 9 2 2 2" xfId="6029" xr:uid="{3215A956-E215-4150-88D5-7D953FE3D8BB}"/>
    <cellStyle name="Comma 17 9 2 3" xfId="6030" xr:uid="{7BB80E40-3990-435C-845E-3E60BBFECA0C}"/>
    <cellStyle name="Comma 17 9 3" xfId="6031" xr:uid="{7AFEAB31-9F3D-4ABF-B45F-AA4725ABE572}"/>
    <cellStyle name="Comma 17 9 3 2" xfId="6032" xr:uid="{80B6B296-0323-41B6-AC6D-0F970D56042E}"/>
    <cellStyle name="Comma 17 9 4" xfId="6033" xr:uid="{482AB307-4AEE-4AAF-9A12-5450F059E41F}"/>
    <cellStyle name="Comma 17 9 5" xfId="6034" xr:uid="{421E054F-80DD-4E4D-AD95-D0690FE1515D}"/>
    <cellStyle name="Comma 170" xfId="6035" xr:uid="{AAB738DC-FCB4-4E9A-9568-032EA834F74C}"/>
    <cellStyle name="Comma 171" xfId="6036" xr:uid="{F103502F-038F-48AC-A408-EEF0C9F3D884}"/>
    <cellStyle name="Comma 172" xfId="6037" xr:uid="{8AB0008E-3693-4CF6-98EA-0EE7DDCB25D1}"/>
    <cellStyle name="Comma 173" xfId="6038" xr:uid="{EB37783B-DCEE-480B-B06E-3F5D8E57AB33}"/>
    <cellStyle name="Comma 174" xfId="6039" xr:uid="{35415D06-B4F0-493A-92DD-3583B264CB54}"/>
    <cellStyle name="Comma 175" xfId="6040" xr:uid="{0E09D0C6-4596-4D87-AB4A-51E1F009AC0C}"/>
    <cellStyle name="Comma 176" xfId="6041" xr:uid="{B40E1A9F-6ABC-4D96-851E-7EDE43A34FE8}"/>
    <cellStyle name="Comma 177" xfId="6042" xr:uid="{E9738C34-E2A2-4847-A306-1CC26E35137F}"/>
    <cellStyle name="Comma 178" xfId="6043" xr:uid="{F51A17A2-F2B8-4690-8BAC-C83148C1A578}"/>
    <cellStyle name="Comma 179" xfId="6044" xr:uid="{3D8FA88E-7037-4418-A795-E72727D8C575}"/>
    <cellStyle name="Comma 18" xfId="559" xr:uid="{54268728-61D9-47AA-B447-E38C8278E1DA}"/>
    <cellStyle name="Comma 18 10" xfId="6045" xr:uid="{3EE8F0B4-A7F7-4081-8B43-2398EF2919BE}"/>
    <cellStyle name="Comma 18 10 2" xfId="6046" xr:uid="{32FA46F0-A335-4E7A-B3E8-D47F09426F62}"/>
    <cellStyle name="Comma 18 10 2 2" xfId="6047" xr:uid="{7E03F243-1032-4121-8442-BDDF3A002B91}"/>
    <cellStyle name="Comma 18 10 3" xfId="6048" xr:uid="{9F0D5624-9470-49AD-B3AB-FDB9D751B8FA}"/>
    <cellStyle name="Comma 18 10 4" xfId="6049" xr:uid="{B842705E-DD97-44F4-B416-9FAFC9B7E125}"/>
    <cellStyle name="Comma 18 11" xfId="6050" xr:uid="{94522AF7-C7DB-4842-A27C-04691599D02F}"/>
    <cellStyle name="Comma 18 11 2" xfId="6051" xr:uid="{A2244F44-C7AB-4C1F-8468-628B9C273498}"/>
    <cellStyle name="Comma 18 12" xfId="6052" xr:uid="{DE0DBB03-60DA-4654-83BC-0BF66EE7224B}"/>
    <cellStyle name="Comma 18 13" xfId="6053" xr:uid="{3C1D2F0B-7AFC-4E03-B206-E8703B4D5570}"/>
    <cellStyle name="Comma 18 13 2" xfId="6054" xr:uid="{F82AD36A-FEF0-4A41-98CF-E347B5CDEB8A}"/>
    <cellStyle name="Comma 18 14" xfId="6055" xr:uid="{31EF4AAC-2C20-4AFB-B7F2-6B575C2131E6}"/>
    <cellStyle name="Comma 18 2" xfId="6056" xr:uid="{F3624888-8D13-4671-87F3-1FDBA5BC8246}"/>
    <cellStyle name="Comma 18 2 10" xfId="6057" xr:uid="{3BF669E7-CF8B-4FEF-B6AC-AF9F13B5FFFD}"/>
    <cellStyle name="Comma 18 2 10 2" xfId="6058" xr:uid="{19C62091-B05E-401E-8078-D6469A123EA2}"/>
    <cellStyle name="Comma 18 2 11" xfId="6059" xr:uid="{8AC57F73-C6E0-4D6E-B2FC-0AA0340494C7}"/>
    <cellStyle name="Comma 18 2 2" xfId="6060" xr:uid="{04B796F7-058A-4CB5-ADAE-7136C435654B}"/>
    <cellStyle name="Comma 18 2 2 10" xfId="6061" xr:uid="{9C82F3AB-3435-4E5E-9D11-186250D131DA}"/>
    <cellStyle name="Comma 18 2 2 2" xfId="6062" xr:uid="{66DDBC2F-7472-4EA0-B37A-5D2E9D536D36}"/>
    <cellStyle name="Comma 18 2 2 2 2" xfId="6063" xr:uid="{8E6030F4-FCE1-451A-92B5-79801B1F145A}"/>
    <cellStyle name="Comma 18 2 2 2 2 2" xfId="6064" xr:uid="{0FAE742A-A4EA-42D9-B13D-9D6F59783BEC}"/>
    <cellStyle name="Comma 18 2 2 2 2 2 2" xfId="6065" xr:uid="{6337ADD6-0C3C-492E-A1B5-91ABC0384E55}"/>
    <cellStyle name="Comma 18 2 2 2 2 2 2 2" xfId="6066" xr:uid="{D963BB1D-496A-437D-A580-44F05A7187A9}"/>
    <cellStyle name="Comma 18 2 2 2 2 2 2 2 2" xfId="6067" xr:uid="{73437F46-B042-4D0B-A7E5-CBD4B67DF7A1}"/>
    <cellStyle name="Comma 18 2 2 2 2 2 2 3" xfId="6068" xr:uid="{A958D3D3-342D-4074-8A93-184C494673FF}"/>
    <cellStyle name="Comma 18 2 2 2 2 2 3" xfId="6069" xr:uid="{AD09E642-D296-44CA-A35F-51C173765A80}"/>
    <cellStyle name="Comma 18 2 2 2 2 2 3 2" xfId="6070" xr:uid="{6031513D-0597-4A01-BB17-F660672C038E}"/>
    <cellStyle name="Comma 18 2 2 2 2 2 4" xfId="6071" xr:uid="{0C50B07B-6835-4E70-B218-3326D1A25DCA}"/>
    <cellStyle name="Comma 18 2 2 2 2 2 5" xfId="6072" xr:uid="{B6A7ED9F-A34F-4FEE-A9D7-21DF5AD92270}"/>
    <cellStyle name="Comma 18 2 2 2 2 3" xfId="6073" xr:uid="{C3FF3CB2-6F99-46AE-B9CD-98AF61BEC8E2}"/>
    <cellStyle name="Comma 18 2 2 2 2 3 2" xfId="6074" xr:uid="{D269738B-8CA3-46D8-919F-AE5E21B85359}"/>
    <cellStyle name="Comma 18 2 2 2 2 3 2 2" xfId="6075" xr:uid="{26636B5A-C2F6-49E2-920A-3D3BA9B61222}"/>
    <cellStyle name="Comma 18 2 2 2 2 3 3" xfId="6076" xr:uid="{94FC7692-98FE-48F1-A8DB-1B14479E9E59}"/>
    <cellStyle name="Comma 18 2 2 2 2 4" xfId="6077" xr:uid="{6CCC1776-F80F-4701-8546-8D5F04A75D35}"/>
    <cellStyle name="Comma 18 2 2 2 2 4 2" xfId="6078" xr:uid="{AE35CE7C-8B3C-4509-BFED-673D78D4B3C7}"/>
    <cellStyle name="Comma 18 2 2 2 2 5" xfId="6079" xr:uid="{E178F7D9-8962-463C-8816-A31A7BC94421}"/>
    <cellStyle name="Comma 18 2 2 2 2 6" xfId="6080" xr:uid="{0994A0FC-25A9-419A-A504-8B743FC74701}"/>
    <cellStyle name="Comma 18 2 2 2 3" xfId="6081" xr:uid="{99B8F6FD-C6F6-44DC-B122-8A4C62518A15}"/>
    <cellStyle name="Comma 18 2 2 2 3 2" xfId="6082" xr:uid="{752E9A74-C2C6-4809-9295-AF5F1F69EE18}"/>
    <cellStyle name="Comma 18 2 2 2 3 2 2" xfId="6083" xr:uid="{AB92DF2F-A0B7-41AD-AA68-50F7F980DC5A}"/>
    <cellStyle name="Comma 18 2 2 2 3 2 2 2" xfId="6084" xr:uid="{F96A3E9C-8E6B-4A54-B443-921FD02904F0}"/>
    <cellStyle name="Comma 18 2 2 2 3 2 3" xfId="6085" xr:uid="{3B5A5619-744C-4A4B-A19D-8BC59AE719E1}"/>
    <cellStyle name="Comma 18 2 2 2 3 3" xfId="6086" xr:uid="{F4B3E822-7AA9-48BE-9125-CE6CEC3CE659}"/>
    <cellStyle name="Comma 18 2 2 2 3 3 2" xfId="6087" xr:uid="{99852639-A0BD-4491-826E-F0DB7AFC20D0}"/>
    <cellStyle name="Comma 18 2 2 2 3 4" xfId="6088" xr:uid="{B64D53F6-C9B8-41E6-B471-AA7C19B4136D}"/>
    <cellStyle name="Comma 18 2 2 2 3 5" xfId="6089" xr:uid="{C411EED5-5073-4F6A-AEC8-956195F46A56}"/>
    <cellStyle name="Comma 18 2 2 2 4" xfId="6090" xr:uid="{DD1617F1-B937-43D0-AB61-AFB55FC35108}"/>
    <cellStyle name="Comma 18 2 2 2 4 2" xfId="6091" xr:uid="{216A7D54-6F9E-467A-A712-C6B59D2BB101}"/>
    <cellStyle name="Comma 18 2 2 2 4 2 2" xfId="6092" xr:uid="{D8F4F436-0BD3-4DE0-B022-27F786FC660A}"/>
    <cellStyle name="Comma 18 2 2 2 4 3" xfId="6093" xr:uid="{5F6DC802-0CE6-43B2-9CE9-62FCF8DBC6D1}"/>
    <cellStyle name="Comma 18 2 2 2 4 4" xfId="6094" xr:uid="{230BDC4B-83BB-45EA-ABF0-DFE519696ED1}"/>
    <cellStyle name="Comma 18 2 2 2 5" xfId="6095" xr:uid="{6410D451-DAD9-4C75-A666-897455EBDA34}"/>
    <cellStyle name="Comma 18 2 2 2 5 2" xfId="6096" xr:uid="{78CE5BD2-8AE1-4619-887C-6A22FE0932B5}"/>
    <cellStyle name="Comma 18 2 2 2 6" xfId="6097" xr:uid="{A77EFD55-9528-4A17-9F4B-96EC1B37887A}"/>
    <cellStyle name="Comma 18 2 2 2 6 2" xfId="6098" xr:uid="{8A052C3A-BC6A-425A-A691-53F634074CEF}"/>
    <cellStyle name="Comma 18 2 2 2 7" xfId="6099" xr:uid="{31954B15-4CC6-4EF0-BC2E-709AF6D11748}"/>
    <cellStyle name="Comma 18 2 2 3" xfId="6100" xr:uid="{D3A1DF8D-BF00-4B05-9051-8417A5CB7DC3}"/>
    <cellStyle name="Comma 18 2 2 3 2" xfId="6101" xr:uid="{B2977D83-A40B-43A7-AE50-5C6114397C01}"/>
    <cellStyle name="Comma 18 2 2 3 2 2" xfId="6102" xr:uid="{EAB23995-1814-4A73-A4FA-4F7D43CF91BA}"/>
    <cellStyle name="Comma 18 2 2 3 2 2 2" xfId="6103" xr:uid="{95F004BA-6BF1-4EDB-9431-AC2A2EA72208}"/>
    <cellStyle name="Comma 18 2 2 3 2 2 2 2" xfId="6104" xr:uid="{4F40A9FB-45EA-4BE3-965E-24B221D28858}"/>
    <cellStyle name="Comma 18 2 2 3 2 2 2 2 2" xfId="6105" xr:uid="{02E8465A-6E3C-49A5-971A-87C93D3DFD9C}"/>
    <cellStyle name="Comma 18 2 2 3 2 2 2 3" xfId="6106" xr:uid="{2D84F02A-6688-4C1C-BC1D-3782F3961AAD}"/>
    <cellStyle name="Comma 18 2 2 3 2 2 3" xfId="6107" xr:uid="{4E1FDC0A-A6CA-4481-9C92-2196798F367E}"/>
    <cellStyle name="Comma 18 2 2 3 2 2 3 2" xfId="6108" xr:uid="{D2C9E098-73FE-4E59-A989-7564A3E78A91}"/>
    <cellStyle name="Comma 18 2 2 3 2 2 4" xfId="6109" xr:uid="{C5629984-32E8-430B-864F-2415D5DD9F84}"/>
    <cellStyle name="Comma 18 2 2 3 2 2 5" xfId="6110" xr:uid="{628C08E9-F7E7-4080-99EB-F41C5C0CACEE}"/>
    <cellStyle name="Comma 18 2 2 3 2 3" xfId="6111" xr:uid="{A4C1C5EC-5CC4-48BB-9B25-D55CAB75D61E}"/>
    <cellStyle name="Comma 18 2 2 3 2 3 2" xfId="6112" xr:uid="{E0A2CE5D-9585-4184-8DB2-B6CF4CFD13D4}"/>
    <cellStyle name="Comma 18 2 2 3 2 3 2 2" xfId="6113" xr:uid="{F1ECB7EE-2278-4C26-853C-6A05B34A3C91}"/>
    <cellStyle name="Comma 18 2 2 3 2 3 3" xfId="6114" xr:uid="{DD6127DE-4E3C-4874-B3A1-064C7E496746}"/>
    <cellStyle name="Comma 18 2 2 3 2 4" xfId="6115" xr:uid="{F175287E-F4F6-421C-A688-BAE59C492F0B}"/>
    <cellStyle name="Comma 18 2 2 3 2 4 2" xfId="6116" xr:uid="{3F5E161B-98A6-428D-BD5B-67A32CE637FB}"/>
    <cellStyle name="Comma 18 2 2 3 2 5" xfId="6117" xr:uid="{434CC5B2-B9CE-4416-87E0-662438BCD88B}"/>
    <cellStyle name="Comma 18 2 2 3 2 6" xfId="6118" xr:uid="{21F77993-11C5-441E-A4D9-869B52262013}"/>
    <cellStyle name="Comma 18 2 2 3 3" xfId="6119" xr:uid="{0A2850CD-C3D5-4850-9B45-AD268B6BB94D}"/>
    <cellStyle name="Comma 18 2 2 3 3 2" xfId="6120" xr:uid="{07779C7D-B939-4C46-8123-0587FBD58F53}"/>
    <cellStyle name="Comma 18 2 2 3 3 2 2" xfId="6121" xr:uid="{23AFC3DF-96F0-420D-8A8F-9456393C90D9}"/>
    <cellStyle name="Comma 18 2 2 3 3 2 2 2" xfId="6122" xr:uid="{FF9843A8-E43E-4C99-933E-5450C756424D}"/>
    <cellStyle name="Comma 18 2 2 3 3 2 3" xfId="6123" xr:uid="{76790AC1-A5A9-4858-A661-D30402EC8EA3}"/>
    <cellStyle name="Comma 18 2 2 3 3 3" xfId="6124" xr:uid="{34559DF5-20EE-4B95-9F94-50B124720963}"/>
    <cellStyle name="Comma 18 2 2 3 3 3 2" xfId="6125" xr:uid="{E4DDBE0B-470A-482B-9D6C-ADF1ED8C1F6D}"/>
    <cellStyle name="Comma 18 2 2 3 3 4" xfId="6126" xr:uid="{E169D086-4019-46AD-A677-A7E12107A5AE}"/>
    <cellStyle name="Comma 18 2 2 3 3 5" xfId="6127" xr:uid="{376F2EFF-3435-4883-9153-0DD03CED750B}"/>
    <cellStyle name="Comma 18 2 2 3 4" xfId="6128" xr:uid="{8141BCC7-72A0-484A-B555-55C2DBDFD19D}"/>
    <cellStyle name="Comma 18 2 2 3 4 2" xfId="6129" xr:uid="{DC15F750-ACD3-45C6-84D0-676695772A34}"/>
    <cellStyle name="Comma 18 2 2 3 4 2 2" xfId="6130" xr:uid="{6F75AC11-3A83-46FF-991F-F08FE643B3CC}"/>
    <cellStyle name="Comma 18 2 2 3 4 3" xfId="6131" xr:uid="{D5164B44-79FF-4DA2-BB10-565C61FCFDA1}"/>
    <cellStyle name="Comma 18 2 2 3 4 4" xfId="6132" xr:uid="{1A648138-143D-46BE-83F4-2E5252166249}"/>
    <cellStyle name="Comma 18 2 2 3 5" xfId="6133" xr:uid="{A18FE710-FEFA-4A74-A6A2-E5A98B191079}"/>
    <cellStyle name="Comma 18 2 2 3 5 2" xfId="6134" xr:uid="{AAEC70B9-E0AB-4E39-9D6F-40FADDEDA5D0}"/>
    <cellStyle name="Comma 18 2 2 3 6" xfId="6135" xr:uid="{52EDA275-088E-44A1-B1FF-9A5B0850F3BE}"/>
    <cellStyle name="Comma 18 2 2 3 6 2" xfId="6136" xr:uid="{9E748852-5678-41A4-8005-BEA041FE47B2}"/>
    <cellStyle name="Comma 18 2 2 3 7" xfId="6137" xr:uid="{14360E57-0473-4C71-84CD-C00811234C5B}"/>
    <cellStyle name="Comma 18 2 2 4" xfId="6138" xr:uid="{255FEF41-4238-4189-B5D9-82B5653A0D51}"/>
    <cellStyle name="Comma 18 2 2 4 2" xfId="6139" xr:uid="{97F9CDB7-CB37-4E8F-9544-B3664FF324C3}"/>
    <cellStyle name="Comma 18 2 2 4 2 2" xfId="6140" xr:uid="{4AD749FB-6DEF-4EA9-A902-D6B3EB10C2AA}"/>
    <cellStyle name="Comma 18 2 2 4 2 2 2" xfId="6141" xr:uid="{C50ED798-CA9E-486D-96AC-83F8F5C9BFD8}"/>
    <cellStyle name="Comma 18 2 2 4 2 2 2 2" xfId="6142" xr:uid="{0E6F8BE3-70FA-45CA-8F06-7FA6D1BC7160}"/>
    <cellStyle name="Comma 18 2 2 4 2 2 3" xfId="6143" xr:uid="{EF95ABE9-4745-4827-8CE2-22BF1500F200}"/>
    <cellStyle name="Comma 18 2 2 4 2 3" xfId="6144" xr:uid="{9EB66F39-DFF1-4AC9-82D3-794965BCB2A0}"/>
    <cellStyle name="Comma 18 2 2 4 2 3 2" xfId="6145" xr:uid="{A322185D-E182-4944-9B0A-CCA90A02A648}"/>
    <cellStyle name="Comma 18 2 2 4 2 4" xfId="6146" xr:uid="{60742F26-0D9A-41A7-B504-2FF8039DC679}"/>
    <cellStyle name="Comma 18 2 2 4 2 5" xfId="6147" xr:uid="{8222620D-D5CB-4155-9725-84B647D14A73}"/>
    <cellStyle name="Comma 18 2 2 4 3" xfId="6148" xr:uid="{737CF2D1-638A-442A-BB94-1ABB5569EABC}"/>
    <cellStyle name="Comma 18 2 2 4 3 2" xfId="6149" xr:uid="{9542CFE0-D2BF-47E2-A43E-67358AD13552}"/>
    <cellStyle name="Comma 18 2 2 4 3 2 2" xfId="6150" xr:uid="{1959BC97-765B-42D8-9D9D-940F133373DC}"/>
    <cellStyle name="Comma 18 2 2 4 3 3" xfId="6151" xr:uid="{91CAF02D-B2EA-4133-8F48-CED549D89CF8}"/>
    <cellStyle name="Comma 18 2 2 4 4" xfId="6152" xr:uid="{2457B0CB-4492-4785-8DCA-D3F135D9E315}"/>
    <cellStyle name="Comma 18 2 2 4 4 2" xfId="6153" xr:uid="{FCFD6896-71CD-4181-BCA5-95AFC1CBA368}"/>
    <cellStyle name="Comma 18 2 2 4 5" xfId="6154" xr:uid="{2217369E-E3E9-48AE-9916-79165D7154B1}"/>
    <cellStyle name="Comma 18 2 2 4 6" xfId="6155" xr:uid="{EDBC53EE-5D06-40EF-B680-4277D9ACE162}"/>
    <cellStyle name="Comma 18 2 2 5" xfId="6156" xr:uid="{09D24621-12B8-47B3-A783-3FAAB3D4023D}"/>
    <cellStyle name="Comma 18 2 2 5 2" xfId="6157" xr:uid="{F0BA8CB9-D2C9-4CD6-96DC-C1EBF432275F}"/>
    <cellStyle name="Comma 18 2 2 5 2 2" xfId="6158" xr:uid="{16BEC830-18A2-4594-B847-74635A00E316}"/>
    <cellStyle name="Comma 18 2 2 5 2 2 2" xfId="6159" xr:uid="{DB67718A-882F-470F-B9D7-D384BE671D02}"/>
    <cellStyle name="Comma 18 2 2 5 2 3" xfId="6160" xr:uid="{BB4D25CB-880F-4475-BDE4-62A02B7B1161}"/>
    <cellStyle name="Comma 18 2 2 5 3" xfId="6161" xr:uid="{66FE823B-11EF-481D-85B7-FB574EBB9953}"/>
    <cellStyle name="Comma 18 2 2 5 3 2" xfId="6162" xr:uid="{3F71056B-1415-428B-BA26-99475B237B79}"/>
    <cellStyle name="Comma 18 2 2 5 4" xfId="6163" xr:uid="{779D968F-7AC0-4CAD-B9B7-2AF2D28248ED}"/>
    <cellStyle name="Comma 18 2 2 5 5" xfId="6164" xr:uid="{041096CD-EC7C-4698-A863-1E5D268A4253}"/>
    <cellStyle name="Comma 18 2 2 6" xfId="6165" xr:uid="{51E05F1D-C959-460C-8998-16424EEFAB99}"/>
    <cellStyle name="Comma 18 2 2 6 2" xfId="6166" xr:uid="{EBF2B71D-C43F-4A19-ADBB-08D136B592F4}"/>
    <cellStyle name="Comma 18 2 2 6 2 2" xfId="6167" xr:uid="{D8F02F10-B213-4C23-8A2D-1885569B680D}"/>
    <cellStyle name="Comma 18 2 2 6 2 2 2" xfId="6168" xr:uid="{DDBB8056-537E-401A-86D0-42EC29209C70}"/>
    <cellStyle name="Comma 18 2 2 6 2 3" xfId="6169" xr:uid="{2D77C7F5-CD10-4ED0-96A7-7BA34EE13B95}"/>
    <cellStyle name="Comma 18 2 2 6 3" xfId="6170" xr:uid="{3F4106D3-AD0C-4458-8994-395ADAC652A5}"/>
    <cellStyle name="Comma 18 2 2 6 3 2" xfId="6171" xr:uid="{D570E043-28DC-4686-97A9-061594D225A9}"/>
    <cellStyle name="Comma 18 2 2 6 4" xfId="6172" xr:uid="{90630C58-0362-43D4-9C97-066526A06990}"/>
    <cellStyle name="Comma 18 2 2 6 5" xfId="6173" xr:uid="{23044240-911F-498C-A6B8-746DF8757212}"/>
    <cellStyle name="Comma 18 2 2 7" xfId="6174" xr:uid="{E5E9E3B1-EE32-4ACD-8857-B660A8E807AC}"/>
    <cellStyle name="Comma 18 2 2 7 2" xfId="6175" xr:uid="{434C5AA4-B57B-45AF-B37D-6233BA3DACF7}"/>
    <cellStyle name="Comma 18 2 2 7 2 2" xfId="6176" xr:uid="{5C81C430-1351-4C3D-B4BF-A7A3D904A5E4}"/>
    <cellStyle name="Comma 18 2 2 7 3" xfId="6177" xr:uid="{99666D7E-90AB-4A65-929E-660E2FB2560E}"/>
    <cellStyle name="Comma 18 2 2 7 4" xfId="6178" xr:uid="{960218E0-0F29-4B29-8EE5-0E29558D1120}"/>
    <cellStyle name="Comma 18 2 2 8" xfId="6179" xr:uid="{065B61E8-7368-4967-8F8B-C3B62FFD29B5}"/>
    <cellStyle name="Comma 18 2 2 8 2" xfId="6180" xr:uid="{AD1E6FAA-AEDF-4560-967D-9D6966CF3C42}"/>
    <cellStyle name="Comma 18 2 2 9" xfId="6181" xr:uid="{8CF2292A-A886-4F6F-9065-C6A58F834582}"/>
    <cellStyle name="Comma 18 2 2 9 2" xfId="6182" xr:uid="{98028377-7F42-4261-BDAD-521686AB0849}"/>
    <cellStyle name="Comma 18 2 3" xfId="6183" xr:uid="{1104B5E5-8CED-44F7-8002-BA4F5C21BAA8}"/>
    <cellStyle name="Comma 18 2 3 2" xfId="6184" xr:uid="{8D4B39E0-3A24-44C4-B839-6D2A2AD1AF83}"/>
    <cellStyle name="Comma 18 2 3 2 2" xfId="6185" xr:uid="{0A9BB1CD-D659-472B-A3A1-E7A57A39C6FB}"/>
    <cellStyle name="Comma 18 2 3 2 2 2" xfId="6186" xr:uid="{4CAC9C22-D856-4C0F-A2A7-F1F1A6DA1596}"/>
    <cellStyle name="Comma 18 2 3 2 2 2 2" xfId="6187" xr:uid="{7A978D91-2C0D-4A3B-B054-B50A07A107C4}"/>
    <cellStyle name="Comma 18 2 3 2 2 2 2 2" xfId="6188" xr:uid="{58455D9F-1ECB-4799-A5EF-05DC59FA4C59}"/>
    <cellStyle name="Comma 18 2 3 2 2 2 3" xfId="6189" xr:uid="{D1F29D00-F998-435B-BE70-C755D4D8E897}"/>
    <cellStyle name="Comma 18 2 3 2 2 3" xfId="6190" xr:uid="{A02446AA-FA85-4188-86DA-BF50ED525DA3}"/>
    <cellStyle name="Comma 18 2 3 2 2 3 2" xfId="6191" xr:uid="{84A45FAF-90B3-4BF9-993B-7B3611569B99}"/>
    <cellStyle name="Comma 18 2 3 2 2 4" xfId="6192" xr:uid="{A14BB0DF-5E3B-4C22-9E77-3541B326FFF7}"/>
    <cellStyle name="Comma 18 2 3 2 2 5" xfId="6193" xr:uid="{54A4926D-D302-443B-A3F5-80A4B3AEA6AF}"/>
    <cellStyle name="Comma 18 2 3 2 3" xfId="6194" xr:uid="{5C7130CE-B8B4-420D-B859-A85723929847}"/>
    <cellStyle name="Comma 18 2 3 2 3 2" xfId="6195" xr:uid="{75C45373-A789-447F-B1CD-E8A854127200}"/>
    <cellStyle name="Comma 18 2 3 2 3 2 2" xfId="6196" xr:uid="{0F0508D1-C8DF-4C0E-B59C-8F9EDE42C82C}"/>
    <cellStyle name="Comma 18 2 3 2 3 3" xfId="6197" xr:uid="{E3EC9401-1B8F-4939-85D9-46B4829675CC}"/>
    <cellStyle name="Comma 18 2 3 2 4" xfId="6198" xr:uid="{450741B5-971A-462C-86F1-615DDB06996F}"/>
    <cellStyle name="Comma 18 2 3 2 4 2" xfId="6199" xr:uid="{552954DC-BAC8-4552-8FE3-CC0AEF609C24}"/>
    <cellStyle name="Comma 18 2 3 2 5" xfId="6200" xr:uid="{CE33DD4E-AFA1-4C3E-AB85-32B641C5B8E8}"/>
    <cellStyle name="Comma 18 2 3 2 6" xfId="6201" xr:uid="{F55808DE-3681-413D-8CC2-AADC14490E2B}"/>
    <cellStyle name="Comma 18 2 3 3" xfId="6202" xr:uid="{D003A157-4229-4293-BB4A-D4B3E7DDA1B8}"/>
    <cellStyle name="Comma 18 2 3 3 2" xfId="6203" xr:uid="{496AEE74-1E36-4925-9BEE-B38EC8FECF49}"/>
    <cellStyle name="Comma 18 2 3 3 2 2" xfId="6204" xr:uid="{D7F22BCD-F462-42C2-AA61-A6A6BB076294}"/>
    <cellStyle name="Comma 18 2 3 3 2 2 2" xfId="6205" xr:uid="{5CFBAFC6-0D57-45F8-83B4-41413C640275}"/>
    <cellStyle name="Comma 18 2 3 3 2 3" xfId="6206" xr:uid="{2626E97E-3F25-43DC-9A6B-A8890A5D0A5E}"/>
    <cellStyle name="Comma 18 2 3 3 3" xfId="6207" xr:uid="{74660D47-D850-4FB7-9D88-4BA0380A12A2}"/>
    <cellStyle name="Comma 18 2 3 3 3 2" xfId="6208" xr:uid="{2AF9366F-F664-497C-86B7-5E7BEE59D8BE}"/>
    <cellStyle name="Comma 18 2 3 3 4" xfId="6209" xr:uid="{A68530DF-A733-4E38-A599-45559446F611}"/>
    <cellStyle name="Comma 18 2 3 3 5" xfId="6210" xr:uid="{EE3E7015-3D4E-47C4-B94B-1E7C3231CCB9}"/>
    <cellStyle name="Comma 18 2 3 4" xfId="6211" xr:uid="{0CC0ED5C-5C6B-4EF1-8356-49B8A8166E46}"/>
    <cellStyle name="Comma 18 2 3 4 2" xfId="6212" xr:uid="{C4CCD677-EEA0-45DA-A731-E83536D8DEEF}"/>
    <cellStyle name="Comma 18 2 3 4 2 2" xfId="6213" xr:uid="{846C3A01-F2CA-411D-A4EA-749DB1D280FF}"/>
    <cellStyle name="Comma 18 2 3 4 3" xfId="6214" xr:uid="{6E6CF1ED-5ABD-4F6E-8121-1AF80B04B3C8}"/>
    <cellStyle name="Comma 18 2 3 4 4" xfId="6215" xr:uid="{5A63D7A6-EB49-4960-BE4D-618006EF2AF7}"/>
    <cellStyle name="Comma 18 2 3 5" xfId="6216" xr:uid="{AF2CB858-CB69-45D4-95DE-0897E668CB33}"/>
    <cellStyle name="Comma 18 2 3 5 2" xfId="6217" xr:uid="{5836B42B-9977-459B-9B31-1227695D38DC}"/>
    <cellStyle name="Comma 18 2 3 6" xfId="6218" xr:uid="{D6AB3F43-C945-4518-AD78-AD17F615F2BB}"/>
    <cellStyle name="Comma 18 2 3 6 2" xfId="6219" xr:uid="{4C704C8C-A847-445C-B142-E2F54FD54357}"/>
    <cellStyle name="Comma 18 2 3 7" xfId="6220" xr:uid="{412E4856-5C9C-42C1-A0F3-C880E6417234}"/>
    <cellStyle name="Comma 18 2 4" xfId="6221" xr:uid="{DC786096-174F-4521-BB00-EE5D9E11E4D2}"/>
    <cellStyle name="Comma 18 2 4 2" xfId="6222" xr:uid="{38660D66-D5CA-47B1-B877-B693B3D04278}"/>
    <cellStyle name="Comma 18 2 4 2 2" xfId="6223" xr:uid="{44891DD6-DF6B-4E23-9213-90E1C07913A8}"/>
    <cellStyle name="Comma 18 2 4 2 2 2" xfId="6224" xr:uid="{325F72BA-5A54-4C6A-92E4-2B46757CF628}"/>
    <cellStyle name="Comma 18 2 4 2 2 2 2" xfId="6225" xr:uid="{94942D2E-E3BD-4342-B8AC-1DAFDF3D093B}"/>
    <cellStyle name="Comma 18 2 4 2 2 2 2 2" xfId="6226" xr:uid="{BE80717C-BB54-46C3-A4C2-CA79B057A744}"/>
    <cellStyle name="Comma 18 2 4 2 2 2 3" xfId="6227" xr:uid="{7713614A-34A5-4987-81A1-AE2B07026AA8}"/>
    <cellStyle name="Comma 18 2 4 2 2 3" xfId="6228" xr:uid="{6D8F949B-4245-4CAF-AF16-83DF58C232CF}"/>
    <cellStyle name="Comma 18 2 4 2 2 3 2" xfId="6229" xr:uid="{DAEC8196-FE4B-4074-9789-CB6F91DFA940}"/>
    <cellStyle name="Comma 18 2 4 2 2 4" xfId="6230" xr:uid="{74C17D55-E40D-4890-98CE-C441425CEADF}"/>
    <cellStyle name="Comma 18 2 4 2 2 5" xfId="6231" xr:uid="{C46AD733-558F-48B6-947D-2E474BE8D922}"/>
    <cellStyle name="Comma 18 2 4 2 3" xfId="6232" xr:uid="{50ECFDDE-5F99-46FD-8F30-F3F51CA88698}"/>
    <cellStyle name="Comma 18 2 4 2 3 2" xfId="6233" xr:uid="{C746D4AF-7D99-4179-97DF-8055B178B560}"/>
    <cellStyle name="Comma 18 2 4 2 3 2 2" xfId="6234" xr:uid="{A4B43A68-2059-45EF-B6DA-1012654CD371}"/>
    <cellStyle name="Comma 18 2 4 2 3 3" xfId="6235" xr:uid="{E4C37B79-70F2-4B01-ABD0-A75286D8186A}"/>
    <cellStyle name="Comma 18 2 4 2 4" xfId="6236" xr:uid="{F82F7C40-7E3F-4705-AE07-40E341DA2C28}"/>
    <cellStyle name="Comma 18 2 4 2 4 2" xfId="6237" xr:uid="{070377EA-CCDC-429E-A07B-A67C8BFD09E5}"/>
    <cellStyle name="Comma 18 2 4 2 5" xfId="6238" xr:uid="{D0BBB1DA-ABAF-4D49-BD9F-D60DC41CDAA8}"/>
    <cellStyle name="Comma 18 2 4 2 6" xfId="6239" xr:uid="{B77A4F99-E961-42A1-809F-122A0037BEB9}"/>
    <cellStyle name="Comma 18 2 4 3" xfId="6240" xr:uid="{F7C6214A-13C1-4ED9-8D5C-0C31EE267F97}"/>
    <cellStyle name="Comma 18 2 4 3 2" xfId="6241" xr:uid="{F93C0898-61CF-4102-84EF-BD965C44B953}"/>
    <cellStyle name="Comma 18 2 4 3 2 2" xfId="6242" xr:uid="{2BD89A8F-D203-4C6B-B3A5-07AA620DEF8A}"/>
    <cellStyle name="Comma 18 2 4 3 2 2 2" xfId="6243" xr:uid="{06A44A64-513E-48B6-8147-EB2508C2134F}"/>
    <cellStyle name="Comma 18 2 4 3 2 3" xfId="6244" xr:uid="{AFD3929F-8C84-4D10-944B-2A0F0F4AF462}"/>
    <cellStyle name="Comma 18 2 4 3 3" xfId="6245" xr:uid="{ACB0830B-6B6C-490F-96E9-E880BA1E4446}"/>
    <cellStyle name="Comma 18 2 4 3 3 2" xfId="6246" xr:uid="{360E5F78-83AE-495E-A574-377BA4E72AF8}"/>
    <cellStyle name="Comma 18 2 4 3 4" xfId="6247" xr:uid="{45782007-0380-440A-A810-9B07DF15D1A5}"/>
    <cellStyle name="Comma 18 2 4 3 5" xfId="6248" xr:uid="{80D006FB-23F7-4599-B4DE-EFAD5E0A7482}"/>
    <cellStyle name="Comma 18 2 4 4" xfId="6249" xr:uid="{AFFA42DB-E262-4016-BBF5-366FBF4A719C}"/>
    <cellStyle name="Comma 18 2 4 4 2" xfId="6250" xr:uid="{0A7071CE-44A6-4F8E-8683-4D23AC6DED76}"/>
    <cellStyle name="Comma 18 2 4 4 2 2" xfId="6251" xr:uid="{E5DC81CC-6D97-4418-B7AB-A679E5FA8C63}"/>
    <cellStyle name="Comma 18 2 4 4 3" xfId="6252" xr:uid="{B645169E-D1A7-413C-A9AC-8BAD295F5235}"/>
    <cellStyle name="Comma 18 2 4 4 4" xfId="6253" xr:uid="{CD5E9019-6FCA-4ADC-A6A1-1260D2DE31BE}"/>
    <cellStyle name="Comma 18 2 4 5" xfId="6254" xr:uid="{D0C16A54-3BC2-4351-9859-6B2DD3C82050}"/>
    <cellStyle name="Comma 18 2 4 5 2" xfId="6255" xr:uid="{09E798E9-8D81-4BBB-A2AB-43A82E805E61}"/>
    <cellStyle name="Comma 18 2 4 6" xfId="6256" xr:uid="{119CB94A-84B8-4F34-8870-2889A76F8DDA}"/>
    <cellStyle name="Comma 18 2 4 6 2" xfId="6257" xr:uid="{B49E7D72-C600-45EE-A784-157FA8F011E5}"/>
    <cellStyle name="Comma 18 2 4 7" xfId="6258" xr:uid="{F646D4CB-9C7D-4EE2-85DB-F8336A1D942E}"/>
    <cellStyle name="Comma 18 2 5" xfId="6259" xr:uid="{F11A0FE4-6587-4E86-B3C1-072D5187A87F}"/>
    <cellStyle name="Comma 18 2 5 2" xfId="6260" xr:uid="{F89C9582-A6C6-4554-ABA7-B56B9B2F5E41}"/>
    <cellStyle name="Comma 18 2 5 2 2" xfId="6261" xr:uid="{BC205811-5A5D-4247-8B86-2146B4E4452D}"/>
    <cellStyle name="Comma 18 2 5 2 2 2" xfId="6262" xr:uid="{E620B14F-5BFA-4DA9-957D-284B36160D84}"/>
    <cellStyle name="Comma 18 2 5 2 2 2 2" xfId="6263" xr:uid="{00B97A0E-F4EB-48C4-A04F-409FFCA1460A}"/>
    <cellStyle name="Comma 18 2 5 2 2 3" xfId="6264" xr:uid="{BAC6354D-2EDA-4202-842B-604294307570}"/>
    <cellStyle name="Comma 18 2 5 2 3" xfId="6265" xr:uid="{3E24CE36-5265-4648-ACD7-DE22F0985B2F}"/>
    <cellStyle name="Comma 18 2 5 2 3 2" xfId="6266" xr:uid="{40F729F4-52B4-4025-B600-AA6FD2FD2FD6}"/>
    <cellStyle name="Comma 18 2 5 2 4" xfId="6267" xr:uid="{3D18AD78-9B16-457F-A243-3F4B14ED721A}"/>
    <cellStyle name="Comma 18 2 5 2 5" xfId="6268" xr:uid="{4B431B4C-CF96-4D92-A469-D7D0EF57003D}"/>
    <cellStyle name="Comma 18 2 5 3" xfId="6269" xr:uid="{A362BE15-958C-4A37-942D-66269A2F67D9}"/>
    <cellStyle name="Comma 18 2 5 3 2" xfId="6270" xr:uid="{BABCB134-0B07-4DA8-AE6E-F0FAB39F693D}"/>
    <cellStyle name="Comma 18 2 5 3 2 2" xfId="6271" xr:uid="{5B46BB2B-D60E-4AE3-8414-559446B3EC9C}"/>
    <cellStyle name="Comma 18 2 5 3 3" xfId="6272" xr:uid="{B80FE2D0-9C8B-44EC-85C3-D254C8607F47}"/>
    <cellStyle name="Comma 18 2 5 4" xfId="6273" xr:uid="{B2978364-EC81-4D59-9AD6-2CF354EC223F}"/>
    <cellStyle name="Comma 18 2 5 4 2" xfId="6274" xr:uid="{96522D2C-B9ED-4DCB-9098-FB53DF4DE08D}"/>
    <cellStyle name="Comma 18 2 5 5" xfId="6275" xr:uid="{EB31B233-F529-498E-AA47-B3B6C5188D58}"/>
    <cellStyle name="Comma 18 2 5 6" xfId="6276" xr:uid="{2CDA1831-C821-4DB9-A6DA-BCDD8DF1D0E8}"/>
    <cellStyle name="Comma 18 2 6" xfId="6277" xr:uid="{7A4DBC8C-1688-4235-9DD9-DFDA46816847}"/>
    <cellStyle name="Comma 18 2 6 2" xfId="6278" xr:uid="{24DEBE85-B60B-473E-AFEE-F840EFA873E7}"/>
    <cellStyle name="Comma 18 2 6 2 2" xfId="6279" xr:uid="{73B48010-BB7F-434D-BED7-76355C1E0104}"/>
    <cellStyle name="Comma 18 2 6 2 2 2" xfId="6280" xr:uid="{2162DCB9-334B-4FE0-99E8-BF54627801CB}"/>
    <cellStyle name="Comma 18 2 6 2 3" xfId="6281" xr:uid="{05AF56BB-6601-43A5-8FD3-2B24FCA2E57A}"/>
    <cellStyle name="Comma 18 2 6 3" xfId="6282" xr:uid="{2CF13FEE-3C5B-449F-94EF-84685740F67B}"/>
    <cellStyle name="Comma 18 2 6 3 2" xfId="6283" xr:uid="{0E13C0C1-43C9-4487-A557-F85EB0019505}"/>
    <cellStyle name="Comma 18 2 6 4" xfId="6284" xr:uid="{22D5600E-01EC-41AD-A841-9F1A57B84A81}"/>
    <cellStyle name="Comma 18 2 6 5" xfId="6285" xr:uid="{9F9B6806-E47B-4EF2-8D05-D48C639796EB}"/>
    <cellStyle name="Comma 18 2 7" xfId="6286" xr:uid="{90967943-A5F0-4A77-98B1-04E9601C4B77}"/>
    <cellStyle name="Comma 18 2 7 2" xfId="6287" xr:uid="{730B5FC3-1090-4703-982C-E604631CC730}"/>
    <cellStyle name="Comma 18 2 7 2 2" xfId="6288" xr:uid="{6FEE0F25-057E-461F-90FF-D11D5CAEC666}"/>
    <cellStyle name="Comma 18 2 7 2 2 2" xfId="6289" xr:uid="{88D9D5A5-8E07-4679-B6E2-B1970011A110}"/>
    <cellStyle name="Comma 18 2 7 2 3" xfId="6290" xr:uid="{8126D182-017E-4388-8903-DBFAC2A7472D}"/>
    <cellStyle name="Comma 18 2 7 3" xfId="6291" xr:uid="{B1E9DBAF-BF7C-4EC5-ABA7-E0A86793C246}"/>
    <cellStyle name="Comma 18 2 7 3 2" xfId="6292" xr:uid="{B5E759B7-D05B-42B8-8A03-F1147CAE0FA6}"/>
    <cellStyle name="Comma 18 2 7 4" xfId="6293" xr:uid="{DA9A07EE-F6AE-4588-A090-06E68AF161E8}"/>
    <cellStyle name="Comma 18 2 7 5" xfId="6294" xr:uid="{8ABA967A-28D7-4B08-9625-DFC31A0EDC48}"/>
    <cellStyle name="Comma 18 2 8" xfId="6295" xr:uid="{AC011574-D682-4B73-B985-054978681DDF}"/>
    <cellStyle name="Comma 18 2 8 2" xfId="6296" xr:uid="{3B11F9A7-ECA5-491D-B801-803E7BFB5AF2}"/>
    <cellStyle name="Comma 18 2 8 2 2" xfId="6297" xr:uid="{DBA58054-C3F7-46B5-8BD6-5D8B5F993A48}"/>
    <cellStyle name="Comma 18 2 8 3" xfId="6298" xr:uid="{E290A1A9-197A-4B8B-9421-479DE5DC6F9B}"/>
    <cellStyle name="Comma 18 2 8 4" xfId="6299" xr:uid="{91DF3F91-36B7-4FED-8768-80BBC2A80A37}"/>
    <cellStyle name="Comma 18 2 9" xfId="6300" xr:uid="{719E15DC-5761-46F0-B3DD-00BCA6014DB1}"/>
    <cellStyle name="Comma 18 2 9 2" xfId="6301" xr:uid="{AB969446-753F-493F-B7E7-7F6D2662AC76}"/>
    <cellStyle name="Comma 18 3" xfId="6302" xr:uid="{D8C4EAF4-C4EF-4AFF-8E69-7DB3E594EC74}"/>
    <cellStyle name="Comma 18 3 10" xfId="6303" xr:uid="{E2D1F8D1-346F-4EAF-8171-4D849C648672}"/>
    <cellStyle name="Comma 18 3 2" xfId="6304" xr:uid="{A1C91827-6AA5-43F9-BA14-1BFA2AB4FCF2}"/>
    <cellStyle name="Comma 18 3 2 2" xfId="6305" xr:uid="{E12A5F1F-18A3-45EF-ABEC-0CDD4280EA0C}"/>
    <cellStyle name="Comma 18 3 2 2 2" xfId="6306" xr:uid="{C547E16F-B0FD-43AC-A0D1-3709CF9CB67B}"/>
    <cellStyle name="Comma 18 3 2 2 2 2" xfId="6307" xr:uid="{D1530CB4-F448-411D-9E62-9010B70332AB}"/>
    <cellStyle name="Comma 18 3 2 2 2 2 2" xfId="6308" xr:uid="{F7994AFA-93AF-498B-A021-DBB21F4377D0}"/>
    <cellStyle name="Comma 18 3 2 2 2 2 2 2" xfId="6309" xr:uid="{285A3000-A1D2-4638-BB6E-CA94EFAE4300}"/>
    <cellStyle name="Comma 18 3 2 2 2 2 3" xfId="6310" xr:uid="{62D34137-56D3-4934-A6ED-B183B922B6DB}"/>
    <cellStyle name="Comma 18 3 2 2 2 3" xfId="6311" xr:uid="{0AF038BC-FD57-41B8-A3CA-192DCA2C97C1}"/>
    <cellStyle name="Comma 18 3 2 2 2 3 2" xfId="6312" xr:uid="{72234A3C-A268-4A14-80D9-0D7C2B1BA4EE}"/>
    <cellStyle name="Comma 18 3 2 2 2 4" xfId="6313" xr:uid="{FA7C60FE-25EE-481D-8A4C-F8A1614BEC51}"/>
    <cellStyle name="Comma 18 3 2 2 2 5" xfId="6314" xr:uid="{21BC8DBA-0A85-4D43-A83D-DF9AE33E27CE}"/>
    <cellStyle name="Comma 18 3 2 2 3" xfId="6315" xr:uid="{D4470455-79DD-492C-A8A7-B3C5C1AFAE65}"/>
    <cellStyle name="Comma 18 3 2 2 3 2" xfId="6316" xr:uid="{BE8F22AB-A504-461F-BE73-97FEDDA90951}"/>
    <cellStyle name="Comma 18 3 2 2 3 2 2" xfId="6317" xr:uid="{FB6226C3-8744-4266-BF04-8A36B70CF3CE}"/>
    <cellStyle name="Comma 18 3 2 2 3 3" xfId="6318" xr:uid="{3C0D0225-CF43-4A6C-B94F-BC7508498D0C}"/>
    <cellStyle name="Comma 18 3 2 2 4" xfId="6319" xr:uid="{9ED58015-83FC-40E5-8B9C-19985256D89B}"/>
    <cellStyle name="Comma 18 3 2 2 4 2" xfId="6320" xr:uid="{2836F5F2-244D-4C7B-A67F-FB52BC7D0B41}"/>
    <cellStyle name="Comma 18 3 2 2 5" xfId="6321" xr:uid="{8BB34E08-97A3-4B68-9DD7-FF9F113D917E}"/>
    <cellStyle name="Comma 18 3 2 2 6" xfId="6322" xr:uid="{4ED54675-6BDC-47D6-9273-0C965EA285C2}"/>
    <cellStyle name="Comma 18 3 2 3" xfId="6323" xr:uid="{5DB9E362-E72B-4BEF-AB37-0727BA3BDAAF}"/>
    <cellStyle name="Comma 18 3 2 3 2" xfId="6324" xr:uid="{BD7B6A6A-7AF2-49C5-BD96-32E44646631A}"/>
    <cellStyle name="Comma 18 3 2 3 2 2" xfId="6325" xr:uid="{EA079C20-CE77-44A0-8866-CCD237960F6D}"/>
    <cellStyle name="Comma 18 3 2 3 2 2 2" xfId="6326" xr:uid="{1072980C-1249-4A6C-886A-598532633C6D}"/>
    <cellStyle name="Comma 18 3 2 3 2 3" xfId="6327" xr:uid="{597348D4-BB09-48BD-A7A8-78C709E5383E}"/>
    <cellStyle name="Comma 18 3 2 3 3" xfId="6328" xr:uid="{6E290AB1-9A27-4B91-BDC3-96321597DDA7}"/>
    <cellStyle name="Comma 18 3 2 3 3 2" xfId="6329" xr:uid="{D976FF4C-27FF-4FAA-B99B-B280AE60A1AB}"/>
    <cellStyle name="Comma 18 3 2 3 4" xfId="6330" xr:uid="{983E1374-327C-49DA-ADCD-26E1C330EC7C}"/>
    <cellStyle name="Comma 18 3 2 3 5" xfId="6331" xr:uid="{F48E1975-FB69-4003-8295-ACD64B7D83C3}"/>
    <cellStyle name="Comma 18 3 2 4" xfId="6332" xr:uid="{448D5F80-FD6E-4727-86BF-9185BF37BED6}"/>
    <cellStyle name="Comma 18 3 2 4 2" xfId="6333" xr:uid="{8B2A84A0-46CE-40F9-B41C-A39D9A99BEA2}"/>
    <cellStyle name="Comma 18 3 2 4 2 2" xfId="6334" xr:uid="{8B4202AF-0B80-4435-BFD9-DCD86987FC8C}"/>
    <cellStyle name="Comma 18 3 2 4 3" xfId="6335" xr:uid="{249AD12E-E0B8-437C-8AF8-882CC42F51B7}"/>
    <cellStyle name="Comma 18 3 2 4 4" xfId="6336" xr:uid="{0AF5CA79-322D-4B44-B957-C047C82593C4}"/>
    <cellStyle name="Comma 18 3 2 5" xfId="6337" xr:uid="{B9A36E24-D5C7-4263-A5B6-5B4E5FF436DC}"/>
    <cellStyle name="Comma 18 3 2 5 2" xfId="6338" xr:uid="{F1CFD89A-FD47-423C-B9C7-EC5B60DE78CB}"/>
    <cellStyle name="Comma 18 3 2 6" xfId="6339" xr:uid="{FBF4BAD4-D56F-45EB-AF27-026FEBF1962E}"/>
    <cellStyle name="Comma 18 3 2 6 2" xfId="6340" xr:uid="{8B2B507D-6CE7-463D-9D5F-1AAFA6621937}"/>
    <cellStyle name="Comma 18 3 2 7" xfId="6341" xr:uid="{B60C5B5D-5084-4D48-8BA0-77C88AEA9F93}"/>
    <cellStyle name="Comma 18 3 3" xfId="6342" xr:uid="{B760BD6C-D6C4-4FFD-9706-1DD52D5923A9}"/>
    <cellStyle name="Comma 18 3 3 2" xfId="6343" xr:uid="{023824B6-4121-40CF-B0AC-C67F0E696F7C}"/>
    <cellStyle name="Comma 18 3 3 2 2" xfId="6344" xr:uid="{27B341EC-4010-4178-AB09-F8370D439EF5}"/>
    <cellStyle name="Comma 18 3 3 2 2 2" xfId="6345" xr:uid="{84A2902F-6F3B-4FD9-B5BB-9B7D7F7D0713}"/>
    <cellStyle name="Comma 18 3 3 2 2 2 2" xfId="6346" xr:uid="{6D049CD6-A6C8-48E4-B720-42126641BED7}"/>
    <cellStyle name="Comma 18 3 3 2 2 2 2 2" xfId="6347" xr:uid="{DB79E2BA-BFCB-4920-9FA6-06916BF090C9}"/>
    <cellStyle name="Comma 18 3 3 2 2 2 3" xfId="6348" xr:uid="{8C992A2F-E387-4A5D-A766-496969CC1FAC}"/>
    <cellStyle name="Comma 18 3 3 2 2 3" xfId="6349" xr:uid="{E7D0C273-77AB-4F00-A36D-FEA4C656D1ED}"/>
    <cellStyle name="Comma 18 3 3 2 2 3 2" xfId="6350" xr:uid="{1D18EBBF-1795-441A-B51A-1BF916AD985A}"/>
    <cellStyle name="Comma 18 3 3 2 2 4" xfId="6351" xr:uid="{2BB9BFB9-340A-4F2E-A69A-B4C4DF99E487}"/>
    <cellStyle name="Comma 18 3 3 2 2 5" xfId="6352" xr:uid="{107511F7-2A59-4873-B707-6FA596FFDA7E}"/>
    <cellStyle name="Comma 18 3 3 2 3" xfId="6353" xr:uid="{8CEC9DF0-C784-4D45-9A8D-7770DBB065E5}"/>
    <cellStyle name="Comma 18 3 3 2 3 2" xfId="6354" xr:uid="{D05EB177-43C7-478C-A7EE-EEED6A1D6F1E}"/>
    <cellStyle name="Comma 18 3 3 2 3 2 2" xfId="6355" xr:uid="{E3438E0C-4AFD-462E-AEDF-4D48BD5A5D7C}"/>
    <cellStyle name="Comma 18 3 3 2 3 3" xfId="6356" xr:uid="{11B0828C-FDDE-458E-B6F6-1E2FF30A51DF}"/>
    <cellStyle name="Comma 18 3 3 2 4" xfId="6357" xr:uid="{2DD44310-09F8-4599-BD5B-01B94470DB78}"/>
    <cellStyle name="Comma 18 3 3 2 4 2" xfId="6358" xr:uid="{EFB05E91-1F44-4C02-81B8-063E9843FD47}"/>
    <cellStyle name="Comma 18 3 3 2 5" xfId="6359" xr:uid="{DE84A76B-3842-4934-8F78-9DCD1304AE27}"/>
    <cellStyle name="Comma 18 3 3 2 6" xfId="6360" xr:uid="{35EEDC14-0E5C-4A4E-8824-6BECBF9A1403}"/>
    <cellStyle name="Comma 18 3 3 3" xfId="6361" xr:uid="{A703D283-F327-49AA-86DC-5E101ABAA2EB}"/>
    <cellStyle name="Comma 18 3 3 3 2" xfId="6362" xr:uid="{2587E3A8-C73F-49ED-BC9D-5E0444C929BA}"/>
    <cellStyle name="Comma 18 3 3 3 2 2" xfId="6363" xr:uid="{745BFEC6-23E2-44AC-99CC-873F92171395}"/>
    <cellStyle name="Comma 18 3 3 3 2 2 2" xfId="6364" xr:uid="{1B1E9B5A-167D-4314-81A9-E87C0D9FAC4E}"/>
    <cellStyle name="Comma 18 3 3 3 2 3" xfId="6365" xr:uid="{DD906DF6-9607-4845-9163-0B3ED19A6DA6}"/>
    <cellStyle name="Comma 18 3 3 3 3" xfId="6366" xr:uid="{33E16B72-A7B6-4868-8687-A841A9655591}"/>
    <cellStyle name="Comma 18 3 3 3 3 2" xfId="6367" xr:uid="{5E00B38B-E20B-4B58-BFD1-B8AA1F162A7C}"/>
    <cellStyle name="Comma 18 3 3 3 4" xfId="6368" xr:uid="{B091DA19-2049-4DA9-A06A-BD9F7AA94532}"/>
    <cellStyle name="Comma 18 3 3 3 5" xfId="6369" xr:uid="{A621894C-53F2-492F-9E23-DC0B5181AC0E}"/>
    <cellStyle name="Comma 18 3 3 4" xfId="6370" xr:uid="{6D5FB1C6-43C6-4DCF-9DC6-4A353942EEBB}"/>
    <cellStyle name="Comma 18 3 3 4 2" xfId="6371" xr:uid="{C0F62E7B-952C-41DD-902E-159DC6812952}"/>
    <cellStyle name="Comma 18 3 3 4 2 2" xfId="6372" xr:uid="{42E05E18-C3B1-41D3-B38B-3CBC45CAE82F}"/>
    <cellStyle name="Comma 18 3 3 4 3" xfId="6373" xr:uid="{71D62A79-BE83-4C4F-BB8B-3DA2D38630EF}"/>
    <cellStyle name="Comma 18 3 3 4 4" xfId="6374" xr:uid="{1C401C8D-24B9-4B20-9ABA-F15F1907E6C4}"/>
    <cellStyle name="Comma 18 3 3 5" xfId="6375" xr:uid="{2E57269A-BD24-4EED-8E3A-1880A73C2138}"/>
    <cellStyle name="Comma 18 3 3 5 2" xfId="6376" xr:uid="{92A08975-8567-4E5F-8163-4F94DBA0A68F}"/>
    <cellStyle name="Comma 18 3 3 6" xfId="6377" xr:uid="{410D3610-6E8C-4118-A6A2-B506E321A1A8}"/>
    <cellStyle name="Comma 18 3 3 6 2" xfId="6378" xr:uid="{9C7E97E8-56FB-4D16-B960-9BB5BB0ECDE9}"/>
    <cellStyle name="Comma 18 3 3 7" xfId="6379" xr:uid="{BB4CE788-8982-464D-98FE-BE59800810B6}"/>
    <cellStyle name="Comma 18 3 4" xfId="6380" xr:uid="{5611E017-6A7F-4020-A3BF-F2DAAFE605AF}"/>
    <cellStyle name="Comma 18 3 4 2" xfId="6381" xr:uid="{E55A2F68-E486-41B5-8A69-AA51856542DC}"/>
    <cellStyle name="Comma 18 3 4 2 2" xfId="6382" xr:uid="{98FBDB62-8F89-4825-90A8-8D6C6D69104D}"/>
    <cellStyle name="Comma 18 3 4 2 2 2" xfId="6383" xr:uid="{AED15501-D177-4DEE-B842-E602CBB6EC04}"/>
    <cellStyle name="Comma 18 3 4 2 2 2 2" xfId="6384" xr:uid="{9C6A15B2-9CF2-4923-967E-0E81ED10708F}"/>
    <cellStyle name="Comma 18 3 4 2 2 3" xfId="6385" xr:uid="{1D4821EE-6545-47E3-A76D-A98B3BA2026A}"/>
    <cellStyle name="Comma 18 3 4 2 3" xfId="6386" xr:uid="{C608E55F-3CE1-4296-AAB7-46DAAD16BD41}"/>
    <cellStyle name="Comma 18 3 4 2 3 2" xfId="6387" xr:uid="{BE08EBE9-2EDF-4285-89DA-D609C3058763}"/>
    <cellStyle name="Comma 18 3 4 2 4" xfId="6388" xr:uid="{D0743E0F-3AF9-47B5-A31B-E691E933DE16}"/>
    <cellStyle name="Comma 18 3 4 2 5" xfId="6389" xr:uid="{43B188E7-631D-4A07-A5B3-2D4CBCD62A4D}"/>
    <cellStyle name="Comma 18 3 4 3" xfId="6390" xr:uid="{1F88F134-348F-4711-964B-95B5EAB27A41}"/>
    <cellStyle name="Comma 18 3 4 3 2" xfId="6391" xr:uid="{D13A2313-C757-412A-9DD4-3FAB2DBC41F8}"/>
    <cellStyle name="Comma 18 3 4 3 2 2" xfId="6392" xr:uid="{D70F354A-4A07-4532-948A-68A68721CC21}"/>
    <cellStyle name="Comma 18 3 4 3 3" xfId="6393" xr:uid="{54EFC234-56CB-4B11-9DB7-8E6C0B095FAA}"/>
    <cellStyle name="Comma 18 3 4 4" xfId="6394" xr:uid="{2E967D66-C353-46B6-BCB5-CBA47A7AF9E4}"/>
    <cellStyle name="Comma 18 3 4 4 2" xfId="6395" xr:uid="{D08FE272-2F1F-4106-9004-EA2BE00C5D80}"/>
    <cellStyle name="Comma 18 3 4 5" xfId="6396" xr:uid="{48DFEE70-A0E7-4475-A49E-E5EC21AC6F86}"/>
    <cellStyle name="Comma 18 3 4 6" xfId="6397" xr:uid="{AF7F4BC7-E5A2-4F3C-8D8B-171D9005BC8A}"/>
    <cellStyle name="Comma 18 3 5" xfId="6398" xr:uid="{A7989F47-8687-4A29-A220-927C979901EA}"/>
    <cellStyle name="Comma 18 3 5 2" xfId="6399" xr:uid="{BCFC1963-610C-47A3-AEA7-CFD2CBCB9436}"/>
    <cellStyle name="Comma 18 3 5 2 2" xfId="6400" xr:uid="{2A0EA816-9AB4-4304-9AFF-A9CABAE2068A}"/>
    <cellStyle name="Comma 18 3 5 2 2 2" xfId="6401" xr:uid="{9EF40455-DC69-4F29-AB8F-1C0EB87BB1ED}"/>
    <cellStyle name="Comma 18 3 5 2 3" xfId="6402" xr:uid="{A7F307BC-CEE8-409A-9BC9-BFF3989F8031}"/>
    <cellStyle name="Comma 18 3 5 3" xfId="6403" xr:uid="{64294400-91C8-4D2F-BD3C-05873D693F92}"/>
    <cellStyle name="Comma 18 3 5 3 2" xfId="6404" xr:uid="{9A9D15F6-4E03-4EF2-A443-3CE15DF75F3A}"/>
    <cellStyle name="Comma 18 3 5 4" xfId="6405" xr:uid="{7F962636-2C32-4A07-8804-DE227F929539}"/>
    <cellStyle name="Comma 18 3 5 5" xfId="6406" xr:uid="{5FED263A-15A0-45B5-B24F-B5E2270E7FA9}"/>
    <cellStyle name="Comma 18 3 6" xfId="6407" xr:uid="{08501D2A-63A4-450F-ADC5-DD0847149AB1}"/>
    <cellStyle name="Comma 18 3 6 2" xfId="6408" xr:uid="{32DD9938-D798-4E63-AA1D-B2DF3366BBD6}"/>
    <cellStyle name="Comma 18 3 6 2 2" xfId="6409" xr:uid="{22B75AC9-2683-4E13-9827-F321E844D98D}"/>
    <cellStyle name="Comma 18 3 6 2 2 2" xfId="6410" xr:uid="{7414A7FB-CA9E-4BE1-8A29-D03BC2D345A0}"/>
    <cellStyle name="Comma 18 3 6 2 3" xfId="6411" xr:uid="{495BDBFA-52BE-49B3-8526-09962F92E536}"/>
    <cellStyle name="Comma 18 3 6 3" xfId="6412" xr:uid="{64085657-CD57-4C0D-8A64-F75510353D77}"/>
    <cellStyle name="Comma 18 3 6 3 2" xfId="6413" xr:uid="{09392880-F7F8-4B6C-86D7-F430C2A6134C}"/>
    <cellStyle name="Comma 18 3 6 4" xfId="6414" xr:uid="{0CCB1BF2-B524-48F6-8614-098A6D229EFD}"/>
    <cellStyle name="Comma 18 3 6 5" xfId="6415" xr:uid="{E92CF551-588F-4781-AA91-E007A18438AE}"/>
    <cellStyle name="Comma 18 3 7" xfId="6416" xr:uid="{62251A61-B29F-4DCF-AB95-4E8A94337CCC}"/>
    <cellStyle name="Comma 18 3 7 2" xfId="6417" xr:uid="{E698FC74-448B-4362-AE52-F8E6F71B3463}"/>
    <cellStyle name="Comma 18 3 7 2 2" xfId="6418" xr:uid="{06C4CA20-319C-40E7-AFB7-7BF5F37A65E1}"/>
    <cellStyle name="Comma 18 3 7 3" xfId="6419" xr:uid="{C3DA22A0-63EA-4CD0-A94D-049B9465BF29}"/>
    <cellStyle name="Comma 18 3 7 4" xfId="6420" xr:uid="{304039E7-BA9A-4DEB-887A-365109BA492D}"/>
    <cellStyle name="Comma 18 3 8" xfId="6421" xr:uid="{AF986D79-AF24-4FC1-9553-77DE3981EF02}"/>
    <cellStyle name="Comma 18 3 8 2" xfId="6422" xr:uid="{CB2FB2C1-2CF8-4186-B8F6-1E66AEC43C91}"/>
    <cellStyle name="Comma 18 3 9" xfId="6423" xr:uid="{EC976809-F071-4E87-B755-CEF5C83E1F8C}"/>
    <cellStyle name="Comma 18 3 9 2" xfId="6424" xr:uid="{63C3F4A5-E3DF-4BF9-B7A9-700B8F8C2FDC}"/>
    <cellStyle name="Comma 18 4" xfId="6425" xr:uid="{8354AF02-694F-4A54-9F74-F85A9BEE9BFB}"/>
    <cellStyle name="Comma 18 4 2" xfId="6426" xr:uid="{9F32C36D-92C0-412F-8B4A-3B1A6E57ECF0}"/>
    <cellStyle name="Comma 18 4 2 2" xfId="6427" xr:uid="{357AC885-1CE2-4D82-9801-9322E6AD06AD}"/>
    <cellStyle name="Comma 18 4 2 2 2" xfId="6428" xr:uid="{5B3B375D-5216-4721-8C15-2ECDA2D595E8}"/>
    <cellStyle name="Comma 18 4 2 2 2 2" xfId="6429" xr:uid="{70A9B4D4-7E72-42CB-99B8-E24EAF9F8388}"/>
    <cellStyle name="Comma 18 4 2 2 2 2 2" xfId="6430" xr:uid="{B4DE694A-A3F8-464B-8D46-DA137C6293AC}"/>
    <cellStyle name="Comma 18 4 2 2 2 3" xfId="6431" xr:uid="{E16E5F37-FB3F-4508-842D-6CC28396B526}"/>
    <cellStyle name="Comma 18 4 2 2 3" xfId="6432" xr:uid="{F312C4BF-A8F3-42A1-99F2-4F0B67F40C6F}"/>
    <cellStyle name="Comma 18 4 2 2 3 2" xfId="6433" xr:uid="{E0054BA7-FB62-430B-94D2-136A47EF39ED}"/>
    <cellStyle name="Comma 18 4 2 2 4" xfId="6434" xr:uid="{4B769BF8-FC99-4C45-8B03-6931DB0334E0}"/>
    <cellStyle name="Comma 18 4 2 2 5" xfId="6435" xr:uid="{68C474DE-548E-4221-8994-B1E6CCA61697}"/>
    <cellStyle name="Comma 18 4 2 3" xfId="6436" xr:uid="{5C094410-6C1A-4B33-9CA1-8C5090A579B8}"/>
    <cellStyle name="Comma 18 4 2 3 2" xfId="6437" xr:uid="{51F00F66-CFB4-42B3-99FE-B8BB3C906216}"/>
    <cellStyle name="Comma 18 4 2 3 2 2" xfId="6438" xr:uid="{F37A2767-E471-4936-89E9-A95E51FD5FA0}"/>
    <cellStyle name="Comma 18 4 2 3 3" xfId="6439" xr:uid="{B747E79F-01EF-4470-A01E-C671880EEE55}"/>
    <cellStyle name="Comma 18 4 2 4" xfId="6440" xr:uid="{59D8688D-FBF3-4FCF-8A4E-F362B8926F50}"/>
    <cellStyle name="Comma 18 4 2 4 2" xfId="6441" xr:uid="{AF00DF35-6150-4CFE-9A1B-4D617577B458}"/>
    <cellStyle name="Comma 18 4 2 5" xfId="6442" xr:uid="{5535EC92-9F5E-4888-8562-31CE47B9C642}"/>
    <cellStyle name="Comma 18 4 2 6" xfId="6443" xr:uid="{3463EA90-C73A-4EA4-9E14-D1ACA880E4B2}"/>
    <cellStyle name="Comma 18 4 3" xfId="6444" xr:uid="{60D6C70D-28C7-4E48-A6C6-D759D7A079B3}"/>
    <cellStyle name="Comma 18 4 3 2" xfId="6445" xr:uid="{3888D5FD-4439-4891-895B-6FB88F24A0C1}"/>
    <cellStyle name="Comma 18 4 3 2 2" xfId="6446" xr:uid="{B5E27FFC-8B14-45EA-A2DA-234770594979}"/>
    <cellStyle name="Comma 18 4 3 2 2 2" xfId="6447" xr:uid="{F0CD19B9-75F5-4C5F-A1B8-5A920C826002}"/>
    <cellStyle name="Comma 18 4 3 2 3" xfId="6448" xr:uid="{18792F19-0554-4C17-AEB2-650C0F5AE30C}"/>
    <cellStyle name="Comma 18 4 3 3" xfId="6449" xr:uid="{53046166-BA16-4AB8-9407-AE9BD32A9881}"/>
    <cellStyle name="Comma 18 4 3 3 2" xfId="6450" xr:uid="{292EAC57-E2A4-41FB-B27B-60EECF383EE2}"/>
    <cellStyle name="Comma 18 4 3 4" xfId="6451" xr:uid="{D7505E98-D7F0-4DEA-BA2A-C37E142A2D53}"/>
    <cellStyle name="Comma 18 4 3 5" xfId="6452" xr:uid="{D48C9360-329D-4CFC-8EF8-28537978BC64}"/>
    <cellStyle name="Comma 18 4 4" xfId="6453" xr:uid="{10F47759-9CCA-4C31-A338-007B60BA24BA}"/>
    <cellStyle name="Comma 18 4 4 2" xfId="6454" xr:uid="{2222481F-FE54-4FB4-BA94-7BF282B7D44F}"/>
    <cellStyle name="Comma 18 4 4 2 2" xfId="6455" xr:uid="{9EFD03DE-F659-46CC-8150-00D0A31F999D}"/>
    <cellStyle name="Comma 18 4 4 2 2 2" xfId="6456" xr:uid="{E4FEA534-7059-4298-B460-4C015EE3A9B6}"/>
    <cellStyle name="Comma 18 4 4 2 3" xfId="6457" xr:uid="{D5DD4D84-F926-41CE-B4CE-8FA9C7E63445}"/>
    <cellStyle name="Comma 18 4 4 3" xfId="6458" xr:uid="{76F3D719-484B-438C-8CEC-AEE7C14C2591}"/>
    <cellStyle name="Comma 18 4 4 3 2" xfId="6459" xr:uid="{8486CDFC-941C-4E14-B18B-FC19CFA99D84}"/>
    <cellStyle name="Comma 18 4 4 4" xfId="6460" xr:uid="{9B381E9A-195D-4CA1-94D0-D1151F06D4E3}"/>
    <cellStyle name="Comma 18 4 4 5" xfId="6461" xr:uid="{8819E2D3-6165-46CE-81F7-8CCB55314AE5}"/>
    <cellStyle name="Comma 18 4 5" xfId="6462" xr:uid="{A245C3AA-990E-4958-8633-F6DA4CE58EA6}"/>
    <cellStyle name="Comma 18 4 5 2" xfId="6463" xr:uid="{A8012819-1947-4352-9EAB-85DE43912D19}"/>
    <cellStyle name="Comma 18 4 5 2 2" xfId="6464" xr:uid="{1E8713D1-F409-4EC1-A153-0E4C1F7CDA7E}"/>
    <cellStyle name="Comma 18 4 5 3" xfId="6465" xr:uid="{F7BF7511-654D-4B6B-8A63-7EF1555E5032}"/>
    <cellStyle name="Comma 18 4 5 4" xfId="6466" xr:uid="{C8E8BFE5-913B-4BF5-8B2D-BE3234FF50C0}"/>
    <cellStyle name="Comma 18 4 6" xfId="6467" xr:uid="{5C4161D6-7D14-4CA0-BD1B-27069B22F382}"/>
    <cellStyle name="Comma 18 4 6 2" xfId="6468" xr:uid="{7A367EBA-8740-42D6-AB69-52FBE673E76E}"/>
    <cellStyle name="Comma 18 4 7" xfId="6469" xr:uid="{0AF86D2C-8880-447F-82FC-D814D8FDBCC0}"/>
    <cellStyle name="Comma 18 4 7 2" xfId="6470" xr:uid="{A4CDACBB-D7D7-4557-92D4-7626414E664A}"/>
    <cellStyle name="Comma 18 4 8" xfId="6471" xr:uid="{8ACFAC99-61A5-47FC-8C95-7D4563138942}"/>
    <cellStyle name="Comma 18 5" xfId="6472" xr:uid="{04AFCF17-CBB3-4BD5-A855-9DF0F9CB0D79}"/>
    <cellStyle name="Comma 18 5 2" xfId="6473" xr:uid="{AC68DD58-E4A5-4289-8CF4-D23BAD8C12A9}"/>
    <cellStyle name="Comma 18 5 2 2" xfId="6474" xr:uid="{FA780FE0-0523-454C-9F98-24F2DB1E6EAF}"/>
    <cellStyle name="Comma 18 5 2 2 2" xfId="6475" xr:uid="{FD679DD8-1024-4F7A-808E-72349128AED8}"/>
    <cellStyle name="Comma 18 5 2 2 2 2" xfId="6476" xr:uid="{E643F4C7-C09B-42D8-9891-35C90E1C6644}"/>
    <cellStyle name="Comma 18 5 2 2 2 2 2" xfId="6477" xr:uid="{4E140E05-0E09-433A-9450-31A45306E5B0}"/>
    <cellStyle name="Comma 18 5 2 2 2 3" xfId="6478" xr:uid="{D17ED14D-037B-4BC5-B793-EC20F9E2B1F6}"/>
    <cellStyle name="Comma 18 5 2 2 3" xfId="6479" xr:uid="{1D9255D1-3AB5-4005-ABD4-71D4C888ECF8}"/>
    <cellStyle name="Comma 18 5 2 2 3 2" xfId="6480" xr:uid="{B8DCB3BB-CB08-4596-9028-09E15B8DE2CC}"/>
    <cellStyle name="Comma 18 5 2 2 4" xfId="6481" xr:uid="{B057A35E-4FD4-4B92-8822-F0391F3FAEC6}"/>
    <cellStyle name="Comma 18 5 2 2 5" xfId="6482" xr:uid="{2A085A54-6089-4929-A1EE-B750D7E555B5}"/>
    <cellStyle name="Comma 18 5 2 3" xfId="6483" xr:uid="{583FD031-A8CB-47DE-A43B-FF80DD00AE4F}"/>
    <cellStyle name="Comma 18 5 2 3 2" xfId="6484" xr:uid="{BE6CD925-F8D6-43B3-B33B-BCC7FC949D77}"/>
    <cellStyle name="Comma 18 5 2 3 2 2" xfId="6485" xr:uid="{924F5FC7-B393-4F87-946A-CC8499198113}"/>
    <cellStyle name="Comma 18 5 2 3 3" xfId="6486" xr:uid="{4B218605-30D9-4B3B-B486-CFC32664C956}"/>
    <cellStyle name="Comma 18 5 2 4" xfId="6487" xr:uid="{9D0FB9E5-2493-44D1-98CB-BD2E3836572E}"/>
    <cellStyle name="Comma 18 5 2 4 2" xfId="6488" xr:uid="{957A2235-5452-4183-90E0-FE97F5CB395C}"/>
    <cellStyle name="Comma 18 5 2 5" xfId="6489" xr:uid="{19D3AAC2-ABB7-40A7-A8A6-399071DE8151}"/>
    <cellStyle name="Comma 18 5 2 6" xfId="6490" xr:uid="{51C49BC5-039B-40B3-ABD5-1DFD1375DA88}"/>
    <cellStyle name="Comma 18 5 3" xfId="6491" xr:uid="{E46E8F54-898F-4F01-9C20-61B32D009745}"/>
    <cellStyle name="Comma 18 5 3 2" xfId="6492" xr:uid="{E7C0E6D1-A957-4945-878D-E258D0BCD382}"/>
    <cellStyle name="Comma 18 5 3 2 2" xfId="6493" xr:uid="{A33E99B4-C9CD-4A85-95C4-A8EA08B405E2}"/>
    <cellStyle name="Comma 18 5 3 2 2 2" xfId="6494" xr:uid="{5BCC3C46-E805-41DD-BCC7-E21E28B7819E}"/>
    <cellStyle name="Comma 18 5 3 2 3" xfId="6495" xr:uid="{E64B816D-9C06-4277-8144-79BFAF3698FF}"/>
    <cellStyle name="Comma 18 5 3 3" xfId="6496" xr:uid="{AD084686-F0A6-4745-883A-5530489B6F5E}"/>
    <cellStyle name="Comma 18 5 3 3 2" xfId="6497" xr:uid="{A32DB74D-3000-4394-AE0D-8AAF79645374}"/>
    <cellStyle name="Comma 18 5 3 4" xfId="6498" xr:uid="{A30CE29F-A47E-4A3E-947A-A3CAD6CD52BD}"/>
    <cellStyle name="Comma 18 5 3 5" xfId="6499" xr:uid="{6D4A1BB2-DEE3-48BF-B8E7-33E18D3C2B41}"/>
    <cellStyle name="Comma 18 5 4" xfId="6500" xr:uid="{033BA2AD-C4A9-4835-958C-5505B231007D}"/>
    <cellStyle name="Comma 18 5 4 2" xfId="6501" xr:uid="{9D2525C5-5FD1-4181-8A51-5EDB9789BF5D}"/>
    <cellStyle name="Comma 18 5 4 2 2" xfId="6502" xr:uid="{31B56FA3-9CCC-42EF-844E-D486B4DF443A}"/>
    <cellStyle name="Comma 18 5 4 3" xfId="6503" xr:uid="{EDF1FCA2-06CD-428C-92C9-D2DEE901BCD1}"/>
    <cellStyle name="Comma 18 5 4 4" xfId="6504" xr:uid="{53304368-D16F-4EC9-8F03-98D285E4F103}"/>
    <cellStyle name="Comma 18 5 5" xfId="6505" xr:uid="{617DCC46-2A3A-4A93-B0C4-615A67060E06}"/>
    <cellStyle name="Comma 18 5 5 2" xfId="6506" xr:uid="{10213A2B-F4CD-4E1C-97CF-59C559405FDF}"/>
    <cellStyle name="Comma 18 5 6" xfId="6507" xr:uid="{4081274A-A5A4-491D-8C52-9D9917FD4FB6}"/>
    <cellStyle name="Comma 18 5 6 2" xfId="6508" xr:uid="{B643E27D-D7B4-429C-A09B-402119B91FBC}"/>
    <cellStyle name="Comma 18 5 7" xfId="6509" xr:uid="{4ECFCCB1-363E-4020-ABB6-56F7C108D8FF}"/>
    <cellStyle name="Comma 18 6" xfId="6510" xr:uid="{DA7EA4BF-5E9C-42F6-92B4-7F10317C5EF6}"/>
    <cellStyle name="Comma 18 6 2" xfId="6511" xr:uid="{67D006DD-BDD2-44A2-B42D-DBDAFE43ECEF}"/>
    <cellStyle name="Comma 18 6 2 2" xfId="6512" xr:uid="{B54387DC-DD75-43A0-9184-EFC7FA0FF7D0}"/>
    <cellStyle name="Comma 18 6 2 2 2" xfId="6513" xr:uid="{A76DD1D6-CA2F-414C-86F6-C91B8DD0B7CC}"/>
    <cellStyle name="Comma 18 6 2 2 2 2" xfId="6514" xr:uid="{885082A8-A537-4374-99D6-BCEDED758DFE}"/>
    <cellStyle name="Comma 18 6 2 2 2 2 2" xfId="6515" xr:uid="{98FE90A5-BC7E-46B6-AD6D-A9175A960185}"/>
    <cellStyle name="Comma 18 6 2 2 2 3" xfId="6516" xr:uid="{C06DF68F-78C8-4C39-90BD-FA117BD53088}"/>
    <cellStyle name="Comma 18 6 2 2 3" xfId="6517" xr:uid="{7CD80743-C106-4519-8C81-B3756947120D}"/>
    <cellStyle name="Comma 18 6 2 2 3 2" xfId="6518" xr:uid="{AC16B845-9D2E-4B47-A3F9-4329BC0820BA}"/>
    <cellStyle name="Comma 18 6 2 2 4" xfId="6519" xr:uid="{1BF71C7E-BD7A-46BF-AA7B-8E9538494272}"/>
    <cellStyle name="Comma 18 6 2 2 5" xfId="6520" xr:uid="{42FEAABC-D24F-4850-BE20-D84C18A7C494}"/>
    <cellStyle name="Comma 18 6 2 3" xfId="6521" xr:uid="{66D7023B-3364-4AB5-A75A-682B67A13571}"/>
    <cellStyle name="Comma 18 6 2 3 2" xfId="6522" xr:uid="{F8FCC903-533E-491B-987C-BFD9CEE52135}"/>
    <cellStyle name="Comma 18 6 2 3 2 2" xfId="6523" xr:uid="{51D82168-3F87-4F9D-8622-DB147270BB0D}"/>
    <cellStyle name="Comma 18 6 2 3 3" xfId="6524" xr:uid="{20A8C1AE-A31A-4E18-A1FB-56B977EBB9E7}"/>
    <cellStyle name="Comma 18 6 2 4" xfId="6525" xr:uid="{09916819-885C-4E09-8B88-73FFED14615D}"/>
    <cellStyle name="Comma 18 6 2 4 2" xfId="6526" xr:uid="{43E7FEAD-4CA7-4F3B-9F1B-C1D4018B7014}"/>
    <cellStyle name="Comma 18 6 2 5" xfId="6527" xr:uid="{BEA70AFF-7B13-4BB0-8202-EB9CDA36FE68}"/>
    <cellStyle name="Comma 18 6 2 6" xfId="6528" xr:uid="{797E5803-BDB6-4A15-AA7C-67BAC7890132}"/>
    <cellStyle name="Comma 18 6 3" xfId="6529" xr:uid="{43CDDDEC-B578-4BA2-AE11-CB7A24F5167E}"/>
    <cellStyle name="Comma 18 6 3 2" xfId="6530" xr:uid="{9B205115-4BC6-4660-9C07-2D0495EB963F}"/>
    <cellStyle name="Comma 18 6 3 2 2" xfId="6531" xr:uid="{5A13ABB0-3DEC-4430-8099-037581E129B5}"/>
    <cellStyle name="Comma 18 6 3 2 2 2" xfId="6532" xr:uid="{59EE9F7D-537D-482B-B990-244F40213AB0}"/>
    <cellStyle name="Comma 18 6 3 2 3" xfId="6533" xr:uid="{1C401DA7-3EA1-495B-B87A-79D2FEE6F1DE}"/>
    <cellStyle name="Comma 18 6 3 3" xfId="6534" xr:uid="{86A5F6D8-8613-428E-89C9-A0F4964AE882}"/>
    <cellStyle name="Comma 18 6 3 3 2" xfId="6535" xr:uid="{F6DE7335-5A4C-4355-8646-EBA90A247AB3}"/>
    <cellStyle name="Comma 18 6 3 4" xfId="6536" xr:uid="{5136C4FA-8BAD-46DB-9442-B75195DE240E}"/>
    <cellStyle name="Comma 18 6 3 5" xfId="6537" xr:uid="{E3F7FB7C-FFEE-47A9-96A8-0631275445A4}"/>
    <cellStyle name="Comma 18 6 4" xfId="6538" xr:uid="{34E1563B-C1AF-4F8E-A25E-14E245579C85}"/>
    <cellStyle name="Comma 18 6 4 2" xfId="6539" xr:uid="{F8BEEA42-986A-4BA3-AF0F-D9C434C73F2E}"/>
    <cellStyle name="Comma 18 6 4 2 2" xfId="6540" xr:uid="{1312FB9A-B689-4919-B80D-B316F0896A8B}"/>
    <cellStyle name="Comma 18 6 4 3" xfId="6541" xr:uid="{065743C2-2B82-4DA1-95E2-EEF5FA97C666}"/>
    <cellStyle name="Comma 18 6 4 4" xfId="6542" xr:uid="{47655323-6335-4638-A155-0D52A3F3944D}"/>
    <cellStyle name="Comma 18 6 5" xfId="6543" xr:uid="{705B0817-931F-4766-9B6F-4EB06A797196}"/>
    <cellStyle name="Comma 18 6 5 2" xfId="6544" xr:uid="{D370907E-C301-40BD-8C79-1224886EE6D4}"/>
    <cellStyle name="Comma 18 6 6" xfId="6545" xr:uid="{6A7114C1-E7C2-49D4-85E7-8EFC34C99D0F}"/>
    <cellStyle name="Comma 18 6 6 2" xfId="6546" xr:uid="{57A1C661-3AB8-491A-BB68-B8B24B2DE002}"/>
    <cellStyle name="Comma 18 6 7" xfId="6547" xr:uid="{C9656803-BAD5-479E-A42D-D5C99C3FD47B}"/>
    <cellStyle name="Comma 18 7" xfId="6548" xr:uid="{25DB8CD1-CF7D-4721-9765-65789CB208AF}"/>
    <cellStyle name="Comma 18 7 2" xfId="6549" xr:uid="{E8ECF207-E7D3-42F3-B9DA-8F76C8BE09A2}"/>
    <cellStyle name="Comma 18 7 2 2" xfId="6550" xr:uid="{EFF691C5-C781-49E8-B60F-F9FCDB0574D9}"/>
    <cellStyle name="Comma 18 7 2 2 2" xfId="6551" xr:uid="{A7C9E3BE-BBE9-4EBF-8F97-BE810246B809}"/>
    <cellStyle name="Comma 18 7 2 2 2 2" xfId="6552" xr:uid="{E7CEBC9C-4250-4793-AA21-9800E09C057C}"/>
    <cellStyle name="Comma 18 7 2 2 3" xfId="6553" xr:uid="{1D792D35-EB80-4AA3-8F11-8AC293A8FDCD}"/>
    <cellStyle name="Comma 18 7 2 3" xfId="6554" xr:uid="{5D56B89D-5DF2-4AB1-AC65-44475D8CF527}"/>
    <cellStyle name="Comma 18 7 2 3 2" xfId="6555" xr:uid="{29E9C28F-672A-4870-BAB9-170BEEF00FFA}"/>
    <cellStyle name="Comma 18 7 2 4" xfId="6556" xr:uid="{9C1FFE20-D358-4566-9138-F77AF204501D}"/>
    <cellStyle name="Comma 18 7 2 5" xfId="6557" xr:uid="{B838DEBB-7ADB-478D-BB0B-EF727DD9B483}"/>
    <cellStyle name="Comma 18 7 3" xfId="6558" xr:uid="{87505347-ABDB-4E8B-90A5-8231751A0529}"/>
    <cellStyle name="Comma 18 7 3 2" xfId="6559" xr:uid="{8B097DE9-2DEA-42F1-850E-D24C5CA9C8BC}"/>
    <cellStyle name="Comma 18 7 3 2 2" xfId="6560" xr:uid="{BB810810-4CB1-4D3B-A720-A90484B86F18}"/>
    <cellStyle name="Comma 18 7 3 3" xfId="6561" xr:uid="{DC56F1BE-F109-487C-A561-564BEF9DF5C7}"/>
    <cellStyle name="Comma 18 7 4" xfId="6562" xr:uid="{21394EE3-9A82-4CE1-9676-AC481B779786}"/>
    <cellStyle name="Comma 18 7 4 2" xfId="6563" xr:uid="{2B7FD6EC-83D1-4A21-AFE5-290AF44BA852}"/>
    <cellStyle name="Comma 18 7 5" xfId="6564" xr:uid="{02B204CB-30A8-47B5-80AA-8628CBD29F1E}"/>
    <cellStyle name="Comma 18 7 6" xfId="6565" xr:uid="{8D8A79DB-E4CC-45E2-A723-BDC0D6349368}"/>
    <cellStyle name="Comma 18 8" xfId="6566" xr:uid="{AC2BC8A1-4628-4AB3-9321-AFA252C648F0}"/>
    <cellStyle name="Comma 18 8 2" xfId="6567" xr:uid="{EBB379AF-4BAD-458A-B838-CB897C5A728F}"/>
    <cellStyle name="Comma 18 8 2 2" xfId="6568" xr:uid="{59D0A1B7-2AF1-4934-9F59-438F800FBCCB}"/>
    <cellStyle name="Comma 18 8 2 2 2" xfId="6569" xr:uid="{7FC65C88-1B03-49FC-89A5-266064D205F1}"/>
    <cellStyle name="Comma 18 8 2 3" xfId="6570" xr:uid="{D58E5A5D-9006-4464-A174-719DDB5E86FD}"/>
    <cellStyle name="Comma 18 8 3" xfId="6571" xr:uid="{41FF1C65-60B4-4AEE-B348-25CD07300B4B}"/>
    <cellStyle name="Comma 18 8 3 2" xfId="6572" xr:uid="{E083BB6B-C64E-4D92-A98F-3F70D2CA1BBC}"/>
    <cellStyle name="Comma 18 8 4" xfId="6573" xr:uid="{E0169C2A-8D5B-4DD6-8BAC-BA3E13763A12}"/>
    <cellStyle name="Comma 18 8 5" xfId="6574" xr:uid="{1008298F-BE55-43BE-86B0-5DAC0D5596D5}"/>
    <cellStyle name="Comma 18 9" xfId="6575" xr:uid="{E763DA65-F6D0-4752-8A0A-18F05FC9AA92}"/>
    <cellStyle name="Comma 18 9 2" xfId="6576" xr:uid="{C1246439-9E42-4AB6-A383-C89F19A9AAB5}"/>
    <cellStyle name="Comma 18 9 2 2" xfId="6577" xr:uid="{1A9C3B27-7BA7-4306-9336-6382C8B08790}"/>
    <cellStyle name="Comma 18 9 2 2 2" xfId="6578" xr:uid="{807E3952-03B0-45C2-83E4-0F430F7890B9}"/>
    <cellStyle name="Comma 18 9 2 3" xfId="6579" xr:uid="{0C44A65D-FA49-4189-82C1-D6282A1D0B7C}"/>
    <cellStyle name="Comma 18 9 3" xfId="6580" xr:uid="{6DA0B61C-CC7B-4901-9D59-103AA07A7D86}"/>
    <cellStyle name="Comma 18 9 3 2" xfId="6581" xr:uid="{DE83597E-CED0-4378-A4B8-B6EFFB06FFD2}"/>
    <cellStyle name="Comma 18 9 4" xfId="6582" xr:uid="{DAC08B7F-A606-45AE-95A4-8AD0A0CCA194}"/>
    <cellStyle name="Comma 18 9 5" xfId="6583" xr:uid="{6ADA9E71-781D-4623-8215-EEF826EBD33B}"/>
    <cellStyle name="Comma 180" xfId="6584" xr:uid="{D7AB8FC9-9E24-4169-99A0-34D4132F3E93}"/>
    <cellStyle name="Comma 181" xfId="6585" xr:uid="{9B2E5C74-ABDA-4893-92ED-1AF5F7B59DF3}"/>
    <cellStyle name="Comma 182" xfId="6586" xr:uid="{EAA34F49-2034-4DDD-A6DD-ACBCA22C670F}"/>
    <cellStyle name="Comma 183" xfId="54" xr:uid="{B98C617C-7EB3-41DD-A489-59E54C484B3A}"/>
    <cellStyle name="Comma 184" xfId="47262" xr:uid="{6B56283C-AEE1-41FF-BDEB-34C21CFE7C9C}"/>
    <cellStyle name="Comma 185" xfId="47267" xr:uid="{81FEF66A-66BB-46DA-8A22-063F085874F5}"/>
    <cellStyle name="Comma 186" xfId="47287" xr:uid="{B7BD470D-410A-463B-9CB9-52DBBDD6E0BB}"/>
    <cellStyle name="Comma 187" xfId="47295" xr:uid="{F636A4B1-7A5E-483F-BB4E-1E277D572C08}"/>
    <cellStyle name="Comma 188" xfId="47296" xr:uid="{086ECBE2-4F6A-4B4B-B7C2-FBD0AD18699A}"/>
    <cellStyle name="Comma 189" xfId="47282" xr:uid="{48E50420-CDB9-4190-94CB-BA12FB9C2D07}"/>
    <cellStyle name="Comma 19" xfId="560" xr:uid="{7FFC724E-98A6-4667-B6E2-9FAF57A1A78D}"/>
    <cellStyle name="Comma 19 10" xfId="6587" xr:uid="{3BD758F4-7CD8-4783-826D-F284EE54B2FC}"/>
    <cellStyle name="Comma 19 10 2" xfId="6588" xr:uid="{6294B25B-37DA-4B00-8282-17C7496BC5E4}"/>
    <cellStyle name="Comma 19 10 2 2" xfId="6589" xr:uid="{7DBBBA4F-8904-4AEE-BAD4-F808EFCEEA16}"/>
    <cellStyle name="Comma 19 10 3" xfId="6590" xr:uid="{EB80FE62-DAB9-4382-A817-86210343C3D6}"/>
    <cellStyle name="Comma 19 10 4" xfId="6591" xr:uid="{CDFCF56D-B370-4139-80B4-5BC21D713B4B}"/>
    <cellStyle name="Comma 19 11" xfId="6592" xr:uid="{7DE4F581-C724-48AC-8B27-E1807C41983A}"/>
    <cellStyle name="Comma 19 11 2" xfId="6593" xr:uid="{6A991FB6-42E6-47B5-88D2-156DEAA29837}"/>
    <cellStyle name="Comma 19 12" xfId="6594" xr:uid="{4A4981F8-B8D5-49F3-9A7F-FB52AF719E1A}"/>
    <cellStyle name="Comma 19 13" xfId="6595" xr:uid="{BE6E0574-B520-4BE3-B630-9BFB81D362AD}"/>
    <cellStyle name="Comma 19 13 2" xfId="6596" xr:uid="{F1F35514-A9CC-42DE-8C37-9221A491AB99}"/>
    <cellStyle name="Comma 19 14" xfId="6597" xr:uid="{013A0EB4-6F00-426C-8697-CC6B3053AE7A}"/>
    <cellStyle name="Comma 19 2" xfId="6598" xr:uid="{D8ECD17D-0394-4B69-BB29-716EDE70B13B}"/>
    <cellStyle name="Comma 19 2 10" xfId="6599" xr:uid="{58E3A942-2D08-4570-A00F-040D9A51C4E9}"/>
    <cellStyle name="Comma 19 2 10 2" xfId="6600" xr:uid="{6482E762-A853-439D-9F86-47EB5B91D096}"/>
    <cellStyle name="Comma 19 2 11" xfId="6601" xr:uid="{C1C9B0EA-3A58-4B5D-AEF0-68013FA5BC8D}"/>
    <cellStyle name="Comma 19 2 2" xfId="6602" xr:uid="{F705F17A-966B-4AB7-B5D5-208C8A17DECF}"/>
    <cellStyle name="Comma 19 2 2 10" xfId="6603" xr:uid="{E8CCB668-E91A-4A98-BDB9-69FFFD4DDE8B}"/>
    <cellStyle name="Comma 19 2 2 2" xfId="6604" xr:uid="{523031CA-0B99-4410-AE14-1DF43019EAA9}"/>
    <cellStyle name="Comma 19 2 2 2 2" xfId="6605" xr:uid="{9636F100-D475-4BBF-9BB8-E0D182FC9158}"/>
    <cellStyle name="Comma 19 2 2 2 2 2" xfId="6606" xr:uid="{70109571-CDAD-46AB-B79F-132530415A16}"/>
    <cellStyle name="Comma 19 2 2 2 2 2 2" xfId="6607" xr:uid="{98B756EF-41EC-410C-BF36-6C2A05F94EBC}"/>
    <cellStyle name="Comma 19 2 2 2 2 2 2 2" xfId="6608" xr:uid="{C79AF6EF-4DE0-4AEC-9BA0-ECFF1599E242}"/>
    <cellStyle name="Comma 19 2 2 2 2 2 2 2 2" xfId="6609" xr:uid="{9B66760C-EFEC-4443-956C-0D39D25F4111}"/>
    <cellStyle name="Comma 19 2 2 2 2 2 2 3" xfId="6610" xr:uid="{FD693168-6803-44A6-BE1F-15980FBAA8E4}"/>
    <cellStyle name="Comma 19 2 2 2 2 2 3" xfId="6611" xr:uid="{E2540BDE-CF2F-4AA7-83EA-BEE1C37B1C19}"/>
    <cellStyle name="Comma 19 2 2 2 2 2 3 2" xfId="6612" xr:uid="{DF762D3C-6ADB-4812-8752-2CCDF5C354C4}"/>
    <cellStyle name="Comma 19 2 2 2 2 2 4" xfId="6613" xr:uid="{C0B58182-ADEC-45C7-922A-FF6827C909A3}"/>
    <cellStyle name="Comma 19 2 2 2 2 2 5" xfId="6614" xr:uid="{22B04DDD-9285-4C4E-9494-9FBA13DA56F9}"/>
    <cellStyle name="Comma 19 2 2 2 2 3" xfId="6615" xr:uid="{DBDB553D-E318-41CE-8FBC-8929583AD9A9}"/>
    <cellStyle name="Comma 19 2 2 2 2 3 2" xfId="6616" xr:uid="{918C5376-3500-4C2E-A2F4-D388DED26B4C}"/>
    <cellStyle name="Comma 19 2 2 2 2 3 2 2" xfId="6617" xr:uid="{B9680CBC-0BA1-4BFB-BA98-BD43F431A113}"/>
    <cellStyle name="Comma 19 2 2 2 2 3 3" xfId="6618" xr:uid="{0D3A8077-8BD3-4F5B-AE4C-AE2207B3C640}"/>
    <cellStyle name="Comma 19 2 2 2 2 4" xfId="6619" xr:uid="{66C71EDF-36BB-4AE0-A60B-3E1B821C9EBB}"/>
    <cellStyle name="Comma 19 2 2 2 2 4 2" xfId="6620" xr:uid="{0462BB14-020E-4BF7-B697-D3356F481F31}"/>
    <cellStyle name="Comma 19 2 2 2 2 5" xfId="6621" xr:uid="{E121B690-31F2-40C8-B72A-2E1E8462E446}"/>
    <cellStyle name="Comma 19 2 2 2 2 6" xfId="6622" xr:uid="{33734613-88F8-4CED-B745-3171628709EF}"/>
    <cellStyle name="Comma 19 2 2 2 3" xfId="6623" xr:uid="{F245CB07-29B2-4E19-BE3D-C2377DFF7F94}"/>
    <cellStyle name="Comma 19 2 2 2 3 2" xfId="6624" xr:uid="{16BF7812-3284-4AE2-9D37-6D6DAC0E0317}"/>
    <cellStyle name="Comma 19 2 2 2 3 2 2" xfId="6625" xr:uid="{27BE8BC4-1A2C-4255-A3FC-7041B9D0D423}"/>
    <cellStyle name="Comma 19 2 2 2 3 2 2 2" xfId="6626" xr:uid="{BE06C6CD-26FD-4877-8506-F0EC13B35D30}"/>
    <cellStyle name="Comma 19 2 2 2 3 2 3" xfId="6627" xr:uid="{198586F7-18A8-497D-AA76-935E16F1AD8C}"/>
    <cellStyle name="Comma 19 2 2 2 3 3" xfId="6628" xr:uid="{94ED906E-3C14-4C81-AC5A-6593693DBDAE}"/>
    <cellStyle name="Comma 19 2 2 2 3 3 2" xfId="6629" xr:uid="{3C041B81-267E-4AD1-AD94-DADF4A06AF10}"/>
    <cellStyle name="Comma 19 2 2 2 3 4" xfId="6630" xr:uid="{4B77FF4F-5522-47F8-9781-893A2F6912B0}"/>
    <cellStyle name="Comma 19 2 2 2 3 5" xfId="6631" xr:uid="{D8A8F840-A287-4D35-A57F-B0D3B09AF661}"/>
    <cellStyle name="Comma 19 2 2 2 4" xfId="6632" xr:uid="{624716BA-4A1B-4AB9-808A-606FDE170375}"/>
    <cellStyle name="Comma 19 2 2 2 4 2" xfId="6633" xr:uid="{E89EE6DA-24B2-4023-8FF6-9F42668DD95D}"/>
    <cellStyle name="Comma 19 2 2 2 4 2 2" xfId="6634" xr:uid="{7243392A-38AE-4869-9CAD-445E3084B8F7}"/>
    <cellStyle name="Comma 19 2 2 2 4 3" xfId="6635" xr:uid="{6DF9433D-AD02-4B9A-8CC8-95CFC52E1316}"/>
    <cellStyle name="Comma 19 2 2 2 4 4" xfId="6636" xr:uid="{19AA00F1-1F8E-4004-9C23-ED1B69D7BE31}"/>
    <cellStyle name="Comma 19 2 2 2 5" xfId="6637" xr:uid="{5D35AEF0-B480-4E09-9F83-FCD243B4A3AD}"/>
    <cellStyle name="Comma 19 2 2 2 5 2" xfId="6638" xr:uid="{4BA5A756-E26F-4FD5-8521-1513A9B651CD}"/>
    <cellStyle name="Comma 19 2 2 2 6" xfId="6639" xr:uid="{A0ABB9B9-066F-4744-9257-C21EC389BBEA}"/>
    <cellStyle name="Comma 19 2 2 2 6 2" xfId="6640" xr:uid="{A3A0EEB9-9A0B-4A21-81ED-C4A156EFCB6E}"/>
    <cellStyle name="Comma 19 2 2 2 7" xfId="6641" xr:uid="{95FC5873-6B1E-4AF6-8511-99C5B65273F7}"/>
    <cellStyle name="Comma 19 2 2 3" xfId="6642" xr:uid="{56BB09D6-B9FA-4696-A015-3BCDAE5E652B}"/>
    <cellStyle name="Comma 19 2 2 3 2" xfId="6643" xr:uid="{65AB8F9C-7863-4D13-B8B5-0D5D5C25F567}"/>
    <cellStyle name="Comma 19 2 2 3 2 2" xfId="6644" xr:uid="{65D06F5E-D223-4BF2-AAD1-BBA5738EF71D}"/>
    <cellStyle name="Comma 19 2 2 3 2 2 2" xfId="6645" xr:uid="{C3095599-3C97-45F9-8791-1E63E508BB52}"/>
    <cellStyle name="Comma 19 2 2 3 2 2 2 2" xfId="6646" xr:uid="{B67F2733-B675-44BE-A826-80EE54E0FC1F}"/>
    <cellStyle name="Comma 19 2 2 3 2 2 2 2 2" xfId="6647" xr:uid="{A4107CE1-FE22-481F-861A-6AF06EB2DCCE}"/>
    <cellStyle name="Comma 19 2 2 3 2 2 2 3" xfId="6648" xr:uid="{634CDC3E-5E58-41E3-9211-6B69F5AE13BB}"/>
    <cellStyle name="Comma 19 2 2 3 2 2 3" xfId="6649" xr:uid="{C4A4A1CE-548E-4C2B-8C77-200F69ECDD08}"/>
    <cellStyle name="Comma 19 2 2 3 2 2 3 2" xfId="6650" xr:uid="{AE4C9266-2EC2-41F1-9D1B-A5D9B99C588F}"/>
    <cellStyle name="Comma 19 2 2 3 2 2 4" xfId="6651" xr:uid="{E4079C55-F8FC-4BD4-9B78-1440B841F6BA}"/>
    <cellStyle name="Comma 19 2 2 3 2 2 5" xfId="6652" xr:uid="{489B0E8F-E055-45C8-8D72-D7F8B9CFE881}"/>
    <cellStyle name="Comma 19 2 2 3 2 3" xfId="6653" xr:uid="{C2998D94-140B-4C68-8A59-6F1D99B63A8E}"/>
    <cellStyle name="Comma 19 2 2 3 2 3 2" xfId="6654" xr:uid="{E25A08EA-E713-41DB-81BE-A775F9399FA2}"/>
    <cellStyle name="Comma 19 2 2 3 2 3 2 2" xfId="6655" xr:uid="{A8E3ED08-45AE-43C0-B173-65AC8D9593AD}"/>
    <cellStyle name="Comma 19 2 2 3 2 3 3" xfId="6656" xr:uid="{CFF1AA92-7FAB-429F-BD1C-77FE7599EA66}"/>
    <cellStyle name="Comma 19 2 2 3 2 4" xfId="6657" xr:uid="{5213333C-701D-4F11-91A7-60B809532874}"/>
    <cellStyle name="Comma 19 2 2 3 2 4 2" xfId="6658" xr:uid="{6A631F38-F6E4-4027-9054-68A55DF5C3DE}"/>
    <cellStyle name="Comma 19 2 2 3 2 5" xfId="6659" xr:uid="{B9F1438A-7AD0-4072-A2CB-198A5B93EA5F}"/>
    <cellStyle name="Comma 19 2 2 3 2 6" xfId="6660" xr:uid="{FA2B4D05-2826-4F43-8BB8-07E6FCBE79EA}"/>
    <cellStyle name="Comma 19 2 2 3 3" xfId="6661" xr:uid="{73F45AB3-A22A-45CF-A545-053D19D837C2}"/>
    <cellStyle name="Comma 19 2 2 3 3 2" xfId="6662" xr:uid="{BC46DCC8-BED0-407B-ADCA-4B0C3EC04A5F}"/>
    <cellStyle name="Comma 19 2 2 3 3 2 2" xfId="6663" xr:uid="{F4D54AA1-C29A-4D46-9C34-54D1DFB9817A}"/>
    <cellStyle name="Comma 19 2 2 3 3 2 2 2" xfId="6664" xr:uid="{A766C7BA-0E69-47A5-8FC8-71B576BED246}"/>
    <cellStyle name="Comma 19 2 2 3 3 2 3" xfId="6665" xr:uid="{0C9DDCAA-1918-47A5-8809-F09D62F48872}"/>
    <cellStyle name="Comma 19 2 2 3 3 3" xfId="6666" xr:uid="{766EDF9F-145E-41A5-A9F0-D37C48BB85FA}"/>
    <cellStyle name="Comma 19 2 2 3 3 3 2" xfId="6667" xr:uid="{B0AAA5DE-53A3-41FD-8F81-E5DF6278AE70}"/>
    <cellStyle name="Comma 19 2 2 3 3 4" xfId="6668" xr:uid="{A220FE6C-95F0-497E-A819-9EFE1BD55624}"/>
    <cellStyle name="Comma 19 2 2 3 3 5" xfId="6669" xr:uid="{35D6EB01-71D4-464A-910D-C9C425846599}"/>
    <cellStyle name="Comma 19 2 2 3 4" xfId="6670" xr:uid="{959D3A89-BD10-40DB-971C-6DF99BA7515C}"/>
    <cellStyle name="Comma 19 2 2 3 4 2" xfId="6671" xr:uid="{5BBD1C7E-C347-409D-83BD-E0C3905F38F8}"/>
    <cellStyle name="Comma 19 2 2 3 4 2 2" xfId="6672" xr:uid="{32692E72-A0EE-4D56-A378-8B07169D922D}"/>
    <cellStyle name="Comma 19 2 2 3 4 3" xfId="6673" xr:uid="{D98C57C4-79AD-48DF-A914-7F8BFEF38A5F}"/>
    <cellStyle name="Comma 19 2 2 3 4 4" xfId="6674" xr:uid="{0855BDAC-BF9A-451A-A94D-2403F38F21E4}"/>
    <cellStyle name="Comma 19 2 2 3 5" xfId="6675" xr:uid="{EAF28D79-03C6-46C2-9275-FB9F27B53890}"/>
    <cellStyle name="Comma 19 2 2 3 5 2" xfId="6676" xr:uid="{058144CC-02A0-4D13-9E33-F66324C267E5}"/>
    <cellStyle name="Comma 19 2 2 3 6" xfId="6677" xr:uid="{11C392A0-324B-471A-B1D6-81A0E8909C2A}"/>
    <cellStyle name="Comma 19 2 2 3 6 2" xfId="6678" xr:uid="{A235551A-DF89-45E1-995A-F79FAB33D17C}"/>
    <cellStyle name="Comma 19 2 2 3 7" xfId="6679" xr:uid="{1DEBFA59-16EE-4E2B-92B2-81861276AEF1}"/>
    <cellStyle name="Comma 19 2 2 4" xfId="6680" xr:uid="{2CC7EAB6-0F31-4EC5-BCFA-9C8D8779EC8E}"/>
    <cellStyle name="Comma 19 2 2 4 2" xfId="6681" xr:uid="{70927B2B-F51F-4393-B0AA-3C39ADB9C06F}"/>
    <cellStyle name="Comma 19 2 2 4 2 2" xfId="6682" xr:uid="{B6171B9F-4535-412B-AC2B-7BAA9D64CAAD}"/>
    <cellStyle name="Comma 19 2 2 4 2 2 2" xfId="6683" xr:uid="{9643DF40-E122-401B-8029-7C5BAD984E5F}"/>
    <cellStyle name="Comma 19 2 2 4 2 2 2 2" xfId="6684" xr:uid="{802D080C-A9AC-46F0-94E2-F68C4A8A1FA8}"/>
    <cellStyle name="Comma 19 2 2 4 2 2 3" xfId="6685" xr:uid="{8FB0F7A6-A513-4849-A654-CB45BF3C3759}"/>
    <cellStyle name="Comma 19 2 2 4 2 3" xfId="6686" xr:uid="{0B83B8CD-5ACB-4E1E-B090-202E49D582C2}"/>
    <cellStyle name="Comma 19 2 2 4 2 3 2" xfId="6687" xr:uid="{38124B38-191A-4CAE-B205-809C92521E8D}"/>
    <cellStyle name="Comma 19 2 2 4 2 4" xfId="6688" xr:uid="{CDE410ED-F520-4F1F-9426-7D24667EAA21}"/>
    <cellStyle name="Comma 19 2 2 4 2 5" xfId="6689" xr:uid="{A9CEAD11-8815-4BF1-B6B2-728658E98C1D}"/>
    <cellStyle name="Comma 19 2 2 4 3" xfId="6690" xr:uid="{3B7E91AD-7295-45C0-BE72-06CE95E43767}"/>
    <cellStyle name="Comma 19 2 2 4 3 2" xfId="6691" xr:uid="{C15ADFD8-32CE-48CF-9282-BE93067BBE18}"/>
    <cellStyle name="Comma 19 2 2 4 3 2 2" xfId="6692" xr:uid="{EFBA26F8-04D7-4BCA-88EF-7926683CCB16}"/>
    <cellStyle name="Comma 19 2 2 4 3 3" xfId="6693" xr:uid="{92B39D2D-1ECD-4360-9F5C-0BF8CF56FD41}"/>
    <cellStyle name="Comma 19 2 2 4 4" xfId="6694" xr:uid="{B10B20B3-77AF-4C57-8558-DA2200AE27F6}"/>
    <cellStyle name="Comma 19 2 2 4 4 2" xfId="6695" xr:uid="{3DEF6F85-131F-437D-80D4-851334088F82}"/>
    <cellStyle name="Comma 19 2 2 4 5" xfId="6696" xr:uid="{3CF4DD68-260C-42D3-8317-B611412F0CC6}"/>
    <cellStyle name="Comma 19 2 2 4 6" xfId="6697" xr:uid="{3A9F6B3D-00BE-4A0B-B470-CAADED504502}"/>
    <cellStyle name="Comma 19 2 2 5" xfId="6698" xr:uid="{C29D5AAD-719B-4BD8-9D37-D99ED4C7C8E8}"/>
    <cellStyle name="Comma 19 2 2 5 2" xfId="6699" xr:uid="{A263CEF7-FD8F-445B-8FAC-26198B8E598B}"/>
    <cellStyle name="Comma 19 2 2 5 2 2" xfId="6700" xr:uid="{7DB6081A-8CB7-43C7-948E-F09FBF9D94DB}"/>
    <cellStyle name="Comma 19 2 2 5 2 2 2" xfId="6701" xr:uid="{C9AE2991-905A-4446-BE38-7CAB8E850389}"/>
    <cellStyle name="Comma 19 2 2 5 2 3" xfId="6702" xr:uid="{0DC672D2-FFD9-41F1-B3C2-6A4422F04435}"/>
    <cellStyle name="Comma 19 2 2 5 3" xfId="6703" xr:uid="{8E928218-C36A-4D5F-8D9C-85A698A5EBA7}"/>
    <cellStyle name="Comma 19 2 2 5 3 2" xfId="6704" xr:uid="{449E5596-99C8-4B57-A980-BC64B158EDB7}"/>
    <cellStyle name="Comma 19 2 2 5 4" xfId="6705" xr:uid="{23963DBA-1684-4FA0-8057-0CB2347A300A}"/>
    <cellStyle name="Comma 19 2 2 5 5" xfId="6706" xr:uid="{85226EDA-D20A-4B62-9F4A-9848CA37DF12}"/>
    <cellStyle name="Comma 19 2 2 6" xfId="6707" xr:uid="{BF55B612-B90D-4CC2-A19A-84B47F9DF3A0}"/>
    <cellStyle name="Comma 19 2 2 6 2" xfId="6708" xr:uid="{DE3BD63A-AC13-4220-99A0-02E30DBFF73C}"/>
    <cellStyle name="Comma 19 2 2 6 2 2" xfId="6709" xr:uid="{EC5BEA1E-581F-433D-9FFD-0D6B103B1BF9}"/>
    <cellStyle name="Comma 19 2 2 6 2 2 2" xfId="6710" xr:uid="{6FEA9172-DAE0-4A61-9E09-4BADADA34E29}"/>
    <cellStyle name="Comma 19 2 2 6 2 3" xfId="6711" xr:uid="{BAAD0C6F-0C0F-406B-AD7B-DB7E03AE9A76}"/>
    <cellStyle name="Comma 19 2 2 6 3" xfId="6712" xr:uid="{873268A9-5C62-493B-B927-0393B095C7B6}"/>
    <cellStyle name="Comma 19 2 2 6 3 2" xfId="6713" xr:uid="{2CE6E4D4-2979-4F3F-B8FC-A4BA497E3132}"/>
    <cellStyle name="Comma 19 2 2 6 4" xfId="6714" xr:uid="{1E417D10-6EC8-4539-8657-99EA61049846}"/>
    <cellStyle name="Comma 19 2 2 6 5" xfId="6715" xr:uid="{87476315-E440-42DA-8434-973F15023E69}"/>
    <cellStyle name="Comma 19 2 2 7" xfId="6716" xr:uid="{6A8B03C4-450A-4CD3-BECF-119C2CDD34D1}"/>
    <cellStyle name="Comma 19 2 2 7 2" xfId="6717" xr:uid="{CED74A4F-FD06-43A3-9ABE-14AEA1D6A4FF}"/>
    <cellStyle name="Comma 19 2 2 7 2 2" xfId="6718" xr:uid="{68634FA4-1446-49D5-A1C2-50E06E20EB43}"/>
    <cellStyle name="Comma 19 2 2 7 3" xfId="6719" xr:uid="{85AC5A9B-A2FC-425C-A341-2A3BCA667E65}"/>
    <cellStyle name="Comma 19 2 2 7 4" xfId="6720" xr:uid="{5251CA44-3F4F-4C9E-BA89-F7493D8F32A3}"/>
    <cellStyle name="Comma 19 2 2 8" xfId="6721" xr:uid="{A912A193-C43A-4862-960F-E564AF7C9484}"/>
    <cellStyle name="Comma 19 2 2 8 2" xfId="6722" xr:uid="{91A0DE4A-4AC9-4ADA-BA37-C9FB9A930F3C}"/>
    <cellStyle name="Comma 19 2 2 9" xfId="6723" xr:uid="{31CEB5B7-2B2D-4BB2-93A4-29D4C831F712}"/>
    <cellStyle name="Comma 19 2 2 9 2" xfId="6724" xr:uid="{2376AD0C-E49D-4ABE-8AA1-847129B1E894}"/>
    <cellStyle name="Comma 19 2 3" xfId="6725" xr:uid="{9B3B6731-3C57-4101-AC89-125B63840E93}"/>
    <cellStyle name="Comma 19 2 3 2" xfId="6726" xr:uid="{B73DC86C-D490-46A6-9A88-33766E84C482}"/>
    <cellStyle name="Comma 19 2 3 2 2" xfId="6727" xr:uid="{AFF7F379-4B16-41D0-9437-21CBE5F008DE}"/>
    <cellStyle name="Comma 19 2 3 2 2 2" xfId="6728" xr:uid="{4CD05431-1F63-4FCB-B32C-9797B680B761}"/>
    <cellStyle name="Comma 19 2 3 2 2 2 2" xfId="6729" xr:uid="{4F0CFA33-E39C-4F0D-A0AB-564A1D5F8C5B}"/>
    <cellStyle name="Comma 19 2 3 2 2 2 2 2" xfId="6730" xr:uid="{DEAE9759-6206-4C02-8EC0-193CF750D285}"/>
    <cellStyle name="Comma 19 2 3 2 2 2 3" xfId="6731" xr:uid="{77402DEB-4E6D-4141-9923-6945BA907ACD}"/>
    <cellStyle name="Comma 19 2 3 2 2 3" xfId="6732" xr:uid="{44A08EA8-1CE0-4531-8C39-12DD0F1D3F9D}"/>
    <cellStyle name="Comma 19 2 3 2 2 3 2" xfId="6733" xr:uid="{5A1555EB-470E-4E0C-876B-25A83AC5F4CB}"/>
    <cellStyle name="Comma 19 2 3 2 2 4" xfId="6734" xr:uid="{8FDC10C2-6A80-4507-A32D-A09CAB868BCE}"/>
    <cellStyle name="Comma 19 2 3 2 2 5" xfId="6735" xr:uid="{2883DD1E-D7B7-4E3B-B728-CB5704BA1697}"/>
    <cellStyle name="Comma 19 2 3 2 3" xfId="6736" xr:uid="{91A9C565-A8AD-43FB-9537-CD777BB4A011}"/>
    <cellStyle name="Comma 19 2 3 2 3 2" xfId="6737" xr:uid="{ADD0461F-E925-4522-B7DA-8028E7CECCFD}"/>
    <cellStyle name="Comma 19 2 3 2 3 2 2" xfId="6738" xr:uid="{E7B3CE86-0E0B-402F-B79C-77459D52E4E3}"/>
    <cellStyle name="Comma 19 2 3 2 3 3" xfId="6739" xr:uid="{C42613EB-15CB-4187-A4B1-C45492EE5D58}"/>
    <cellStyle name="Comma 19 2 3 2 4" xfId="6740" xr:uid="{72A2535B-EF2D-4A9D-899E-1072E89999DE}"/>
    <cellStyle name="Comma 19 2 3 2 4 2" xfId="6741" xr:uid="{05F019D1-3C0D-4E0A-9702-F41AEEA864C7}"/>
    <cellStyle name="Comma 19 2 3 2 5" xfId="6742" xr:uid="{C50AA65F-014B-430B-A4BA-CEC0DAC599C9}"/>
    <cellStyle name="Comma 19 2 3 2 6" xfId="6743" xr:uid="{F773D5AD-519A-40E3-9569-09BCE6E95EB3}"/>
    <cellStyle name="Comma 19 2 3 3" xfId="6744" xr:uid="{440BD724-1EC1-4B70-A2C0-681CC5825FA5}"/>
    <cellStyle name="Comma 19 2 3 3 2" xfId="6745" xr:uid="{F9E168EE-916F-426D-9C9E-F78D90ABE6A4}"/>
    <cellStyle name="Comma 19 2 3 3 2 2" xfId="6746" xr:uid="{98AD2EA6-E131-43AD-9221-68B39AF89CA9}"/>
    <cellStyle name="Comma 19 2 3 3 2 2 2" xfId="6747" xr:uid="{D7E8B179-1CA8-4F6D-8A2B-5B2FF53B0C71}"/>
    <cellStyle name="Comma 19 2 3 3 2 3" xfId="6748" xr:uid="{76CE0DCE-8837-4059-9722-15A0B54DED7E}"/>
    <cellStyle name="Comma 19 2 3 3 3" xfId="6749" xr:uid="{6AA37D1F-B703-45F6-9629-E0784E81E878}"/>
    <cellStyle name="Comma 19 2 3 3 3 2" xfId="6750" xr:uid="{94643196-80BA-479D-88C5-C6BC65DC416E}"/>
    <cellStyle name="Comma 19 2 3 3 4" xfId="6751" xr:uid="{7F4FA6CA-848B-409B-80B6-29FE9B2D28CC}"/>
    <cellStyle name="Comma 19 2 3 3 5" xfId="6752" xr:uid="{DAEBE2FB-2F58-4BEB-9032-3EAEA23E5849}"/>
    <cellStyle name="Comma 19 2 3 4" xfId="6753" xr:uid="{B6D98682-33A0-4F5E-B7CE-A6F947477477}"/>
    <cellStyle name="Comma 19 2 3 4 2" xfId="6754" xr:uid="{F5750A25-2AFE-4600-A1D4-81CCA99AA82A}"/>
    <cellStyle name="Comma 19 2 3 4 2 2" xfId="6755" xr:uid="{803D7522-D913-4D34-A4DA-B7004D3FCB6F}"/>
    <cellStyle name="Comma 19 2 3 4 3" xfId="6756" xr:uid="{E90E84B6-4864-4581-A072-DBF73A713FF6}"/>
    <cellStyle name="Comma 19 2 3 4 4" xfId="6757" xr:uid="{82442486-B102-41EC-835A-6129B5E74084}"/>
    <cellStyle name="Comma 19 2 3 5" xfId="6758" xr:uid="{21B260A5-9AE0-4FC0-BD74-DD73B897512F}"/>
    <cellStyle name="Comma 19 2 3 5 2" xfId="6759" xr:uid="{35C1FCA1-D225-45A6-890F-1B32E423255F}"/>
    <cellStyle name="Comma 19 2 3 6" xfId="6760" xr:uid="{F54408D1-A98F-48DB-9219-10C60997D40C}"/>
    <cellStyle name="Comma 19 2 3 6 2" xfId="6761" xr:uid="{CB9A7A94-D571-46A3-BFD7-97C22A636577}"/>
    <cellStyle name="Comma 19 2 3 7" xfId="6762" xr:uid="{BC916CD5-BA43-418B-9500-8D99212101AA}"/>
    <cellStyle name="Comma 19 2 4" xfId="6763" xr:uid="{55E38004-726E-4B53-980E-1C4BD014FB5F}"/>
    <cellStyle name="Comma 19 2 4 2" xfId="6764" xr:uid="{EBF28C63-19C7-4806-A17B-3AA4B358AE7C}"/>
    <cellStyle name="Comma 19 2 4 2 2" xfId="6765" xr:uid="{7037DBBB-F544-4AB5-BDD5-7C74D69FD219}"/>
    <cellStyle name="Comma 19 2 4 2 2 2" xfId="6766" xr:uid="{2CD04D24-9F5B-4603-88E6-C4142D23A9D4}"/>
    <cellStyle name="Comma 19 2 4 2 2 2 2" xfId="6767" xr:uid="{5C4B65D2-59C9-4714-A51E-860979FF9A01}"/>
    <cellStyle name="Comma 19 2 4 2 2 2 2 2" xfId="6768" xr:uid="{2207707D-CA62-4A08-A57F-5A83065C6C41}"/>
    <cellStyle name="Comma 19 2 4 2 2 2 3" xfId="6769" xr:uid="{68C308A2-2C54-4F34-A429-A2A1BDD9CC16}"/>
    <cellStyle name="Comma 19 2 4 2 2 3" xfId="6770" xr:uid="{A47E24A1-D344-4E11-A1DA-894A858E7A2E}"/>
    <cellStyle name="Comma 19 2 4 2 2 3 2" xfId="6771" xr:uid="{5B27C5FA-0C28-4B68-9408-44724AE95C11}"/>
    <cellStyle name="Comma 19 2 4 2 2 4" xfId="6772" xr:uid="{CDC17534-31C3-4E0E-AE85-95CA1EEAC98C}"/>
    <cellStyle name="Comma 19 2 4 2 2 5" xfId="6773" xr:uid="{FFA1DF0A-C227-41D9-A8D7-85539BA82ECD}"/>
    <cellStyle name="Comma 19 2 4 2 3" xfId="6774" xr:uid="{C68CB210-89D3-4B3A-88A2-52547277EB80}"/>
    <cellStyle name="Comma 19 2 4 2 3 2" xfId="6775" xr:uid="{93804F46-C502-407D-81C7-ECC0E8225AC4}"/>
    <cellStyle name="Comma 19 2 4 2 3 2 2" xfId="6776" xr:uid="{204E4909-5220-4317-A235-0A08E17EAB14}"/>
    <cellStyle name="Comma 19 2 4 2 3 3" xfId="6777" xr:uid="{DA5B6F16-B726-4207-B05F-58AFFC97A151}"/>
    <cellStyle name="Comma 19 2 4 2 4" xfId="6778" xr:uid="{EA88B317-7086-4217-A5FB-D0C96596AFB4}"/>
    <cellStyle name="Comma 19 2 4 2 4 2" xfId="6779" xr:uid="{3D4786CF-EC32-4548-92F0-4E920656C9F7}"/>
    <cellStyle name="Comma 19 2 4 2 5" xfId="6780" xr:uid="{C648632C-39FC-4E67-82B6-B92306A0918D}"/>
    <cellStyle name="Comma 19 2 4 2 6" xfId="6781" xr:uid="{40C4D9B6-4D4B-4415-A3F1-129CE4B67BA7}"/>
    <cellStyle name="Comma 19 2 4 3" xfId="6782" xr:uid="{1A940589-5135-4DB8-8F23-06994F8A6936}"/>
    <cellStyle name="Comma 19 2 4 3 2" xfId="6783" xr:uid="{3A94F7AF-9B49-4B58-895C-5780EF335A6E}"/>
    <cellStyle name="Comma 19 2 4 3 2 2" xfId="6784" xr:uid="{037A52C6-0798-4B34-8AAA-DDFE9C97489F}"/>
    <cellStyle name="Comma 19 2 4 3 2 2 2" xfId="6785" xr:uid="{79F7077F-08D0-4EEC-8125-1B45C71902DB}"/>
    <cellStyle name="Comma 19 2 4 3 2 3" xfId="6786" xr:uid="{4A2ED610-1E5B-406C-8B3F-E3D9DA67C428}"/>
    <cellStyle name="Comma 19 2 4 3 3" xfId="6787" xr:uid="{640A82EE-BBE3-4527-A35E-14CCFC25BB2A}"/>
    <cellStyle name="Comma 19 2 4 3 3 2" xfId="6788" xr:uid="{7721F940-31BA-4795-8DCC-435E87D9879B}"/>
    <cellStyle name="Comma 19 2 4 3 4" xfId="6789" xr:uid="{8B126067-ED7E-49B7-9E73-6F97E8C48165}"/>
    <cellStyle name="Comma 19 2 4 3 5" xfId="6790" xr:uid="{09FC378F-F6FE-42B9-85BC-28AE98E3908B}"/>
    <cellStyle name="Comma 19 2 4 4" xfId="6791" xr:uid="{FA285013-06C8-451C-BD66-031B64A346A6}"/>
    <cellStyle name="Comma 19 2 4 4 2" xfId="6792" xr:uid="{E1887EDC-DE2E-4267-BDA0-12B71B461C7D}"/>
    <cellStyle name="Comma 19 2 4 4 2 2" xfId="6793" xr:uid="{77991B7B-66BB-4DF8-B9A6-387342A90F79}"/>
    <cellStyle name="Comma 19 2 4 4 3" xfId="6794" xr:uid="{E8436619-CC50-491E-BAF9-8ADCDEFB5CA8}"/>
    <cellStyle name="Comma 19 2 4 4 4" xfId="6795" xr:uid="{52BE38CF-64A9-40FC-84DF-023747315A98}"/>
    <cellStyle name="Comma 19 2 4 5" xfId="6796" xr:uid="{1296F3FA-DE5E-482D-B26F-D65AE549DA44}"/>
    <cellStyle name="Comma 19 2 4 5 2" xfId="6797" xr:uid="{09A4F927-F0C7-4D52-8DF9-E7FB2DA3E3F6}"/>
    <cellStyle name="Comma 19 2 4 6" xfId="6798" xr:uid="{3E7577A8-3DCD-40F2-9A7E-6C826040BEAF}"/>
    <cellStyle name="Comma 19 2 4 6 2" xfId="6799" xr:uid="{FE1A90E1-1ECA-45FC-A62B-9F874E3272CD}"/>
    <cellStyle name="Comma 19 2 4 7" xfId="6800" xr:uid="{983EE7C9-2F1E-4471-9056-EC961656FC2F}"/>
    <cellStyle name="Comma 19 2 5" xfId="6801" xr:uid="{0BCA70C6-6F62-4A09-B074-309D9CD6F142}"/>
    <cellStyle name="Comma 19 2 5 2" xfId="6802" xr:uid="{D14C9108-4765-4941-8A66-26EBA48B9983}"/>
    <cellStyle name="Comma 19 2 5 2 2" xfId="6803" xr:uid="{8C55AFE7-01E1-4AAF-9D1E-40A6C3E52DBE}"/>
    <cellStyle name="Comma 19 2 5 2 2 2" xfId="6804" xr:uid="{4159A0A8-88FF-465C-88D9-1414ABAA1487}"/>
    <cellStyle name="Comma 19 2 5 2 2 2 2" xfId="6805" xr:uid="{7ABBE6AA-1EC6-4A9F-8588-A41CE160F553}"/>
    <cellStyle name="Comma 19 2 5 2 2 3" xfId="6806" xr:uid="{9445407F-13BE-4FFA-B9EE-E39161F7E07E}"/>
    <cellStyle name="Comma 19 2 5 2 3" xfId="6807" xr:uid="{9B40117F-4781-4A74-8B3F-92B877D3399E}"/>
    <cellStyle name="Comma 19 2 5 2 3 2" xfId="6808" xr:uid="{0F95E365-A264-4175-AF60-1B48E109F7B7}"/>
    <cellStyle name="Comma 19 2 5 2 4" xfId="6809" xr:uid="{9F64574B-07E0-4BEF-93C1-8568E199CCC7}"/>
    <cellStyle name="Comma 19 2 5 2 5" xfId="6810" xr:uid="{05C25467-2336-4B0A-BE24-3690D66687D4}"/>
    <cellStyle name="Comma 19 2 5 3" xfId="6811" xr:uid="{623C69B7-BCB8-4715-A20F-64C3A2C5FC49}"/>
    <cellStyle name="Comma 19 2 5 3 2" xfId="6812" xr:uid="{F7150F0A-3C1E-4380-8097-821586F5AD7B}"/>
    <cellStyle name="Comma 19 2 5 3 2 2" xfId="6813" xr:uid="{5F8023D7-09E8-4830-AFFD-4D523B30554E}"/>
    <cellStyle name="Comma 19 2 5 3 3" xfId="6814" xr:uid="{F75EC46B-E362-403D-A878-4FE5158CF87A}"/>
    <cellStyle name="Comma 19 2 5 4" xfId="6815" xr:uid="{2D4C2A2E-EAF8-445F-992A-37B14339CB50}"/>
    <cellStyle name="Comma 19 2 5 4 2" xfId="6816" xr:uid="{6DAE6C50-4C81-4C9B-B321-51D96786B475}"/>
    <cellStyle name="Comma 19 2 5 5" xfId="6817" xr:uid="{83B61BD1-BDDA-450A-AB30-73C9B773E940}"/>
    <cellStyle name="Comma 19 2 5 6" xfId="6818" xr:uid="{6086E766-844E-4AAB-A5CB-5A905440907D}"/>
    <cellStyle name="Comma 19 2 6" xfId="6819" xr:uid="{D5021C42-073D-410F-B4AB-66D04381D700}"/>
    <cellStyle name="Comma 19 2 6 2" xfId="6820" xr:uid="{F5C0FD79-8B05-404C-999E-03FE830F045E}"/>
    <cellStyle name="Comma 19 2 6 2 2" xfId="6821" xr:uid="{92AAE1F3-CCAE-4AEB-BDF6-E93F5A4440AA}"/>
    <cellStyle name="Comma 19 2 6 2 2 2" xfId="6822" xr:uid="{1F291A3B-A7D7-4EDE-9E90-7918F216ACDD}"/>
    <cellStyle name="Comma 19 2 6 2 3" xfId="6823" xr:uid="{F92C1E32-2CD7-44B7-8D09-82A69BE53F14}"/>
    <cellStyle name="Comma 19 2 6 3" xfId="6824" xr:uid="{1484088A-2D74-4DC5-87C1-05E0F82DAE65}"/>
    <cellStyle name="Comma 19 2 6 3 2" xfId="6825" xr:uid="{DBE1CCD0-FF3E-44EB-9AA7-360A284516FF}"/>
    <cellStyle name="Comma 19 2 6 4" xfId="6826" xr:uid="{1C32E4DF-6240-4E27-A85F-70D7FAD7294A}"/>
    <cellStyle name="Comma 19 2 6 5" xfId="6827" xr:uid="{7D81AD9C-A284-4A96-9538-6B58ECE3452E}"/>
    <cellStyle name="Comma 19 2 7" xfId="6828" xr:uid="{708F594E-D959-4EEF-A181-A9B8F436D767}"/>
    <cellStyle name="Comma 19 2 7 2" xfId="6829" xr:uid="{094F01CD-6D51-45C1-BD43-AB8375D79304}"/>
    <cellStyle name="Comma 19 2 7 2 2" xfId="6830" xr:uid="{63C0B47D-8177-414E-8330-D791255957EA}"/>
    <cellStyle name="Comma 19 2 7 2 2 2" xfId="6831" xr:uid="{20004E77-4BC8-4FC9-BC67-17A2499873DB}"/>
    <cellStyle name="Comma 19 2 7 2 3" xfId="6832" xr:uid="{8B208F06-D990-4419-B0E9-AF2614EF04D4}"/>
    <cellStyle name="Comma 19 2 7 3" xfId="6833" xr:uid="{BE182EB4-8AFC-4178-99D9-CF43C5C84DEB}"/>
    <cellStyle name="Comma 19 2 7 3 2" xfId="6834" xr:uid="{0CE5C536-B98A-4B7F-9A88-744C5516D4BD}"/>
    <cellStyle name="Comma 19 2 7 4" xfId="6835" xr:uid="{27EE27AD-705B-4517-8862-E3F6FA9B7888}"/>
    <cellStyle name="Comma 19 2 7 5" xfId="6836" xr:uid="{25072770-98B2-4208-A81A-F49F07F0E477}"/>
    <cellStyle name="Comma 19 2 8" xfId="6837" xr:uid="{93CCAFE2-5298-4BF7-8775-5A2F2ACCC031}"/>
    <cellStyle name="Comma 19 2 8 2" xfId="6838" xr:uid="{3FCBFCCC-A982-445B-BAFA-056FEF9790E2}"/>
    <cellStyle name="Comma 19 2 8 2 2" xfId="6839" xr:uid="{18613D1A-89B8-4805-BEBC-197AF9520362}"/>
    <cellStyle name="Comma 19 2 8 3" xfId="6840" xr:uid="{CF8A4E8A-5A0E-474E-933B-CB35FDB112AF}"/>
    <cellStyle name="Comma 19 2 8 4" xfId="6841" xr:uid="{F7A1E8BF-14CD-4219-A174-37484C0B028C}"/>
    <cellStyle name="Comma 19 2 9" xfId="6842" xr:uid="{E246BFCC-B08C-473F-BBDA-0453A84F670E}"/>
    <cellStyle name="Comma 19 2 9 2" xfId="6843" xr:uid="{B0AD065E-E0F9-4140-B120-A28643A8AF86}"/>
    <cellStyle name="Comma 19 3" xfId="6844" xr:uid="{FAF19484-76AC-4DB6-A56B-C9212ABC4509}"/>
    <cellStyle name="Comma 19 3 10" xfId="6845" xr:uid="{4DF52901-7878-4C45-BCC9-5E3B011CB600}"/>
    <cellStyle name="Comma 19 3 2" xfId="6846" xr:uid="{743E7CDD-D04F-432D-8D70-A24008D6B0B1}"/>
    <cellStyle name="Comma 19 3 2 2" xfId="6847" xr:uid="{C17A71D3-96D1-4168-B0A6-9D804944E706}"/>
    <cellStyle name="Comma 19 3 2 2 2" xfId="6848" xr:uid="{7B6BA6AB-4001-4DDB-B27A-25664D8731FD}"/>
    <cellStyle name="Comma 19 3 2 2 2 2" xfId="6849" xr:uid="{B9DDC3C2-5ABF-49AE-A091-D59D97D854DC}"/>
    <cellStyle name="Comma 19 3 2 2 2 2 2" xfId="6850" xr:uid="{3AE20ED8-77A0-4D5E-8EA5-F70EF77DC0A4}"/>
    <cellStyle name="Comma 19 3 2 2 2 2 2 2" xfId="6851" xr:uid="{0D985186-88D9-4CD1-8FDD-90A608397514}"/>
    <cellStyle name="Comma 19 3 2 2 2 2 3" xfId="6852" xr:uid="{050734EB-8BBA-47CA-8489-F8E490AD9083}"/>
    <cellStyle name="Comma 19 3 2 2 2 3" xfId="6853" xr:uid="{1AB9BEA9-BC87-475F-AEC0-58AEA94BE181}"/>
    <cellStyle name="Comma 19 3 2 2 2 3 2" xfId="6854" xr:uid="{79E7F265-68EE-4A68-9C70-D48BB787BAF3}"/>
    <cellStyle name="Comma 19 3 2 2 2 4" xfId="6855" xr:uid="{2B572864-5978-4910-AADC-1DB98AF845D7}"/>
    <cellStyle name="Comma 19 3 2 2 2 5" xfId="6856" xr:uid="{9160D9A4-EF4C-47FD-A145-8388B39C3A81}"/>
    <cellStyle name="Comma 19 3 2 2 3" xfId="6857" xr:uid="{C01ABE53-93B9-4835-AE50-2D3065480EA6}"/>
    <cellStyle name="Comma 19 3 2 2 3 2" xfId="6858" xr:uid="{0668346D-B0DA-4F92-9C32-B89BFA95B173}"/>
    <cellStyle name="Comma 19 3 2 2 3 2 2" xfId="6859" xr:uid="{CB29C5E6-00CA-406E-A896-E894FBBB1C03}"/>
    <cellStyle name="Comma 19 3 2 2 3 3" xfId="6860" xr:uid="{FB0BA04C-63E2-44D6-B748-D16AAD0A9079}"/>
    <cellStyle name="Comma 19 3 2 2 4" xfId="6861" xr:uid="{80C70D44-9397-4EE4-A3AC-F399404FFEA1}"/>
    <cellStyle name="Comma 19 3 2 2 4 2" xfId="6862" xr:uid="{F6F4C38F-9C36-4548-82D8-0BC37EA80A53}"/>
    <cellStyle name="Comma 19 3 2 2 5" xfId="6863" xr:uid="{9E404A8F-EB70-40E4-A63A-40E83E683062}"/>
    <cellStyle name="Comma 19 3 2 2 6" xfId="6864" xr:uid="{65ABD8FB-839A-4DD4-9951-7C6FB5ED5EB0}"/>
    <cellStyle name="Comma 19 3 2 3" xfId="6865" xr:uid="{875F553D-ECDC-462A-AAE0-9C1EA8371DAF}"/>
    <cellStyle name="Comma 19 3 2 3 2" xfId="6866" xr:uid="{5CE5F20E-6689-4B13-AC22-AE47C52CCBD5}"/>
    <cellStyle name="Comma 19 3 2 3 2 2" xfId="6867" xr:uid="{8637A11B-9E97-41F0-9519-A4A541B84F44}"/>
    <cellStyle name="Comma 19 3 2 3 2 2 2" xfId="6868" xr:uid="{E9E49AAD-3013-4B6F-A318-F12434194E41}"/>
    <cellStyle name="Comma 19 3 2 3 2 3" xfId="6869" xr:uid="{61A5292A-7257-4F7D-A7E8-FCB3314725C2}"/>
    <cellStyle name="Comma 19 3 2 3 3" xfId="6870" xr:uid="{B4C0DD6A-9255-455C-AC9D-C7E9F34C284D}"/>
    <cellStyle name="Comma 19 3 2 3 3 2" xfId="6871" xr:uid="{100E81B9-273C-4A13-AAB9-D588F8FA701E}"/>
    <cellStyle name="Comma 19 3 2 3 4" xfId="6872" xr:uid="{B1013B02-7590-46FC-931A-9725942DD89A}"/>
    <cellStyle name="Comma 19 3 2 3 5" xfId="6873" xr:uid="{5C0717D7-8785-4D30-B4B2-EE85730C6009}"/>
    <cellStyle name="Comma 19 3 2 4" xfId="6874" xr:uid="{CD281442-15CD-49F1-BA27-2FAB91B9D0CB}"/>
    <cellStyle name="Comma 19 3 2 4 2" xfId="6875" xr:uid="{CE11F40D-3F9E-48D2-91CD-F731D5EB9942}"/>
    <cellStyle name="Comma 19 3 2 4 2 2" xfId="6876" xr:uid="{0EC7E047-002E-4105-A115-06DE65A1905B}"/>
    <cellStyle name="Comma 19 3 2 4 3" xfId="6877" xr:uid="{03410EE2-A8CE-409C-AA36-319BA286530F}"/>
    <cellStyle name="Comma 19 3 2 4 4" xfId="6878" xr:uid="{958C59B1-F398-4EC3-8737-D6D0D67CE7DD}"/>
    <cellStyle name="Comma 19 3 2 5" xfId="6879" xr:uid="{05AD12AD-8526-4984-8340-EAE296B0FC63}"/>
    <cellStyle name="Comma 19 3 2 5 2" xfId="6880" xr:uid="{94500F4E-D01A-4F52-975A-2F1B32E0BAD8}"/>
    <cellStyle name="Comma 19 3 2 6" xfId="6881" xr:uid="{42EB7098-3B0A-46AF-B890-ECF4EF573978}"/>
    <cellStyle name="Comma 19 3 2 6 2" xfId="6882" xr:uid="{3291DE9F-99BB-4F77-B610-84A62C535412}"/>
    <cellStyle name="Comma 19 3 2 7" xfId="6883" xr:uid="{E28853C1-3EB7-467D-9D1F-BB88991B4CFB}"/>
    <cellStyle name="Comma 19 3 3" xfId="6884" xr:uid="{F1C95679-D448-435B-BF9B-06AD2A4384A2}"/>
    <cellStyle name="Comma 19 3 3 2" xfId="6885" xr:uid="{85622785-BE55-460A-9FEC-DDB0D868AB0E}"/>
    <cellStyle name="Comma 19 3 3 2 2" xfId="6886" xr:uid="{B6F52026-24F4-454E-846B-ED33420B2594}"/>
    <cellStyle name="Comma 19 3 3 2 2 2" xfId="6887" xr:uid="{2B3ADD60-B863-43EA-B175-1BBECBDE99F1}"/>
    <cellStyle name="Comma 19 3 3 2 2 2 2" xfId="6888" xr:uid="{E47DD2B6-B31E-4AC8-9FDE-6154C92A1BEA}"/>
    <cellStyle name="Comma 19 3 3 2 2 2 2 2" xfId="6889" xr:uid="{0E785E2E-5F8F-409B-AC14-A5BF3C675829}"/>
    <cellStyle name="Comma 19 3 3 2 2 2 3" xfId="6890" xr:uid="{A82D9F81-BD6B-4E12-A723-DEF07E59F7D3}"/>
    <cellStyle name="Comma 19 3 3 2 2 3" xfId="6891" xr:uid="{482DD127-7D6E-40F3-B508-10D86606D412}"/>
    <cellStyle name="Comma 19 3 3 2 2 3 2" xfId="6892" xr:uid="{3D597CD7-C841-495E-8E86-06DC46DB20A9}"/>
    <cellStyle name="Comma 19 3 3 2 2 4" xfId="6893" xr:uid="{E52997D6-ED75-47DB-A948-4AA537768890}"/>
    <cellStyle name="Comma 19 3 3 2 2 5" xfId="6894" xr:uid="{84D6DE47-958B-4B27-8DA1-4D3CA83CFE17}"/>
    <cellStyle name="Comma 19 3 3 2 3" xfId="6895" xr:uid="{7FD27F57-C441-454C-AC95-AE6E5A8F7399}"/>
    <cellStyle name="Comma 19 3 3 2 3 2" xfId="6896" xr:uid="{1CFF9909-BD2C-42FF-B989-7B2957F22966}"/>
    <cellStyle name="Comma 19 3 3 2 3 2 2" xfId="6897" xr:uid="{90F982E3-2712-4BE3-A181-D078107A9A16}"/>
    <cellStyle name="Comma 19 3 3 2 3 3" xfId="6898" xr:uid="{2DBD05B7-69B6-4F5D-9336-E14F3CE3D4D2}"/>
    <cellStyle name="Comma 19 3 3 2 4" xfId="6899" xr:uid="{3BA00EB5-25B6-40BE-8A72-02D173988FE3}"/>
    <cellStyle name="Comma 19 3 3 2 4 2" xfId="6900" xr:uid="{04D58857-9D9B-4B03-81EA-9D10A16088EA}"/>
    <cellStyle name="Comma 19 3 3 2 5" xfId="6901" xr:uid="{1FDC7B3D-2DD3-47EC-99D0-8749D5214DC9}"/>
    <cellStyle name="Comma 19 3 3 2 6" xfId="6902" xr:uid="{A520137A-ABB7-4FBE-93D8-F0B782902CCB}"/>
    <cellStyle name="Comma 19 3 3 3" xfId="6903" xr:uid="{7686B7AD-6071-402D-BB2A-E1B60F1EEDEF}"/>
    <cellStyle name="Comma 19 3 3 3 2" xfId="6904" xr:uid="{F439A0D7-383A-4903-8AD3-CF005C2DE8DA}"/>
    <cellStyle name="Comma 19 3 3 3 2 2" xfId="6905" xr:uid="{E9798F2B-92B7-4530-B4AE-5410CB4A6999}"/>
    <cellStyle name="Comma 19 3 3 3 2 2 2" xfId="6906" xr:uid="{E904EB1C-5CD3-41BD-B5A8-25AFDA11112E}"/>
    <cellStyle name="Comma 19 3 3 3 2 3" xfId="6907" xr:uid="{0F11437D-F567-4F71-B2A2-E27793F80AD4}"/>
    <cellStyle name="Comma 19 3 3 3 3" xfId="6908" xr:uid="{8C89353B-7A60-425A-B6FE-94E1E6321CFD}"/>
    <cellStyle name="Comma 19 3 3 3 3 2" xfId="6909" xr:uid="{5E8940C2-DF4B-476D-98B0-28CE3F2C6EDA}"/>
    <cellStyle name="Comma 19 3 3 3 4" xfId="6910" xr:uid="{70157FDE-7D7B-4D29-B2AA-7975B9C8248F}"/>
    <cellStyle name="Comma 19 3 3 3 5" xfId="6911" xr:uid="{08439D22-DFC8-4045-8212-40CC77C6BEC0}"/>
    <cellStyle name="Comma 19 3 3 4" xfId="6912" xr:uid="{1C3AD98C-B302-433C-9492-716A3436E3AD}"/>
    <cellStyle name="Comma 19 3 3 4 2" xfId="6913" xr:uid="{437C296E-437C-47F2-BAAB-87767687C947}"/>
    <cellStyle name="Comma 19 3 3 4 2 2" xfId="6914" xr:uid="{051CADF4-EA0C-40D3-A59F-555A4AA1755A}"/>
    <cellStyle name="Comma 19 3 3 4 3" xfId="6915" xr:uid="{ECD44BDF-35C0-4698-8276-B844E4423053}"/>
    <cellStyle name="Comma 19 3 3 4 4" xfId="6916" xr:uid="{905CFAD3-3F3E-41FD-8E6D-46D4879E2DEE}"/>
    <cellStyle name="Comma 19 3 3 5" xfId="6917" xr:uid="{638A2A82-EC21-4A84-ADB1-F31D56BB4BE8}"/>
    <cellStyle name="Comma 19 3 3 5 2" xfId="6918" xr:uid="{C06EC9EB-D1A1-4F98-A78B-180BFE7D6A02}"/>
    <cellStyle name="Comma 19 3 3 6" xfId="6919" xr:uid="{01FC1DB3-8B14-4E00-ABDE-74729E50256D}"/>
    <cellStyle name="Comma 19 3 3 6 2" xfId="6920" xr:uid="{0785A82B-EF3A-4E14-8EB2-962DAD622600}"/>
    <cellStyle name="Comma 19 3 3 7" xfId="6921" xr:uid="{51782A94-948F-4E27-9B69-3293AF9D8C4D}"/>
    <cellStyle name="Comma 19 3 4" xfId="6922" xr:uid="{52A28FB5-9F8B-45EB-A63B-7837AED8188C}"/>
    <cellStyle name="Comma 19 3 4 2" xfId="6923" xr:uid="{2B5DD060-F217-42D3-9827-413D02B3959D}"/>
    <cellStyle name="Comma 19 3 4 2 2" xfId="6924" xr:uid="{F9F68DB5-656C-4AE7-B9A2-6C32C08B3CB4}"/>
    <cellStyle name="Comma 19 3 4 2 2 2" xfId="6925" xr:uid="{114918EA-9193-4990-9E91-FDFEA9D32F86}"/>
    <cellStyle name="Comma 19 3 4 2 2 2 2" xfId="6926" xr:uid="{6C0C3F30-2B8F-430E-92C0-C75CB83D4745}"/>
    <cellStyle name="Comma 19 3 4 2 2 3" xfId="6927" xr:uid="{02F4A914-AF07-4784-AE41-34D2793C2C16}"/>
    <cellStyle name="Comma 19 3 4 2 3" xfId="6928" xr:uid="{26D5AA7E-B483-46A2-A260-099D99B3FF19}"/>
    <cellStyle name="Comma 19 3 4 2 3 2" xfId="6929" xr:uid="{D96A9BE7-AE98-4FBC-A39F-E21A307DD498}"/>
    <cellStyle name="Comma 19 3 4 2 4" xfId="6930" xr:uid="{BDFAC728-528D-45A5-B666-0D03FA9915A3}"/>
    <cellStyle name="Comma 19 3 4 2 5" xfId="6931" xr:uid="{63C6CBA2-6767-478A-93F2-EE6DCC418F22}"/>
    <cellStyle name="Comma 19 3 4 3" xfId="6932" xr:uid="{92B569C3-1AD6-4853-B9D9-6DC8E83F7ECF}"/>
    <cellStyle name="Comma 19 3 4 3 2" xfId="6933" xr:uid="{A8378A20-E4A9-4B57-89C4-DC8ECB29EEFA}"/>
    <cellStyle name="Comma 19 3 4 3 2 2" xfId="6934" xr:uid="{60289EAA-2BD6-4C25-BB36-6FF9A566C894}"/>
    <cellStyle name="Comma 19 3 4 3 3" xfId="6935" xr:uid="{C2124275-3E2E-40F2-8D6D-7DABDA8C074E}"/>
    <cellStyle name="Comma 19 3 4 4" xfId="6936" xr:uid="{E4F3F62A-7CD7-4F12-A48E-5ED56742CC38}"/>
    <cellStyle name="Comma 19 3 4 4 2" xfId="6937" xr:uid="{B5664F45-F281-4307-A9FD-A92DDB46FDE9}"/>
    <cellStyle name="Comma 19 3 4 5" xfId="6938" xr:uid="{91E32ED4-3726-4573-86FA-6B3A5639400B}"/>
    <cellStyle name="Comma 19 3 4 6" xfId="6939" xr:uid="{5592F7C9-D9DC-4F37-A5E5-82F36A059535}"/>
    <cellStyle name="Comma 19 3 5" xfId="6940" xr:uid="{2E3C9571-AF1C-4622-923E-F1D524414D4F}"/>
    <cellStyle name="Comma 19 3 5 2" xfId="6941" xr:uid="{DBD23958-D1EC-40F9-8F31-D42FB619E649}"/>
    <cellStyle name="Comma 19 3 5 2 2" xfId="6942" xr:uid="{19056998-B51B-4868-9D30-9E907839C3C3}"/>
    <cellStyle name="Comma 19 3 5 2 2 2" xfId="6943" xr:uid="{F1C67653-A91C-4C9B-AA34-6A32B6314CD3}"/>
    <cellStyle name="Comma 19 3 5 2 3" xfId="6944" xr:uid="{E3914932-A594-4107-B438-ED6104D3AB5B}"/>
    <cellStyle name="Comma 19 3 5 3" xfId="6945" xr:uid="{0511EFCE-1580-4E1A-BDEE-9AFB4C76D502}"/>
    <cellStyle name="Comma 19 3 5 3 2" xfId="6946" xr:uid="{4528B709-8AD5-485D-A4C6-187A70D2E77C}"/>
    <cellStyle name="Comma 19 3 5 4" xfId="6947" xr:uid="{D8654E4F-86A3-4E85-9249-C2F87AFF18DF}"/>
    <cellStyle name="Comma 19 3 5 5" xfId="6948" xr:uid="{F21AC1CB-2D73-4A07-8BC0-E150C911590C}"/>
    <cellStyle name="Comma 19 3 6" xfId="6949" xr:uid="{5F213A16-37AC-4F21-8C73-A57FA450155D}"/>
    <cellStyle name="Comma 19 3 6 2" xfId="6950" xr:uid="{CFF58826-2340-4EC5-9F48-173559C47678}"/>
    <cellStyle name="Comma 19 3 6 2 2" xfId="6951" xr:uid="{2DA1626E-1FC5-46EA-B380-4FFEA11F6A7A}"/>
    <cellStyle name="Comma 19 3 6 2 2 2" xfId="6952" xr:uid="{B2251847-D968-4AD5-BC72-3B76918520C1}"/>
    <cellStyle name="Comma 19 3 6 2 3" xfId="6953" xr:uid="{5D3D0531-7DE7-47AB-AF89-2D991FF20782}"/>
    <cellStyle name="Comma 19 3 6 3" xfId="6954" xr:uid="{6FE05C0F-9FCD-4C50-A622-5A3F45562074}"/>
    <cellStyle name="Comma 19 3 6 3 2" xfId="6955" xr:uid="{FADFDD7B-6E29-4B30-BC7E-4473EF9EFFEF}"/>
    <cellStyle name="Comma 19 3 6 4" xfId="6956" xr:uid="{EB3F29D6-B360-4DF0-A832-88EC302E92BA}"/>
    <cellStyle name="Comma 19 3 6 5" xfId="6957" xr:uid="{2CECA6B6-96A4-4198-B2FD-ADD5C2960C93}"/>
    <cellStyle name="Comma 19 3 7" xfId="6958" xr:uid="{9A559A5F-A804-474F-8D39-C29BB73AB5B1}"/>
    <cellStyle name="Comma 19 3 7 2" xfId="6959" xr:uid="{C407D964-F0DC-4EA8-8613-8D9743A8BD09}"/>
    <cellStyle name="Comma 19 3 7 2 2" xfId="6960" xr:uid="{1FF45966-D96F-4EED-8A84-677106804536}"/>
    <cellStyle name="Comma 19 3 7 3" xfId="6961" xr:uid="{65F25974-ADC3-44E1-8223-DC0365D3E695}"/>
    <cellStyle name="Comma 19 3 7 4" xfId="6962" xr:uid="{B11A2131-A57F-4E06-8A87-E02CEB4966E2}"/>
    <cellStyle name="Comma 19 3 8" xfId="6963" xr:uid="{F230850C-3FF4-47D5-A4B5-9CA785AA4482}"/>
    <cellStyle name="Comma 19 3 8 2" xfId="6964" xr:uid="{233110B2-F124-4B70-8BD4-48E6918748E6}"/>
    <cellStyle name="Comma 19 3 9" xfId="6965" xr:uid="{5261FCB7-FA4B-4FE9-AB07-BD455A6EEFB3}"/>
    <cellStyle name="Comma 19 3 9 2" xfId="6966" xr:uid="{F1CB803A-8E82-4FE5-A6C0-8850B3238CA4}"/>
    <cellStyle name="Comma 19 4" xfId="6967" xr:uid="{0AF5C7F2-A989-4608-87B4-FE0D3DC86885}"/>
    <cellStyle name="Comma 19 4 2" xfId="6968" xr:uid="{BB04B055-8F2C-4DE5-AB57-4F4915F90A54}"/>
    <cellStyle name="Comma 19 4 2 2" xfId="6969" xr:uid="{5317AAEC-FAFA-4DA8-BA7C-A032B9D34D9C}"/>
    <cellStyle name="Comma 19 4 2 2 2" xfId="6970" xr:uid="{CC0BD7FC-8247-4928-AB49-59B896F58C0C}"/>
    <cellStyle name="Comma 19 4 2 2 2 2" xfId="6971" xr:uid="{F39D47FF-0DBC-4781-B07F-E384B4C9BFBB}"/>
    <cellStyle name="Comma 19 4 2 2 2 2 2" xfId="6972" xr:uid="{36DF7989-7A2E-4F7A-8BE3-61EE86C53527}"/>
    <cellStyle name="Comma 19 4 2 2 2 3" xfId="6973" xr:uid="{944F30A1-EB1D-4A20-8F3D-C9F95268C9D8}"/>
    <cellStyle name="Comma 19 4 2 2 3" xfId="6974" xr:uid="{222E7194-C832-4DA6-8A1C-F0D3F61A9396}"/>
    <cellStyle name="Comma 19 4 2 2 3 2" xfId="6975" xr:uid="{5679378F-CB1E-4AFC-970E-45F759182354}"/>
    <cellStyle name="Comma 19 4 2 2 4" xfId="6976" xr:uid="{8879AEAA-ACC1-4032-869A-3D18F3CBB320}"/>
    <cellStyle name="Comma 19 4 2 2 5" xfId="6977" xr:uid="{8CDD5B50-6D53-4585-9EC4-A4761BD40E08}"/>
    <cellStyle name="Comma 19 4 2 3" xfId="6978" xr:uid="{CD67DD8B-C4EB-4432-95A1-596E39DABFF8}"/>
    <cellStyle name="Comma 19 4 2 3 2" xfId="6979" xr:uid="{EF50C671-B3EA-48FA-8B83-3FCAC241C99C}"/>
    <cellStyle name="Comma 19 4 2 3 2 2" xfId="6980" xr:uid="{1F9FB341-FCA7-451C-A2F6-B4834BEE1E33}"/>
    <cellStyle name="Comma 19 4 2 3 3" xfId="6981" xr:uid="{266C6113-8E7B-41B7-BE3F-385040B3F051}"/>
    <cellStyle name="Comma 19 4 2 4" xfId="6982" xr:uid="{A27A2DF8-41A5-4DA7-A122-326F53001A4A}"/>
    <cellStyle name="Comma 19 4 2 4 2" xfId="6983" xr:uid="{9BDACFEE-60EA-4BAD-986D-454A0506BCFA}"/>
    <cellStyle name="Comma 19 4 2 5" xfId="6984" xr:uid="{3B05DB79-7759-46E6-85E9-9BEBC0B58DF4}"/>
    <cellStyle name="Comma 19 4 2 6" xfId="6985" xr:uid="{08DDB187-694F-43E5-984D-91B7340DAB49}"/>
    <cellStyle name="Comma 19 4 3" xfId="6986" xr:uid="{EAD02233-7C6E-45DB-802E-6A75F31BD5CF}"/>
    <cellStyle name="Comma 19 4 3 2" xfId="6987" xr:uid="{674EADEB-99AA-4E0C-A250-C3F45D37A80D}"/>
    <cellStyle name="Comma 19 4 3 2 2" xfId="6988" xr:uid="{F8C782B8-B9B5-47FF-AECE-4AC1B56533E4}"/>
    <cellStyle name="Comma 19 4 3 2 2 2" xfId="6989" xr:uid="{6EF96DF6-4FCC-4189-A3B1-D6A58229B060}"/>
    <cellStyle name="Comma 19 4 3 2 3" xfId="6990" xr:uid="{E5A5CB1F-ABDC-4AED-A78E-C0C82346984D}"/>
    <cellStyle name="Comma 19 4 3 3" xfId="6991" xr:uid="{D76D4999-802F-4012-89B2-25A674941503}"/>
    <cellStyle name="Comma 19 4 3 3 2" xfId="6992" xr:uid="{61E72A8E-ECA5-47D0-B5B1-D654637AEEFC}"/>
    <cellStyle name="Comma 19 4 3 4" xfId="6993" xr:uid="{DE96B954-8280-4C67-BFDB-CDDE75216482}"/>
    <cellStyle name="Comma 19 4 3 5" xfId="6994" xr:uid="{D9594E27-D21A-46BA-833A-9C76CADECEAE}"/>
    <cellStyle name="Comma 19 4 4" xfId="6995" xr:uid="{62851175-40FF-468A-9DC8-182A4BE45EB9}"/>
    <cellStyle name="Comma 19 4 4 2" xfId="6996" xr:uid="{D59EF324-D748-4043-89C0-0BF8F5DE7DD7}"/>
    <cellStyle name="Comma 19 4 4 2 2" xfId="6997" xr:uid="{13BC3D03-D567-4B71-87C3-1F3381A7DA9B}"/>
    <cellStyle name="Comma 19 4 4 2 2 2" xfId="6998" xr:uid="{7DD569E9-CB74-4094-8426-A6213AB1A7A2}"/>
    <cellStyle name="Comma 19 4 4 2 3" xfId="6999" xr:uid="{4862E838-85E5-448E-B017-6E6412817B87}"/>
    <cellStyle name="Comma 19 4 4 3" xfId="7000" xr:uid="{1F2325EB-293F-45E7-B156-93480769D8D0}"/>
    <cellStyle name="Comma 19 4 4 3 2" xfId="7001" xr:uid="{46C0EEDF-D9D2-47F1-83F0-5184D8ECC211}"/>
    <cellStyle name="Comma 19 4 4 4" xfId="7002" xr:uid="{69B80183-AAFE-4633-86A6-D1ECF7ADDC77}"/>
    <cellStyle name="Comma 19 4 4 5" xfId="7003" xr:uid="{DF1506A0-0FB6-4FB3-9A0B-FAB81DC7318F}"/>
    <cellStyle name="Comma 19 4 5" xfId="7004" xr:uid="{AD049D35-DE75-404B-8E70-F815073D862A}"/>
    <cellStyle name="Comma 19 4 5 2" xfId="7005" xr:uid="{151B0D76-C33A-487E-B921-5828730D5979}"/>
    <cellStyle name="Comma 19 4 5 2 2" xfId="7006" xr:uid="{4676685C-0373-4193-9D4A-FF45174F5FB1}"/>
    <cellStyle name="Comma 19 4 5 3" xfId="7007" xr:uid="{A6AF1691-0BDB-4E6E-9DDA-AEFCFD48CBCD}"/>
    <cellStyle name="Comma 19 4 5 4" xfId="7008" xr:uid="{CD484A0C-92B1-4C07-9745-91BCC9DB39B4}"/>
    <cellStyle name="Comma 19 4 6" xfId="7009" xr:uid="{481F0DDD-9D83-4B20-9B82-E6F9F2308332}"/>
    <cellStyle name="Comma 19 4 6 2" xfId="7010" xr:uid="{DD8F6CC3-A97E-484C-AB28-0C0D6C6F7536}"/>
    <cellStyle name="Comma 19 4 7" xfId="7011" xr:uid="{06838D81-CE87-4262-9DC7-844CC7C184D3}"/>
    <cellStyle name="Comma 19 4 7 2" xfId="7012" xr:uid="{AD3033AD-F732-4FEE-8D30-F852261C83AE}"/>
    <cellStyle name="Comma 19 4 8" xfId="7013" xr:uid="{06ABED0C-A802-4520-9ADA-8CB516B91885}"/>
    <cellStyle name="Comma 19 5" xfId="7014" xr:uid="{0DB16F7B-9ED5-47FE-A160-636C7B491846}"/>
    <cellStyle name="Comma 19 5 2" xfId="7015" xr:uid="{711C1D01-7573-4BEC-B590-91DB5236E909}"/>
    <cellStyle name="Comma 19 5 2 2" xfId="7016" xr:uid="{2A13CFE5-7AD4-4C3E-AEF0-96D27DA3EB79}"/>
    <cellStyle name="Comma 19 5 2 2 2" xfId="7017" xr:uid="{5821E7F4-BFA8-4BB9-BAE6-B1481C24E89C}"/>
    <cellStyle name="Comma 19 5 2 2 2 2" xfId="7018" xr:uid="{05115685-6196-43F3-AB89-FC891B99AFA7}"/>
    <cellStyle name="Comma 19 5 2 2 2 2 2" xfId="7019" xr:uid="{2FE6AA42-F2C0-4BE6-B6F2-C9249805004E}"/>
    <cellStyle name="Comma 19 5 2 2 2 3" xfId="7020" xr:uid="{673FEA9C-6D58-4AEF-8D82-54F2842AAF5E}"/>
    <cellStyle name="Comma 19 5 2 2 3" xfId="7021" xr:uid="{C15B179A-A6C1-4C28-B1FF-F102ABC59CE7}"/>
    <cellStyle name="Comma 19 5 2 2 3 2" xfId="7022" xr:uid="{ACE72193-7A16-4831-BDA3-4ABC0CBAE3AC}"/>
    <cellStyle name="Comma 19 5 2 2 4" xfId="7023" xr:uid="{D46C77FF-15E1-493B-8A63-FC9A877DEB24}"/>
    <cellStyle name="Comma 19 5 2 2 5" xfId="7024" xr:uid="{EFD4FD0B-2725-4B70-AF7C-5C971FD28E11}"/>
    <cellStyle name="Comma 19 5 2 3" xfId="7025" xr:uid="{25D545DE-5EDF-41F9-83ED-D5A59D214AA1}"/>
    <cellStyle name="Comma 19 5 2 3 2" xfId="7026" xr:uid="{86EE992F-979D-48AB-B9D2-6C1653106806}"/>
    <cellStyle name="Comma 19 5 2 3 2 2" xfId="7027" xr:uid="{F1EA1E1D-52B3-4270-A111-E8AACFAFE75F}"/>
    <cellStyle name="Comma 19 5 2 3 3" xfId="7028" xr:uid="{447AB93E-5C27-438A-9294-C4D78FCFE66F}"/>
    <cellStyle name="Comma 19 5 2 4" xfId="7029" xr:uid="{1F371832-FFF0-493D-99E6-E2A6605ABBB8}"/>
    <cellStyle name="Comma 19 5 2 4 2" xfId="7030" xr:uid="{10D2A136-6130-4C97-A05B-8FAC2C949BC1}"/>
    <cellStyle name="Comma 19 5 2 5" xfId="7031" xr:uid="{6DAAED73-537D-4EF5-B358-9F88448D4DC1}"/>
    <cellStyle name="Comma 19 5 2 6" xfId="7032" xr:uid="{FA513EE0-5FBA-4099-AF69-0E02F3BA03CB}"/>
    <cellStyle name="Comma 19 5 3" xfId="7033" xr:uid="{C0680C00-7191-468A-B3D7-42AE93FF302D}"/>
    <cellStyle name="Comma 19 5 3 2" xfId="7034" xr:uid="{E7C30AE8-7BC1-4428-9851-EFD45DF18871}"/>
    <cellStyle name="Comma 19 5 3 2 2" xfId="7035" xr:uid="{E76627DB-7CDA-46B6-AA23-C9E1D841F8E3}"/>
    <cellStyle name="Comma 19 5 3 2 2 2" xfId="7036" xr:uid="{FB711204-6FF3-4871-B504-DB007723C8F4}"/>
    <cellStyle name="Comma 19 5 3 2 3" xfId="7037" xr:uid="{9B30ECE5-7338-4A96-A31A-A62E56DF155C}"/>
    <cellStyle name="Comma 19 5 3 3" xfId="7038" xr:uid="{A0BC0D9A-9919-4D73-A21D-6F18A2B444F3}"/>
    <cellStyle name="Comma 19 5 3 3 2" xfId="7039" xr:uid="{34BF7BE1-8364-46C3-97BC-843A6163A69B}"/>
    <cellStyle name="Comma 19 5 3 4" xfId="7040" xr:uid="{30B90E32-DA37-4A97-A807-CCE6D1BDD568}"/>
    <cellStyle name="Comma 19 5 3 5" xfId="7041" xr:uid="{EDA2469D-3272-4D97-A298-6D6899C3B497}"/>
    <cellStyle name="Comma 19 5 4" xfId="7042" xr:uid="{8B6AD096-38ED-45E9-B1DA-3385F0176CAA}"/>
    <cellStyle name="Comma 19 5 4 2" xfId="7043" xr:uid="{E9ED8159-AF27-4CAA-BAFB-613BE063A1B2}"/>
    <cellStyle name="Comma 19 5 4 2 2" xfId="7044" xr:uid="{CB2E4ED7-4874-46BD-8E5C-DF9A011D393D}"/>
    <cellStyle name="Comma 19 5 4 3" xfId="7045" xr:uid="{861C9B52-910C-49A1-8E1D-8151C001E86A}"/>
    <cellStyle name="Comma 19 5 4 4" xfId="7046" xr:uid="{0BF26F8D-CDFA-4EE1-BC3E-0F41A46850B3}"/>
    <cellStyle name="Comma 19 5 5" xfId="7047" xr:uid="{0E70D93B-C269-4B0D-8BB5-B2E2D9AE4B91}"/>
    <cellStyle name="Comma 19 5 5 2" xfId="7048" xr:uid="{89C26EAF-4E19-4DBA-AB68-425DEF70E89E}"/>
    <cellStyle name="Comma 19 5 6" xfId="7049" xr:uid="{96273ED7-A36A-4302-80E2-61422D08DDFC}"/>
    <cellStyle name="Comma 19 5 6 2" xfId="7050" xr:uid="{F55A94E5-CB3A-480B-8144-D9B30057643E}"/>
    <cellStyle name="Comma 19 5 7" xfId="7051" xr:uid="{411FA990-6EEC-4545-A0C1-EA286FD849A4}"/>
    <cellStyle name="Comma 19 6" xfId="7052" xr:uid="{6E7FB455-B111-4EA7-BEA4-BC273FF8CC51}"/>
    <cellStyle name="Comma 19 6 2" xfId="7053" xr:uid="{6EF51B17-EAD5-4CFA-81B2-49AFBF0D05D6}"/>
    <cellStyle name="Comma 19 6 2 2" xfId="7054" xr:uid="{51AF1EAE-0576-41B8-9390-E652A11A22D9}"/>
    <cellStyle name="Comma 19 6 2 2 2" xfId="7055" xr:uid="{31E58231-2BBD-45F7-A543-F8AEB37778C5}"/>
    <cellStyle name="Comma 19 6 2 2 2 2" xfId="7056" xr:uid="{444D59C8-9748-44E8-985E-37C859D1F4F5}"/>
    <cellStyle name="Comma 19 6 2 2 2 2 2" xfId="7057" xr:uid="{E6653B0B-CD2C-45F9-8F7A-C1C49072E49C}"/>
    <cellStyle name="Comma 19 6 2 2 2 3" xfId="7058" xr:uid="{F9624A98-3319-4002-96CC-9F8ACA6008CE}"/>
    <cellStyle name="Comma 19 6 2 2 3" xfId="7059" xr:uid="{F6E6FDE7-E81A-4B0F-A87D-DCCDA46C616F}"/>
    <cellStyle name="Comma 19 6 2 2 3 2" xfId="7060" xr:uid="{02D3D68C-0E2A-4FC9-850F-25BFD54CA468}"/>
    <cellStyle name="Comma 19 6 2 2 4" xfId="7061" xr:uid="{482D4629-CFD1-4F3E-A82B-D68E50380644}"/>
    <cellStyle name="Comma 19 6 2 2 5" xfId="7062" xr:uid="{C33F662C-B19D-4CCE-8BBA-4C669ED9FC1A}"/>
    <cellStyle name="Comma 19 6 2 3" xfId="7063" xr:uid="{84AF39F7-6866-471F-B7AD-2F4029108080}"/>
    <cellStyle name="Comma 19 6 2 3 2" xfId="7064" xr:uid="{5AA93196-6BD4-4BDE-AAB9-5C56BE19C00F}"/>
    <cellStyle name="Comma 19 6 2 3 2 2" xfId="7065" xr:uid="{E053E8F8-B3D7-45D3-B701-00AC48F9947B}"/>
    <cellStyle name="Comma 19 6 2 3 3" xfId="7066" xr:uid="{00311FEF-1132-4F80-A478-478924CC217E}"/>
    <cellStyle name="Comma 19 6 2 4" xfId="7067" xr:uid="{B7F62CF9-49F9-489D-A407-59FAFE31E85D}"/>
    <cellStyle name="Comma 19 6 2 4 2" xfId="7068" xr:uid="{F4D509A3-616B-4E91-A650-F0FFC869F1A3}"/>
    <cellStyle name="Comma 19 6 2 5" xfId="7069" xr:uid="{DC5B9FB5-49B0-418C-956B-3657BF2C3B34}"/>
    <cellStyle name="Comma 19 6 2 6" xfId="7070" xr:uid="{7D590F1E-7B68-45FD-9AB0-A042AA293DDD}"/>
    <cellStyle name="Comma 19 6 3" xfId="7071" xr:uid="{88C36DFE-5DAE-44D7-9A2D-B638CAC31E08}"/>
    <cellStyle name="Comma 19 6 3 2" xfId="7072" xr:uid="{461E50DC-14C6-470D-A045-6E9F2EB40997}"/>
    <cellStyle name="Comma 19 6 3 2 2" xfId="7073" xr:uid="{7F24269A-0A04-4412-88F5-C8E2FB8F6DB0}"/>
    <cellStyle name="Comma 19 6 3 2 2 2" xfId="7074" xr:uid="{2DAD8E1A-3F32-4B82-8BF5-A52C00C2B90A}"/>
    <cellStyle name="Comma 19 6 3 2 3" xfId="7075" xr:uid="{9BEDF76B-46B1-4EB6-99B1-BDDDB220BBF6}"/>
    <cellStyle name="Comma 19 6 3 3" xfId="7076" xr:uid="{773777EE-EF9D-40DE-94B0-EA2D6B3E9E1A}"/>
    <cellStyle name="Comma 19 6 3 3 2" xfId="7077" xr:uid="{B9F2A40D-4840-4B9A-ADE9-F07470BB1F93}"/>
    <cellStyle name="Comma 19 6 3 4" xfId="7078" xr:uid="{37165AD0-A85E-4214-B793-89DD20587C17}"/>
    <cellStyle name="Comma 19 6 3 5" xfId="7079" xr:uid="{03FA42DC-A6E8-437D-BE66-8F43B483CFE5}"/>
    <cellStyle name="Comma 19 6 4" xfId="7080" xr:uid="{A6CC47B0-280E-473A-80D0-511601B2A858}"/>
    <cellStyle name="Comma 19 6 4 2" xfId="7081" xr:uid="{650E1E8F-C46B-4131-B2AF-BA858A20DFCD}"/>
    <cellStyle name="Comma 19 6 4 2 2" xfId="7082" xr:uid="{2CCDE5EE-503C-425A-A213-CF428C4B1488}"/>
    <cellStyle name="Comma 19 6 4 3" xfId="7083" xr:uid="{4335FCBC-C6DB-4C22-BC84-8BB86BA102E1}"/>
    <cellStyle name="Comma 19 6 4 4" xfId="7084" xr:uid="{59DBFDD2-9DFB-4EDF-8F5C-C4F94CFA0FBE}"/>
    <cellStyle name="Comma 19 6 5" xfId="7085" xr:uid="{536D689A-1E07-426F-890C-1640F7707E6E}"/>
    <cellStyle name="Comma 19 6 5 2" xfId="7086" xr:uid="{067D75E6-E391-4968-BCF3-A3FAC9CFEB8B}"/>
    <cellStyle name="Comma 19 6 6" xfId="7087" xr:uid="{C201E215-6DB3-4C3F-9A93-ED11A98928C4}"/>
    <cellStyle name="Comma 19 6 6 2" xfId="7088" xr:uid="{4C8ADA4E-B963-4B6D-90E8-3B757AFAC4F9}"/>
    <cellStyle name="Comma 19 6 7" xfId="7089" xr:uid="{D1645BBF-6F90-4118-980E-0A0E72811735}"/>
    <cellStyle name="Comma 19 7" xfId="7090" xr:uid="{9F9D53D3-5417-45CD-9655-461708CF8BB4}"/>
    <cellStyle name="Comma 19 7 2" xfId="7091" xr:uid="{34109074-C83A-4C16-99DC-B1A592F8378D}"/>
    <cellStyle name="Comma 19 7 2 2" xfId="7092" xr:uid="{F8C31799-8424-42ED-BF33-558A405E08E4}"/>
    <cellStyle name="Comma 19 7 2 2 2" xfId="7093" xr:uid="{87E1A107-98F5-4E85-85D2-8339AE647A78}"/>
    <cellStyle name="Comma 19 7 2 2 2 2" xfId="7094" xr:uid="{7E303F15-7CF0-42A5-B58D-638CF162D694}"/>
    <cellStyle name="Comma 19 7 2 2 3" xfId="7095" xr:uid="{515BA9E6-876A-4410-8769-DA79591A39A6}"/>
    <cellStyle name="Comma 19 7 2 3" xfId="7096" xr:uid="{E0DE2DB8-7837-480F-86A0-09BE1449FEA4}"/>
    <cellStyle name="Comma 19 7 2 3 2" xfId="7097" xr:uid="{728A4EE2-839E-4067-BC7C-395650E82EAF}"/>
    <cellStyle name="Comma 19 7 2 4" xfId="7098" xr:uid="{62FF7941-B050-444D-ABB9-9045812B37DE}"/>
    <cellStyle name="Comma 19 7 2 5" xfId="7099" xr:uid="{A5BF24CA-7756-4246-9AB3-56669BAA471D}"/>
    <cellStyle name="Comma 19 7 3" xfId="7100" xr:uid="{17BD4508-5856-424B-85F2-1B9C22EE692F}"/>
    <cellStyle name="Comma 19 7 3 2" xfId="7101" xr:uid="{B592F63B-F8A1-46B8-A1B0-E9BEB919EB36}"/>
    <cellStyle name="Comma 19 7 3 2 2" xfId="7102" xr:uid="{7A68AE6D-EB4B-44D4-BD8E-762EBEB3B19A}"/>
    <cellStyle name="Comma 19 7 3 3" xfId="7103" xr:uid="{9E1FB2D6-642F-42CD-8D43-4B6E3ACDFFE3}"/>
    <cellStyle name="Comma 19 7 4" xfId="7104" xr:uid="{1B6C1EFC-A1A0-4E08-9969-5A07C1029DE5}"/>
    <cellStyle name="Comma 19 7 4 2" xfId="7105" xr:uid="{82736BD8-CE82-41B7-8EB9-4FD1AF98650F}"/>
    <cellStyle name="Comma 19 7 5" xfId="7106" xr:uid="{A96C88B5-E0CB-4707-BB41-2A351BD5F4A6}"/>
    <cellStyle name="Comma 19 7 6" xfId="7107" xr:uid="{63D51733-BAAA-4B72-B275-333E0FDB0A35}"/>
    <cellStyle name="Comma 19 8" xfId="7108" xr:uid="{0B958FEE-95C2-46E4-87DB-ED717862E660}"/>
    <cellStyle name="Comma 19 8 2" xfId="7109" xr:uid="{9E1642E6-DCDD-46BC-B61C-EE57CC7913CE}"/>
    <cellStyle name="Comma 19 8 2 2" xfId="7110" xr:uid="{34342254-C3E2-447D-A2D9-E9F8B1EA9B47}"/>
    <cellStyle name="Comma 19 8 2 2 2" xfId="7111" xr:uid="{837A9DDD-3D26-46CB-AB20-49891B009351}"/>
    <cellStyle name="Comma 19 8 2 3" xfId="7112" xr:uid="{5C82F321-0976-4FE1-8694-85CDB1168006}"/>
    <cellStyle name="Comma 19 8 3" xfId="7113" xr:uid="{B3E4FA3B-9117-43AF-84F0-41E855CA4B42}"/>
    <cellStyle name="Comma 19 8 3 2" xfId="7114" xr:uid="{9C4D2CB1-A9C6-4B63-8BAB-07FB5019F062}"/>
    <cellStyle name="Comma 19 8 4" xfId="7115" xr:uid="{340467EC-BBC3-4E63-8A19-EC3F248D1160}"/>
    <cellStyle name="Comma 19 8 5" xfId="7116" xr:uid="{B5E34A8E-FF2B-47B6-929D-32DC8DEEEF36}"/>
    <cellStyle name="Comma 19 9" xfId="7117" xr:uid="{FAB3FC0B-2075-4020-B9B6-96B428F4B44D}"/>
    <cellStyle name="Comma 19 9 2" xfId="7118" xr:uid="{2F801E9F-49F7-41D5-9AFF-88C6CDE61FE2}"/>
    <cellStyle name="Comma 19 9 2 2" xfId="7119" xr:uid="{BB522B5E-4898-458F-9116-4E9AFC335BAE}"/>
    <cellStyle name="Comma 19 9 2 2 2" xfId="7120" xr:uid="{3FDA1373-3E9D-4B20-9478-11C5430703CA}"/>
    <cellStyle name="Comma 19 9 2 3" xfId="7121" xr:uid="{7D88C2E2-EB71-4196-9352-B1E9EC9DE8A4}"/>
    <cellStyle name="Comma 19 9 3" xfId="7122" xr:uid="{F3E569A5-FC3E-4E5A-B907-98AA54EEEBB9}"/>
    <cellStyle name="Comma 19 9 3 2" xfId="7123" xr:uid="{5B2CCBA3-7CBA-4BB6-BC9A-B3AE54844013}"/>
    <cellStyle name="Comma 19 9 4" xfId="7124" xr:uid="{EF1B4627-CEF0-4DF9-87B4-838921427A28}"/>
    <cellStyle name="Comma 19 9 5" xfId="7125" xr:uid="{C2BC1CA3-94CE-4BD5-8E78-42E56A24E2F3}"/>
    <cellStyle name="Comma 190" xfId="47300" xr:uid="{C06BDF5A-F399-4E1D-A0C5-2BBD607DB4DD}"/>
    <cellStyle name="Comma 191" xfId="47269" xr:uid="{1F5B9992-C4D0-4E54-823C-16CC5A1D52A0}"/>
    <cellStyle name="Comma 192" xfId="47301" xr:uid="{7D785A0B-A0FC-4376-B90A-F6B57A3E2BA5}"/>
    <cellStyle name="Comma 193" xfId="47299" xr:uid="{5A3F2493-3844-4E06-AB4C-A7011EAD50BF}"/>
    <cellStyle name="Comma 194" xfId="47294" xr:uid="{6937EEF6-2CED-4FA8-B60D-43FB126B44B9}"/>
    <cellStyle name="Comma 195" xfId="47306" xr:uid="{50957E44-A12E-40C4-836C-539CD18CEF51}"/>
    <cellStyle name="Comma 196" xfId="47309" xr:uid="{8DF9329C-5BBD-434D-8E0B-4903579DC30A}"/>
    <cellStyle name="Comma 197" xfId="47312" xr:uid="{536B897A-CF81-4808-9314-463EF77C24B3}"/>
    <cellStyle name="Comma 198" xfId="47325" xr:uid="{9A2DD303-87E1-4540-9F97-50791E5EA681}"/>
    <cellStyle name="Comma 2" xfId="41" xr:uid="{67746304-B532-4D39-A1E9-5699856071BB}"/>
    <cellStyle name="Comma 2 10" xfId="561" xr:uid="{C4150760-498C-4B55-B949-F2D7C91B794F}"/>
    <cellStyle name="Comma 2 11" xfId="562" xr:uid="{C8BBAB87-AC4E-4DF0-A697-23518C8FB012}"/>
    <cellStyle name="Comma 2 12" xfId="563" xr:uid="{136EB690-5905-4A77-AB13-64E506BE22D1}"/>
    <cellStyle name="Comma 2 13" xfId="7126" xr:uid="{0745C711-99C6-43ED-8E8C-4BB9058B7939}"/>
    <cellStyle name="Comma 2 14" xfId="47253" xr:uid="{E1BF06DF-196B-42EA-9BCC-93820EE3D8BC}"/>
    <cellStyle name="Comma 2 15" xfId="58" xr:uid="{9E5D91F6-D7A8-4CEF-8D71-135620D8AD54}"/>
    <cellStyle name="Comma 2 16" xfId="47264" xr:uid="{777C8104-2F4B-459B-BDEC-C6C42CEC9987}"/>
    <cellStyle name="Comma 2 2" xfId="70" xr:uid="{AB00587F-CBCB-4113-91C1-3EC60B6D1D29}"/>
    <cellStyle name="Comma 2 2 2" xfId="564" xr:uid="{F6EBFDE8-6A11-4A58-A4EA-66697E1500D0}"/>
    <cellStyle name="Comma 2 2 2 2" xfId="7127" xr:uid="{33300594-ECC8-489F-84E8-92C4D108778E}"/>
    <cellStyle name="Comma 2 2 2 3" xfId="7128" xr:uid="{1241BD94-CAA5-4636-AD44-CDA9AED0B743}"/>
    <cellStyle name="Comma 2 2 3" xfId="565" xr:uid="{15D7F171-F484-4A31-9BBD-1E1CF9E8AC13}"/>
    <cellStyle name="Comma 2 2 4" xfId="1101" xr:uid="{57D3C733-A7B8-403B-A2AE-CB76ADC21054}"/>
    <cellStyle name="Comma 2 2 4 2" xfId="47251" xr:uid="{1619A048-055C-411B-A5D3-DB094CAF92AF}"/>
    <cellStyle name="Comma 2 3" xfId="566" xr:uid="{177FF215-A424-43F2-B044-70F7B6F44207}"/>
    <cellStyle name="Comma 2 3 10" xfId="7129" xr:uid="{F3DC27EB-A810-4C35-92A7-47C7FBD31007}"/>
    <cellStyle name="Comma 2 3 11" xfId="7130" xr:uid="{47631110-3667-4DCB-9086-5798A48586A3}"/>
    <cellStyle name="Comma 2 3 11 2" xfId="7131" xr:uid="{E4D91D2C-6B3A-49D7-B7B6-FDDF80274800}"/>
    <cellStyle name="Comma 2 3 12" xfId="7132" xr:uid="{340DB16B-5454-46DE-9347-0B2282A9A288}"/>
    <cellStyle name="Comma 2 3 2" xfId="7133" xr:uid="{67ECA000-8D83-4079-B6E3-D30B88E68892}"/>
    <cellStyle name="Comma 2 3 2 10" xfId="7134" xr:uid="{464D1726-9795-4DD5-A72A-3AAA365D1C86}"/>
    <cellStyle name="Comma 2 3 2 2" xfId="7135" xr:uid="{7E8C39D5-EE1C-444C-B803-CA3E703C2C68}"/>
    <cellStyle name="Comma 2 3 2 2 2" xfId="7136" xr:uid="{96A08C54-FBEC-49BB-9933-2C339ECFDE9E}"/>
    <cellStyle name="Comma 2 3 2 2 2 2" xfId="7137" xr:uid="{293A2C5E-75D4-4725-8AA7-F035984141B6}"/>
    <cellStyle name="Comma 2 3 2 2 2 2 2" xfId="7138" xr:uid="{9571AF21-31D7-4DAA-B91D-7D920508EC1C}"/>
    <cellStyle name="Comma 2 3 2 2 2 2 2 2" xfId="7139" xr:uid="{ED4D6054-6F1F-440C-AEDA-DC92ACC3E20F}"/>
    <cellStyle name="Comma 2 3 2 2 2 2 2 2 2" xfId="7140" xr:uid="{FECCC023-E10B-48BB-90CD-71F6401F246D}"/>
    <cellStyle name="Comma 2 3 2 2 2 2 2 3" xfId="7141" xr:uid="{7BB44285-3027-4E86-8273-D3253283FCC8}"/>
    <cellStyle name="Comma 2 3 2 2 2 2 3" xfId="7142" xr:uid="{A97F363C-EF31-43BD-9EC5-6C5ACDFA66F6}"/>
    <cellStyle name="Comma 2 3 2 2 2 2 3 2" xfId="7143" xr:uid="{4537EFDB-70E0-4E57-BF1E-8EE19A95A698}"/>
    <cellStyle name="Comma 2 3 2 2 2 2 4" xfId="7144" xr:uid="{75948B2E-1219-4D56-A74D-74296C32075D}"/>
    <cellStyle name="Comma 2 3 2 2 2 2 5" xfId="7145" xr:uid="{5E297F3D-F1F5-4FE3-96CD-A03A6CB64318}"/>
    <cellStyle name="Comma 2 3 2 2 2 3" xfId="7146" xr:uid="{96889F0E-C5F0-411D-896E-472D57937CB4}"/>
    <cellStyle name="Comma 2 3 2 2 2 3 2" xfId="7147" xr:uid="{94832B17-2EA2-4905-AE8E-81284826165F}"/>
    <cellStyle name="Comma 2 3 2 2 2 3 2 2" xfId="7148" xr:uid="{90FACCB9-E554-4461-9044-B538F10CEA45}"/>
    <cellStyle name="Comma 2 3 2 2 2 3 3" xfId="7149" xr:uid="{D7B263FC-33A5-49AA-8B8C-41586976208C}"/>
    <cellStyle name="Comma 2 3 2 2 2 4" xfId="7150" xr:uid="{73BF9140-1CB7-4DA8-927F-42B2A72D81B0}"/>
    <cellStyle name="Comma 2 3 2 2 2 4 2" xfId="7151" xr:uid="{819FE55D-533C-4F02-8646-0ED46FA1A722}"/>
    <cellStyle name="Comma 2 3 2 2 2 5" xfId="7152" xr:uid="{7C3C3EFB-08A4-4BD8-8242-438BC0D1F0E6}"/>
    <cellStyle name="Comma 2 3 2 2 2 6" xfId="7153" xr:uid="{D9C8074C-3BE7-4817-824B-3C46C9AAFC7B}"/>
    <cellStyle name="Comma 2 3 2 2 3" xfId="7154" xr:uid="{B2A2C06A-45E4-45E5-BC0F-AC954AF53B79}"/>
    <cellStyle name="Comma 2 3 2 2 3 2" xfId="7155" xr:uid="{3F19AA19-367E-424C-8416-8215395B0A1B}"/>
    <cellStyle name="Comma 2 3 2 2 3 2 2" xfId="7156" xr:uid="{398DF647-8A30-4FD9-AE63-BB881B997DEC}"/>
    <cellStyle name="Comma 2 3 2 2 3 2 2 2" xfId="7157" xr:uid="{6A5ECE5B-9330-4357-84E0-3D3A8EE0D716}"/>
    <cellStyle name="Comma 2 3 2 2 3 2 3" xfId="7158" xr:uid="{6E79F52A-C1E6-4680-89A2-F533D5668072}"/>
    <cellStyle name="Comma 2 3 2 2 3 3" xfId="7159" xr:uid="{63FE031B-CCA0-40B9-8CBC-310807EDE7B8}"/>
    <cellStyle name="Comma 2 3 2 2 3 3 2" xfId="7160" xr:uid="{578A50FC-4E06-4753-84E7-EA9EB606C09E}"/>
    <cellStyle name="Comma 2 3 2 2 3 4" xfId="7161" xr:uid="{D6CB3AA6-FD7C-444D-9279-3FEAD3E45202}"/>
    <cellStyle name="Comma 2 3 2 2 3 5" xfId="7162" xr:uid="{2D3CF32D-31AA-426C-89FF-A00D9E0F7975}"/>
    <cellStyle name="Comma 2 3 2 2 4" xfId="7163" xr:uid="{07BDB939-4FA1-4795-9C45-BA6505298A38}"/>
    <cellStyle name="Comma 2 3 2 2 4 2" xfId="7164" xr:uid="{D4C770B3-BB11-4573-B24C-3EAECDAE7B15}"/>
    <cellStyle name="Comma 2 3 2 2 4 2 2" xfId="7165" xr:uid="{8B253AA2-A635-4405-B550-7AADF1BEE532}"/>
    <cellStyle name="Comma 2 3 2 2 4 3" xfId="7166" xr:uid="{369F5FD5-B686-42A1-9604-1FCC209F36B6}"/>
    <cellStyle name="Comma 2 3 2 2 4 4" xfId="7167" xr:uid="{EB72FDD7-961C-483D-903F-9646F07D7DFC}"/>
    <cellStyle name="Comma 2 3 2 2 5" xfId="7168" xr:uid="{5A20FF69-CF39-456A-9ED2-4C28A410887E}"/>
    <cellStyle name="Comma 2 3 2 2 5 2" xfId="7169" xr:uid="{C16F3F91-1396-4299-99C2-36EC8461EEDB}"/>
    <cellStyle name="Comma 2 3 2 2 6" xfId="7170" xr:uid="{7A3F722E-21E3-436C-86A3-CCAB5D62387B}"/>
    <cellStyle name="Comma 2 3 2 2 6 2" xfId="7171" xr:uid="{56565ED6-9182-4C05-A624-A2EEE9E507C4}"/>
    <cellStyle name="Comma 2 3 2 2 7" xfId="7172" xr:uid="{DE2ECD55-4AFE-475F-BA09-6712B3C61F60}"/>
    <cellStyle name="Comma 2 3 2 3" xfId="7173" xr:uid="{A8B23EEB-B1F0-481D-9F12-4F4CAA680C1D}"/>
    <cellStyle name="Comma 2 3 2 3 2" xfId="7174" xr:uid="{5992C337-7955-4BA6-8C21-B6966270456D}"/>
    <cellStyle name="Comma 2 3 2 3 2 2" xfId="7175" xr:uid="{A485F95F-F818-469C-8D06-5B68B1CAA015}"/>
    <cellStyle name="Comma 2 3 2 3 2 2 2" xfId="7176" xr:uid="{FB2E2BBF-2703-46A4-9B48-98F7C5711C15}"/>
    <cellStyle name="Comma 2 3 2 3 2 2 2 2" xfId="7177" xr:uid="{6455326D-3708-48B1-B1E7-6396CE64536B}"/>
    <cellStyle name="Comma 2 3 2 3 2 2 2 2 2" xfId="7178" xr:uid="{71EF1B7E-3193-4B38-944D-423EDD8C9AB5}"/>
    <cellStyle name="Comma 2 3 2 3 2 2 2 3" xfId="7179" xr:uid="{BD256E42-1959-41BD-B194-DD49BD27424F}"/>
    <cellStyle name="Comma 2 3 2 3 2 2 3" xfId="7180" xr:uid="{B5561752-4801-4ED0-A290-E3070E5B4529}"/>
    <cellStyle name="Comma 2 3 2 3 2 2 3 2" xfId="7181" xr:uid="{8409F567-0BF3-489E-A464-CB1E5D4B1572}"/>
    <cellStyle name="Comma 2 3 2 3 2 2 4" xfId="7182" xr:uid="{D59F5736-E549-4B19-8E68-7A0986B8AED2}"/>
    <cellStyle name="Comma 2 3 2 3 2 2 5" xfId="7183" xr:uid="{74A01A89-8C89-484A-9193-38E6D32CBA22}"/>
    <cellStyle name="Comma 2 3 2 3 2 3" xfId="7184" xr:uid="{D759B5FE-673E-4F9C-A5E4-CC743B041F42}"/>
    <cellStyle name="Comma 2 3 2 3 2 3 2" xfId="7185" xr:uid="{DCC11D3C-7F47-43DE-A2C7-D27FF4181435}"/>
    <cellStyle name="Comma 2 3 2 3 2 3 2 2" xfId="7186" xr:uid="{0CC17F7B-AA58-47CC-8735-794823A21E73}"/>
    <cellStyle name="Comma 2 3 2 3 2 3 3" xfId="7187" xr:uid="{E941F9B8-706A-46D3-A15C-F88BC71C445D}"/>
    <cellStyle name="Comma 2 3 2 3 2 4" xfId="7188" xr:uid="{AEACA7E1-DDAD-4686-A93D-0794F17D4C9F}"/>
    <cellStyle name="Comma 2 3 2 3 2 4 2" xfId="7189" xr:uid="{85E098B8-DCD9-4B10-91D3-B89926ECDEF3}"/>
    <cellStyle name="Comma 2 3 2 3 2 5" xfId="7190" xr:uid="{E1240B17-F9C2-4348-99DD-CDA432F86B90}"/>
    <cellStyle name="Comma 2 3 2 3 2 6" xfId="7191" xr:uid="{64C1D961-3045-483E-B4F1-161D522BF34A}"/>
    <cellStyle name="Comma 2 3 2 3 3" xfId="7192" xr:uid="{281E6078-ED04-4EE9-B9F5-CE0A05012BFD}"/>
    <cellStyle name="Comma 2 3 2 3 3 2" xfId="7193" xr:uid="{31BE7631-BF78-476B-87C0-3E6F1240A122}"/>
    <cellStyle name="Comma 2 3 2 3 3 2 2" xfId="7194" xr:uid="{442B6F36-7EDC-44BA-B1AF-B5615AF96D64}"/>
    <cellStyle name="Comma 2 3 2 3 3 2 2 2" xfId="7195" xr:uid="{B5D5D00A-AE68-4C0A-8821-3A1FBC487EE7}"/>
    <cellStyle name="Comma 2 3 2 3 3 2 3" xfId="7196" xr:uid="{47072C8A-ACE1-4D4A-848D-F42F617AEC03}"/>
    <cellStyle name="Comma 2 3 2 3 3 3" xfId="7197" xr:uid="{6F71C3A6-44F5-40B0-9998-38CF300ACFFD}"/>
    <cellStyle name="Comma 2 3 2 3 3 3 2" xfId="7198" xr:uid="{7AA5E6CD-52ED-491C-A8E6-5D86817D5EA8}"/>
    <cellStyle name="Comma 2 3 2 3 3 4" xfId="7199" xr:uid="{3B19D65F-11F7-444C-871C-AAE6C286F3B5}"/>
    <cellStyle name="Comma 2 3 2 3 3 5" xfId="7200" xr:uid="{475D9164-5B4E-41BC-8246-7DDA309A0C68}"/>
    <cellStyle name="Comma 2 3 2 3 4" xfId="7201" xr:uid="{F0A9BFA4-19DC-46E6-8467-5525FEED97F1}"/>
    <cellStyle name="Comma 2 3 2 3 4 2" xfId="7202" xr:uid="{E0BA8104-116B-4D64-ADE1-9F8A7A4F8297}"/>
    <cellStyle name="Comma 2 3 2 3 4 2 2" xfId="7203" xr:uid="{E43C4860-516B-4ED2-AE4E-F1FD1D4F30CD}"/>
    <cellStyle name="Comma 2 3 2 3 4 3" xfId="7204" xr:uid="{1BBDF090-EFB7-4B3D-AD84-BD388863A604}"/>
    <cellStyle name="Comma 2 3 2 3 4 4" xfId="7205" xr:uid="{D71C1448-53CE-4AED-B801-43C2E042021D}"/>
    <cellStyle name="Comma 2 3 2 3 5" xfId="7206" xr:uid="{D20BF00E-4EA2-4CF1-9A2B-84712B437BB6}"/>
    <cellStyle name="Comma 2 3 2 3 5 2" xfId="7207" xr:uid="{56639580-4A9E-498C-B11F-6E413EAC4ADB}"/>
    <cellStyle name="Comma 2 3 2 3 6" xfId="7208" xr:uid="{5991748A-451E-425A-BC04-CC15546E4677}"/>
    <cellStyle name="Comma 2 3 2 3 6 2" xfId="7209" xr:uid="{567E671F-1ECA-4B0F-9097-FA2F8332A28F}"/>
    <cellStyle name="Comma 2 3 2 3 7" xfId="7210" xr:uid="{7D05D4FC-CC29-436E-B266-3AFFB6F14000}"/>
    <cellStyle name="Comma 2 3 2 4" xfId="7211" xr:uid="{12CB6E90-EC2A-4474-B30C-C5B3823EA2C8}"/>
    <cellStyle name="Comma 2 3 2 4 2" xfId="7212" xr:uid="{2CE7E3D4-910A-42B3-9EDA-114F14D47C10}"/>
    <cellStyle name="Comma 2 3 2 4 2 2" xfId="7213" xr:uid="{F1157B5C-23AA-46AD-BB69-F5BB4B6F4826}"/>
    <cellStyle name="Comma 2 3 2 4 2 2 2" xfId="7214" xr:uid="{2E387B5C-AE60-4B2F-878F-7B1B979FD976}"/>
    <cellStyle name="Comma 2 3 2 4 2 2 2 2" xfId="7215" xr:uid="{5A78E9A5-FCA1-40A0-8AE7-DD104ACB0492}"/>
    <cellStyle name="Comma 2 3 2 4 2 2 3" xfId="7216" xr:uid="{C6D47CE9-32F0-4DD4-BB0B-F9D1FB62292A}"/>
    <cellStyle name="Comma 2 3 2 4 2 3" xfId="7217" xr:uid="{7D349090-8101-45DD-9A62-4561623FC3B9}"/>
    <cellStyle name="Comma 2 3 2 4 2 3 2" xfId="7218" xr:uid="{12DFAB73-9FE1-47F7-A2B4-7872E6585C67}"/>
    <cellStyle name="Comma 2 3 2 4 2 4" xfId="7219" xr:uid="{349F4E7F-97FC-44C2-B779-6DB05077638A}"/>
    <cellStyle name="Comma 2 3 2 4 2 5" xfId="7220" xr:uid="{2DB715DD-57AF-436E-8EF6-FF615E7D0F2E}"/>
    <cellStyle name="Comma 2 3 2 4 3" xfId="7221" xr:uid="{6B764536-1FFA-41C1-8D90-245073E8406A}"/>
    <cellStyle name="Comma 2 3 2 4 3 2" xfId="7222" xr:uid="{13463411-82A0-40D6-88D4-A48CF71FDB29}"/>
    <cellStyle name="Comma 2 3 2 4 3 2 2" xfId="7223" xr:uid="{BE14479C-1E0F-4CF7-AF2D-9EE4A4C08C14}"/>
    <cellStyle name="Comma 2 3 2 4 3 3" xfId="7224" xr:uid="{55526651-0141-4A41-A9E3-7A77E3E25318}"/>
    <cellStyle name="Comma 2 3 2 4 4" xfId="7225" xr:uid="{695C9E23-0E55-4AED-AE44-E4CCBB3F65DC}"/>
    <cellStyle name="Comma 2 3 2 4 4 2" xfId="7226" xr:uid="{9DD5E412-A22E-46B5-9407-2BCA5CCD1B53}"/>
    <cellStyle name="Comma 2 3 2 4 5" xfId="7227" xr:uid="{61454E92-D4DC-4A7F-8796-78CA1ED728E6}"/>
    <cellStyle name="Comma 2 3 2 4 6" xfId="7228" xr:uid="{B44EA3A2-09EC-4B64-918D-2290ACA7FB59}"/>
    <cellStyle name="Comma 2 3 2 5" xfId="7229" xr:uid="{C8B1E8EB-CFFD-4F8F-9947-9EAF3DE9E9F9}"/>
    <cellStyle name="Comma 2 3 2 5 2" xfId="7230" xr:uid="{968CB874-E440-498C-B542-033C2E130018}"/>
    <cellStyle name="Comma 2 3 2 5 2 2" xfId="7231" xr:uid="{3D66EE44-9340-4B4C-8863-F029A340FF98}"/>
    <cellStyle name="Comma 2 3 2 5 2 2 2" xfId="7232" xr:uid="{B8427C3B-98A3-4F67-AF17-724C669B4CAB}"/>
    <cellStyle name="Comma 2 3 2 5 2 3" xfId="7233" xr:uid="{395C9D2D-F2EE-48BB-B201-6B694F4D9213}"/>
    <cellStyle name="Comma 2 3 2 5 3" xfId="7234" xr:uid="{B528193C-2777-4723-B343-8D2EBA2CDE14}"/>
    <cellStyle name="Comma 2 3 2 5 3 2" xfId="7235" xr:uid="{66C90450-3FAE-4EB1-B864-5398527EF906}"/>
    <cellStyle name="Comma 2 3 2 5 4" xfId="7236" xr:uid="{86A2249F-C593-4F10-AE3E-02185B5E3C51}"/>
    <cellStyle name="Comma 2 3 2 5 5" xfId="7237" xr:uid="{A029F8D6-2353-490A-9210-0E26FB67C718}"/>
    <cellStyle name="Comma 2 3 2 6" xfId="7238" xr:uid="{0C0788CF-2701-4AE9-B661-3F2AF9D48B5A}"/>
    <cellStyle name="Comma 2 3 2 6 2" xfId="7239" xr:uid="{4203B76B-1864-465E-9577-644D29C6D6E5}"/>
    <cellStyle name="Comma 2 3 2 6 2 2" xfId="7240" xr:uid="{0B0BB0F6-74D8-41E7-B62C-EE709328A133}"/>
    <cellStyle name="Comma 2 3 2 6 2 2 2" xfId="7241" xr:uid="{EA2AFDE5-270F-489B-8518-0805026196F9}"/>
    <cellStyle name="Comma 2 3 2 6 2 3" xfId="7242" xr:uid="{4B4689D3-0608-4609-B8D6-890438FD0400}"/>
    <cellStyle name="Comma 2 3 2 6 3" xfId="7243" xr:uid="{969A31D9-EAAF-4FC0-9C8A-85A272117896}"/>
    <cellStyle name="Comma 2 3 2 6 3 2" xfId="7244" xr:uid="{461973B3-1925-498B-B471-856D9055A5E3}"/>
    <cellStyle name="Comma 2 3 2 6 4" xfId="7245" xr:uid="{C97B0A4C-F48E-4D34-8DC1-C45857712D17}"/>
    <cellStyle name="Comma 2 3 2 6 5" xfId="7246" xr:uid="{001A98E3-CE9E-4A3B-94A5-E1C139146D46}"/>
    <cellStyle name="Comma 2 3 2 7" xfId="7247" xr:uid="{4615F437-DD2B-4F5C-9056-38D4F1B3C14B}"/>
    <cellStyle name="Comma 2 3 2 7 2" xfId="7248" xr:uid="{92EFC219-B2F3-41D7-90E8-8C1E492A750E}"/>
    <cellStyle name="Comma 2 3 2 7 2 2" xfId="7249" xr:uid="{184A75F2-5CB1-49AE-ABDC-0DA5A804CE4E}"/>
    <cellStyle name="Comma 2 3 2 7 3" xfId="7250" xr:uid="{9EF1EB12-5C8A-41D9-92C0-50B429C66605}"/>
    <cellStyle name="Comma 2 3 2 7 4" xfId="7251" xr:uid="{53F6A0BF-E7D6-426D-9396-6248F23047D2}"/>
    <cellStyle name="Comma 2 3 2 8" xfId="7252" xr:uid="{ADE28F18-4E4A-412B-8B6A-967AD7FA1686}"/>
    <cellStyle name="Comma 2 3 2 8 2" xfId="7253" xr:uid="{54A1ED33-452C-4536-A738-B997D51C420F}"/>
    <cellStyle name="Comma 2 3 2 9" xfId="7254" xr:uid="{04F48A66-E991-489C-95AF-19D19BEC6B8E}"/>
    <cellStyle name="Comma 2 3 2 9 2" xfId="7255" xr:uid="{EDBEC6B4-E05A-4624-82CE-1E287F7CECAC}"/>
    <cellStyle name="Comma 2 3 3" xfId="7256" xr:uid="{221FFED6-D314-41D8-8DF2-9D093A60C27B}"/>
    <cellStyle name="Comma 2 3 3 2" xfId="7257" xr:uid="{1C685BC5-ADE8-4A36-A734-0620D4691515}"/>
    <cellStyle name="Comma 2 3 3 2 2" xfId="7258" xr:uid="{52D5DBF5-15A2-42F2-AF53-B2CC853DAF32}"/>
    <cellStyle name="Comma 2 3 3 2 2 2" xfId="7259" xr:uid="{FE92F824-884D-4AC2-8032-9E7E8927C09F}"/>
    <cellStyle name="Comma 2 3 3 2 2 2 2" xfId="7260" xr:uid="{11AA3069-87B3-4BBF-B1FA-92F74E3E39B4}"/>
    <cellStyle name="Comma 2 3 3 2 2 2 2 2" xfId="7261" xr:uid="{74BE046F-9FC1-4EA2-BBA4-5660B8CAA82F}"/>
    <cellStyle name="Comma 2 3 3 2 2 2 3" xfId="7262" xr:uid="{CB3D1645-486B-4E52-B28F-AFC3C8054581}"/>
    <cellStyle name="Comma 2 3 3 2 2 3" xfId="7263" xr:uid="{8ACAEE12-38E6-477D-9495-98DD4F8BA3B4}"/>
    <cellStyle name="Comma 2 3 3 2 2 3 2" xfId="7264" xr:uid="{42499E68-FF1E-40B1-A1AF-1EA2FDEE1227}"/>
    <cellStyle name="Comma 2 3 3 2 2 4" xfId="7265" xr:uid="{21C3C7F2-4493-4305-8DFA-E7FCE74DFD9D}"/>
    <cellStyle name="Comma 2 3 3 2 2 5" xfId="7266" xr:uid="{B9B58372-E62C-4754-98F6-806FEF169DF9}"/>
    <cellStyle name="Comma 2 3 3 2 3" xfId="7267" xr:uid="{9F408544-BD54-4B2E-B3EA-EA0884DCEBF1}"/>
    <cellStyle name="Comma 2 3 3 2 3 2" xfId="7268" xr:uid="{A0BE5659-6395-40F3-BF7E-31DE581A6824}"/>
    <cellStyle name="Comma 2 3 3 2 3 2 2" xfId="7269" xr:uid="{77309991-4569-457D-ABB0-28A0F81E52EC}"/>
    <cellStyle name="Comma 2 3 3 2 3 3" xfId="7270" xr:uid="{05EAF7E0-5AE6-46FE-A6A8-35C1CF3EB3C5}"/>
    <cellStyle name="Comma 2 3 3 2 4" xfId="7271" xr:uid="{432A5E9D-0F26-496F-BF29-B96E7D6DA044}"/>
    <cellStyle name="Comma 2 3 3 2 4 2" xfId="7272" xr:uid="{8F23053F-8767-4CB3-9F70-2626CA1691B2}"/>
    <cellStyle name="Comma 2 3 3 2 5" xfId="7273" xr:uid="{FFE7050E-42B4-433A-BBC7-6AF22173D67E}"/>
    <cellStyle name="Comma 2 3 3 2 6" xfId="7274" xr:uid="{B7C47843-66F9-4313-BF8F-13705B58756D}"/>
    <cellStyle name="Comma 2 3 3 3" xfId="7275" xr:uid="{3B4F5B4B-426C-43F6-9546-D262E2060C27}"/>
    <cellStyle name="Comma 2 3 3 3 2" xfId="7276" xr:uid="{5CBACCB8-32FC-46CC-B42F-24C7D18030D7}"/>
    <cellStyle name="Comma 2 3 3 3 2 2" xfId="7277" xr:uid="{61A6818B-3968-49B9-BD11-39036CC302BE}"/>
    <cellStyle name="Comma 2 3 3 3 2 2 2" xfId="7278" xr:uid="{51435FDD-7A37-40D8-A054-E9C1A7A4CFC9}"/>
    <cellStyle name="Comma 2 3 3 3 2 3" xfId="7279" xr:uid="{4EBCAB16-E2BC-4A91-82AB-A0D3083273B5}"/>
    <cellStyle name="Comma 2 3 3 3 3" xfId="7280" xr:uid="{7F9DD95A-69DE-42BA-9184-6B6271928615}"/>
    <cellStyle name="Comma 2 3 3 3 3 2" xfId="7281" xr:uid="{C2A8FE49-8582-4D52-8A14-942D32112414}"/>
    <cellStyle name="Comma 2 3 3 3 4" xfId="7282" xr:uid="{23773D6C-31C9-4A94-8403-2DB2B7656896}"/>
    <cellStyle name="Comma 2 3 3 3 5" xfId="7283" xr:uid="{42A63677-DAC8-4A46-A7C6-C4323750E8DF}"/>
    <cellStyle name="Comma 2 3 3 4" xfId="7284" xr:uid="{CD9013C5-7A47-4B1E-8A2A-BFC1F03E6B61}"/>
    <cellStyle name="Comma 2 3 3 4 2" xfId="7285" xr:uid="{47046D1E-C5D2-4842-903B-5DDB193D8B0B}"/>
    <cellStyle name="Comma 2 3 3 4 2 2" xfId="7286" xr:uid="{64C2F69C-3AE7-4A1A-9843-DFEB54A3EDCA}"/>
    <cellStyle name="Comma 2 3 3 4 3" xfId="7287" xr:uid="{5D922B9E-1FAF-4331-9BF7-86F9930077C2}"/>
    <cellStyle name="Comma 2 3 3 4 4" xfId="7288" xr:uid="{2DD3F03B-FE49-4B52-A1E7-BC0CDA27F1B5}"/>
    <cellStyle name="Comma 2 3 3 5" xfId="7289" xr:uid="{F3FB5A24-7330-4B49-BE15-C75E3BC32D27}"/>
    <cellStyle name="Comma 2 3 3 5 2" xfId="7290" xr:uid="{DF1687DC-C651-4B99-B783-947D753E3AAD}"/>
    <cellStyle name="Comma 2 3 3 6" xfId="7291" xr:uid="{3EA34258-D51E-456C-875C-65ADA83A9CFF}"/>
    <cellStyle name="Comma 2 3 3 6 2" xfId="7292" xr:uid="{FE217086-D773-4EB7-86D7-C70CF21A5D60}"/>
    <cellStyle name="Comma 2 3 3 7" xfId="7293" xr:uid="{B910FB02-EF24-4AF3-ADFC-CD736D2EC448}"/>
    <cellStyle name="Comma 2 3 4" xfId="7294" xr:uid="{4416A49E-0E5A-4BBE-B861-78E7E742A3B7}"/>
    <cellStyle name="Comma 2 3 4 2" xfId="7295" xr:uid="{9043F63F-46BD-4751-8BAF-217FC9E4C5D1}"/>
    <cellStyle name="Comma 2 3 4 2 2" xfId="7296" xr:uid="{CCC4A4C3-D001-4628-867B-B6C2F86F1F04}"/>
    <cellStyle name="Comma 2 3 4 2 2 2" xfId="7297" xr:uid="{65171DE5-F50C-46F6-A4BC-C941A264FD70}"/>
    <cellStyle name="Comma 2 3 4 2 2 2 2" xfId="7298" xr:uid="{B3B4211C-0F02-4E70-B7EE-3AB0EF20262D}"/>
    <cellStyle name="Comma 2 3 4 2 2 2 2 2" xfId="7299" xr:uid="{DF992353-12FE-488E-9F7F-FE03BB9C8184}"/>
    <cellStyle name="Comma 2 3 4 2 2 2 3" xfId="7300" xr:uid="{51F532A9-72A9-48E0-A936-56EC201EBAEE}"/>
    <cellStyle name="Comma 2 3 4 2 2 3" xfId="7301" xr:uid="{C0D25105-5522-4ED5-B0FE-E819CA8125C3}"/>
    <cellStyle name="Comma 2 3 4 2 2 3 2" xfId="7302" xr:uid="{EA6B505D-8960-4885-8DC8-3CF2AF6E5AF8}"/>
    <cellStyle name="Comma 2 3 4 2 2 4" xfId="7303" xr:uid="{D1C1C4EB-1EA0-44B6-AC4D-7000CC3D3BE8}"/>
    <cellStyle name="Comma 2 3 4 2 2 5" xfId="7304" xr:uid="{9E39D07C-CC46-4085-99F1-22C79E08161D}"/>
    <cellStyle name="Comma 2 3 4 2 3" xfId="7305" xr:uid="{0580B113-3347-436A-AE55-44AFC66C7ADC}"/>
    <cellStyle name="Comma 2 3 4 2 3 2" xfId="7306" xr:uid="{ECF3FE7D-2401-440D-99A8-6D5FA196385F}"/>
    <cellStyle name="Comma 2 3 4 2 3 2 2" xfId="7307" xr:uid="{C684EDE9-80E0-403C-90D7-C0D699729219}"/>
    <cellStyle name="Comma 2 3 4 2 3 3" xfId="7308" xr:uid="{9F4EDF4C-BF16-470D-A1B4-B1F0AA2B5CBA}"/>
    <cellStyle name="Comma 2 3 4 2 4" xfId="7309" xr:uid="{2FBB8EE5-B0EB-434F-9E4F-123FE7DC2E06}"/>
    <cellStyle name="Comma 2 3 4 2 4 2" xfId="7310" xr:uid="{3BEF0B73-78B9-4DBF-A476-67341B5668B3}"/>
    <cellStyle name="Comma 2 3 4 2 5" xfId="7311" xr:uid="{44BF8409-7420-4E1C-B1DC-27368470F41F}"/>
    <cellStyle name="Comma 2 3 4 2 6" xfId="7312" xr:uid="{B983F376-F216-43C3-9A0C-2F7C39ED09DE}"/>
    <cellStyle name="Comma 2 3 4 3" xfId="7313" xr:uid="{E9D2DAAA-8985-44B6-B4F1-584BBCF12AB9}"/>
    <cellStyle name="Comma 2 3 4 3 2" xfId="7314" xr:uid="{119F412F-2CB5-4A48-9F78-C698337D5273}"/>
    <cellStyle name="Comma 2 3 4 3 2 2" xfId="7315" xr:uid="{1C992DCF-B2AB-4610-B419-DDBD3DC9204C}"/>
    <cellStyle name="Comma 2 3 4 3 2 2 2" xfId="7316" xr:uid="{2D958C08-A3A5-4D59-9BFA-AF9E15BD266C}"/>
    <cellStyle name="Comma 2 3 4 3 2 3" xfId="7317" xr:uid="{B9CA7531-5503-45BC-82ED-161AED5930C5}"/>
    <cellStyle name="Comma 2 3 4 3 3" xfId="7318" xr:uid="{F49B8445-9ECB-4285-A86B-3D2872669812}"/>
    <cellStyle name="Comma 2 3 4 3 3 2" xfId="7319" xr:uid="{30921F4C-FF7B-4631-A4F1-D970F9668B1A}"/>
    <cellStyle name="Comma 2 3 4 3 4" xfId="7320" xr:uid="{1D281641-5879-4FED-A809-9FCED951FCDC}"/>
    <cellStyle name="Comma 2 3 4 3 5" xfId="7321" xr:uid="{CF2C31F5-6F4B-471F-92D2-2C40F204180B}"/>
    <cellStyle name="Comma 2 3 4 4" xfId="7322" xr:uid="{C754E701-FE3F-4798-BE75-384F1886B686}"/>
    <cellStyle name="Comma 2 3 4 4 2" xfId="7323" xr:uid="{8418C20D-AEE8-435F-B5E2-C641014A1B10}"/>
    <cellStyle name="Comma 2 3 4 4 2 2" xfId="7324" xr:uid="{0872AE28-9970-46D4-8F56-D9F966A6A931}"/>
    <cellStyle name="Comma 2 3 4 4 3" xfId="7325" xr:uid="{3C90D0C8-7C01-435D-941B-F4E48EBB7D9A}"/>
    <cellStyle name="Comma 2 3 4 4 4" xfId="7326" xr:uid="{FB1105CE-D346-4FDE-8303-74BCB7D5BE60}"/>
    <cellStyle name="Comma 2 3 4 5" xfId="7327" xr:uid="{828E19DD-BF52-4F23-93CA-B3B030DFA307}"/>
    <cellStyle name="Comma 2 3 4 5 2" xfId="7328" xr:uid="{E744FA3C-27B8-4C96-8421-CB4F610989F5}"/>
    <cellStyle name="Comma 2 3 4 6" xfId="7329" xr:uid="{1E69AEC7-654F-4ADC-9956-8B79374EABEB}"/>
    <cellStyle name="Comma 2 3 4 6 2" xfId="7330" xr:uid="{2B49E3A6-ED5D-4CF5-B301-F546A2B9AE40}"/>
    <cellStyle name="Comma 2 3 4 7" xfId="7331" xr:uid="{C0953CBD-C619-49F3-868B-BE7ABAF24663}"/>
    <cellStyle name="Comma 2 3 5" xfId="7332" xr:uid="{1A54D3A4-072F-471A-8691-AA0109570193}"/>
    <cellStyle name="Comma 2 3 5 2" xfId="7333" xr:uid="{BC2832A7-25DC-4B41-82C2-AAFC5FD073A6}"/>
    <cellStyle name="Comma 2 3 5 2 2" xfId="7334" xr:uid="{CD700D50-EB5D-42D2-9623-F684D17C5651}"/>
    <cellStyle name="Comma 2 3 5 2 2 2" xfId="7335" xr:uid="{9B824A9B-0474-420A-9BFC-855C77FE960A}"/>
    <cellStyle name="Comma 2 3 5 2 2 2 2" xfId="7336" xr:uid="{D353BD73-811E-4101-88ED-2A9992114295}"/>
    <cellStyle name="Comma 2 3 5 2 2 3" xfId="7337" xr:uid="{8F9D622E-4EFB-489E-AB9E-6D43A7174CAF}"/>
    <cellStyle name="Comma 2 3 5 2 3" xfId="7338" xr:uid="{9862DD85-C374-4ACC-8A75-E41BBA591838}"/>
    <cellStyle name="Comma 2 3 5 2 3 2" xfId="7339" xr:uid="{B03DEB21-86A5-4EE1-856E-9A6252CA1D09}"/>
    <cellStyle name="Comma 2 3 5 2 4" xfId="7340" xr:uid="{E3326CB5-227A-4A4D-9E76-BC29E22A95EE}"/>
    <cellStyle name="Comma 2 3 5 2 5" xfId="7341" xr:uid="{5755043E-A52E-4E25-924E-448DF9062969}"/>
    <cellStyle name="Comma 2 3 5 3" xfId="7342" xr:uid="{8C0A5506-75DA-4BEB-9FA8-8B6309E25D95}"/>
    <cellStyle name="Comma 2 3 5 3 2" xfId="7343" xr:uid="{36275554-5BE0-4702-85DE-DD0B74B15C0C}"/>
    <cellStyle name="Comma 2 3 5 3 2 2" xfId="7344" xr:uid="{987209A4-A43F-46EE-9B7E-AAFD9BB34F7A}"/>
    <cellStyle name="Comma 2 3 5 3 3" xfId="7345" xr:uid="{52AA5B3C-A63D-44D8-9955-93639B63D42F}"/>
    <cellStyle name="Comma 2 3 5 4" xfId="7346" xr:uid="{8467A98F-C0BE-4194-90F3-75379A615747}"/>
    <cellStyle name="Comma 2 3 5 4 2" xfId="7347" xr:uid="{0338EF75-297D-4E6B-9C5A-02CB1978D3E4}"/>
    <cellStyle name="Comma 2 3 5 5" xfId="7348" xr:uid="{9A2321B3-6FD6-4998-9AB4-ABF430F63BA4}"/>
    <cellStyle name="Comma 2 3 5 6" xfId="7349" xr:uid="{5ED366EC-74E2-4F4E-8C92-2A5635F7F0CA}"/>
    <cellStyle name="Comma 2 3 6" xfId="7350" xr:uid="{55E259B9-1647-4FDA-BFCD-E71E00107815}"/>
    <cellStyle name="Comma 2 3 6 2" xfId="7351" xr:uid="{4041FB86-F7F6-4E44-B670-15BC7AAC3CC0}"/>
    <cellStyle name="Comma 2 3 6 2 2" xfId="7352" xr:uid="{6BB5A9B9-8E1A-41DF-BFB8-441D5206A584}"/>
    <cellStyle name="Comma 2 3 6 2 2 2" xfId="7353" xr:uid="{12E46443-6B45-4C13-B726-6D1343FB5A39}"/>
    <cellStyle name="Comma 2 3 6 2 3" xfId="7354" xr:uid="{9B0B691C-9974-4DD3-AA82-48AC07E90074}"/>
    <cellStyle name="Comma 2 3 6 3" xfId="7355" xr:uid="{E567DF82-5E34-4D1D-A419-0D769DD686B9}"/>
    <cellStyle name="Comma 2 3 6 3 2" xfId="7356" xr:uid="{752AE9D7-72D1-49CC-9A1B-3A2D08785C9C}"/>
    <cellStyle name="Comma 2 3 6 4" xfId="7357" xr:uid="{6031DFE1-B6A2-45BB-B7F5-E5649A01317B}"/>
    <cellStyle name="Comma 2 3 6 5" xfId="7358" xr:uid="{D0B4BC02-BCC6-4751-B7EC-A5B73AD7C8D4}"/>
    <cellStyle name="Comma 2 3 7" xfId="7359" xr:uid="{AC504137-32C4-4146-BC83-8EF654B902B7}"/>
    <cellStyle name="Comma 2 3 7 2" xfId="7360" xr:uid="{6ADE34B8-BCDB-4F76-AD0B-874432909DA3}"/>
    <cellStyle name="Comma 2 3 7 2 2" xfId="7361" xr:uid="{9A98FB05-B6C6-49BC-8CE0-58DDB94A33E8}"/>
    <cellStyle name="Comma 2 3 7 2 2 2" xfId="7362" xr:uid="{397C9DCC-C620-46F6-92ED-5A461468B7DC}"/>
    <cellStyle name="Comma 2 3 7 2 3" xfId="7363" xr:uid="{A5891A0C-AC80-459B-82E6-D264CECF3F5B}"/>
    <cellStyle name="Comma 2 3 7 3" xfId="7364" xr:uid="{0996A68C-E93C-4B64-B80C-FFBBBDF673D3}"/>
    <cellStyle name="Comma 2 3 7 3 2" xfId="7365" xr:uid="{0E7DD387-076C-413F-AE55-649C2A30727F}"/>
    <cellStyle name="Comma 2 3 7 4" xfId="7366" xr:uid="{C4A73242-4D39-4AF2-91BF-416393CA5DAF}"/>
    <cellStyle name="Comma 2 3 7 5" xfId="7367" xr:uid="{27AD304A-529B-4965-B880-753FD9A5FD70}"/>
    <cellStyle name="Comma 2 3 8" xfId="7368" xr:uid="{1260510D-F2CD-4AC0-8F94-C5FFD8FDEBC2}"/>
    <cellStyle name="Comma 2 3 8 2" xfId="7369" xr:uid="{342AC385-2C2E-4005-9E37-026A6FE63C96}"/>
    <cellStyle name="Comma 2 3 8 2 2" xfId="7370" xr:uid="{FEF51DAB-31FE-4907-BBF9-B8D298F0D9C5}"/>
    <cellStyle name="Comma 2 3 8 3" xfId="7371" xr:uid="{EDC22EB3-8A9B-4E14-9668-33335D969C44}"/>
    <cellStyle name="Comma 2 3 8 4" xfId="7372" xr:uid="{7BA1880E-926C-42DF-835E-88E4746067FB}"/>
    <cellStyle name="Comma 2 3 9" xfId="7373" xr:uid="{F02A7E5A-6189-4AA7-8F40-80CB8C617548}"/>
    <cellStyle name="Comma 2 3 9 2" xfId="7374" xr:uid="{5A6AAC83-6EDD-43E4-822F-8B2B5BD99C2D}"/>
    <cellStyle name="Comma 2 4" xfId="567" xr:uid="{E849BC0C-F3D2-4608-B900-F92D40BCBBDF}"/>
    <cellStyle name="Comma 2 4 10" xfId="7375" xr:uid="{1048587C-00DF-420A-9520-D6DDD5FE0565}"/>
    <cellStyle name="Comma 2 4 11" xfId="7376" xr:uid="{C14FC479-7EC6-499D-B8C7-01DC3A04D553}"/>
    <cellStyle name="Comma 2 4 11 2" xfId="7377" xr:uid="{6C81B4A9-872B-4AE6-8C49-F5DB64C7F838}"/>
    <cellStyle name="Comma 2 4 12" xfId="7378" xr:uid="{889CFF20-417E-4A03-BEF2-1E5D92DB6F26}"/>
    <cellStyle name="Comma 2 4 2" xfId="7379" xr:uid="{55B8FE27-A19D-4950-8B92-5DD99D4F1032}"/>
    <cellStyle name="Comma 2 4 2 10" xfId="7380" xr:uid="{B0751BDB-D913-4796-9ECD-7A586789F5EC}"/>
    <cellStyle name="Comma 2 4 2 2" xfId="7381" xr:uid="{21C01CDB-28CD-48E7-B779-D60B4776C700}"/>
    <cellStyle name="Comma 2 4 2 2 2" xfId="7382" xr:uid="{3E8B8B9D-C50A-4EDE-986B-BBBD73109076}"/>
    <cellStyle name="Comma 2 4 2 2 2 2" xfId="7383" xr:uid="{33CB677A-7B3E-427D-86E2-A9EBD9958783}"/>
    <cellStyle name="Comma 2 4 2 2 2 2 2" xfId="7384" xr:uid="{FBD88B96-D273-4526-A7D7-588A79D5275B}"/>
    <cellStyle name="Comma 2 4 2 2 2 2 2 2" xfId="7385" xr:uid="{0153BA88-9CCC-4107-9600-9F1C04B22C0E}"/>
    <cellStyle name="Comma 2 4 2 2 2 2 2 2 2" xfId="7386" xr:uid="{DA1BF8D3-AAF2-4DDC-852B-09290CCDD862}"/>
    <cellStyle name="Comma 2 4 2 2 2 2 2 3" xfId="7387" xr:uid="{960EFBF7-3F52-4BAB-A25C-05E87359862A}"/>
    <cellStyle name="Comma 2 4 2 2 2 2 3" xfId="7388" xr:uid="{537645A9-0134-4013-8856-B6FB2FB0E7DF}"/>
    <cellStyle name="Comma 2 4 2 2 2 2 3 2" xfId="7389" xr:uid="{A291BE17-5779-443C-86D8-5D3DA63D2206}"/>
    <cellStyle name="Comma 2 4 2 2 2 2 4" xfId="7390" xr:uid="{9A560533-98A0-4C41-9C2D-42F3B1CF83B4}"/>
    <cellStyle name="Comma 2 4 2 2 2 2 5" xfId="7391" xr:uid="{06312B54-9EA2-40FC-8D50-2F3476BE2A91}"/>
    <cellStyle name="Comma 2 4 2 2 2 3" xfId="7392" xr:uid="{631E797E-EEA6-473C-ABFA-4C54F28252C0}"/>
    <cellStyle name="Comma 2 4 2 2 2 3 2" xfId="7393" xr:uid="{6777FD0B-D98A-483F-97B5-3ACDB5D5DD26}"/>
    <cellStyle name="Comma 2 4 2 2 2 3 2 2" xfId="7394" xr:uid="{5745A842-6377-4E24-BE01-6108DE9DDBF0}"/>
    <cellStyle name="Comma 2 4 2 2 2 3 3" xfId="7395" xr:uid="{04552A90-CBB8-41B3-AE0C-87EEBBE42580}"/>
    <cellStyle name="Comma 2 4 2 2 2 4" xfId="7396" xr:uid="{031126C9-66D3-43CD-BD8D-4BBE9A2488AF}"/>
    <cellStyle name="Comma 2 4 2 2 2 4 2" xfId="7397" xr:uid="{252F749F-E9CB-4C2D-B2C5-C1FAC48C8938}"/>
    <cellStyle name="Comma 2 4 2 2 2 5" xfId="7398" xr:uid="{03D6187F-8BC5-4B35-A8DD-98C85C0B6851}"/>
    <cellStyle name="Comma 2 4 2 2 2 6" xfId="7399" xr:uid="{23620AF2-8B1D-4965-96D7-6C96F9A202B1}"/>
    <cellStyle name="Comma 2 4 2 2 3" xfId="7400" xr:uid="{F66C05B1-69A2-406A-8059-747293C41D38}"/>
    <cellStyle name="Comma 2 4 2 2 3 2" xfId="7401" xr:uid="{2ADE61FC-7ED3-43EC-8823-A1CCD93353F1}"/>
    <cellStyle name="Comma 2 4 2 2 3 2 2" xfId="7402" xr:uid="{78CB289D-FADA-4392-9850-D2142CD9FD64}"/>
    <cellStyle name="Comma 2 4 2 2 3 2 2 2" xfId="7403" xr:uid="{BA5B4A66-ED5B-4854-AC70-5169B34A36F6}"/>
    <cellStyle name="Comma 2 4 2 2 3 2 3" xfId="7404" xr:uid="{B478B4E8-6D92-48D8-B42B-FA3038940117}"/>
    <cellStyle name="Comma 2 4 2 2 3 3" xfId="7405" xr:uid="{33E140CB-EAC1-42A7-B0BB-36189AFE6955}"/>
    <cellStyle name="Comma 2 4 2 2 3 3 2" xfId="7406" xr:uid="{7E2E899C-0D43-46C7-836A-229C55FFA226}"/>
    <cellStyle name="Comma 2 4 2 2 3 4" xfId="7407" xr:uid="{755443E2-855C-483F-897E-00D5A4860AB1}"/>
    <cellStyle name="Comma 2 4 2 2 3 5" xfId="7408" xr:uid="{DD77CC88-76C4-4C10-8181-5575012CCF78}"/>
    <cellStyle name="Comma 2 4 2 2 4" xfId="7409" xr:uid="{9A5FF68A-8732-43D5-8AED-60CE677C956F}"/>
    <cellStyle name="Comma 2 4 2 2 4 2" xfId="7410" xr:uid="{E5561857-F411-418D-ADB9-7998D32423CD}"/>
    <cellStyle name="Comma 2 4 2 2 4 2 2" xfId="7411" xr:uid="{60A08E1E-A3B9-467F-B128-1932FADF8EFE}"/>
    <cellStyle name="Comma 2 4 2 2 4 3" xfId="7412" xr:uid="{CC6F2615-DE90-4B04-9698-3182A371DC9A}"/>
    <cellStyle name="Comma 2 4 2 2 4 4" xfId="7413" xr:uid="{FDFE699C-FFB1-46E2-A288-DB92FF374BA0}"/>
    <cellStyle name="Comma 2 4 2 2 5" xfId="7414" xr:uid="{DBFE5C89-49D4-496E-88CD-62C7876E6676}"/>
    <cellStyle name="Comma 2 4 2 2 5 2" xfId="7415" xr:uid="{B5150F64-DD3E-433C-A5B7-B36B8E893C3A}"/>
    <cellStyle name="Comma 2 4 2 2 6" xfId="7416" xr:uid="{C06817EB-8D38-4AEB-AEF0-A2CA8A653908}"/>
    <cellStyle name="Comma 2 4 2 2 6 2" xfId="7417" xr:uid="{9994E8D6-6C23-4CA1-B579-60DA8AF6959A}"/>
    <cellStyle name="Comma 2 4 2 2 7" xfId="7418" xr:uid="{8952B441-7EDD-4953-B885-2E4C5E3516A7}"/>
    <cellStyle name="Comma 2 4 2 3" xfId="7419" xr:uid="{2D54C811-A34E-48F9-B0D8-A9D8D5F40607}"/>
    <cellStyle name="Comma 2 4 2 3 2" xfId="7420" xr:uid="{50EAC216-7F18-4123-8A7D-C268B59A249D}"/>
    <cellStyle name="Comma 2 4 2 3 2 2" xfId="7421" xr:uid="{7CA679BD-4250-4854-BA8E-F0A326B86A6A}"/>
    <cellStyle name="Comma 2 4 2 3 2 2 2" xfId="7422" xr:uid="{3A02C4E6-24B1-43F4-8576-7E5BFED04305}"/>
    <cellStyle name="Comma 2 4 2 3 2 2 2 2" xfId="7423" xr:uid="{EF11F59E-5658-4AD9-846E-63969C226857}"/>
    <cellStyle name="Comma 2 4 2 3 2 2 2 2 2" xfId="7424" xr:uid="{A73772EF-EBE1-444A-840F-ACB1DACB9934}"/>
    <cellStyle name="Comma 2 4 2 3 2 2 2 3" xfId="7425" xr:uid="{A4B78DFA-263A-4DD6-B2F5-3ED3BCD29EE3}"/>
    <cellStyle name="Comma 2 4 2 3 2 2 3" xfId="7426" xr:uid="{19942A24-50FC-4B78-90BD-C498027249E9}"/>
    <cellStyle name="Comma 2 4 2 3 2 2 3 2" xfId="7427" xr:uid="{23E997C8-3B26-45F2-AC6A-1A8D23935253}"/>
    <cellStyle name="Comma 2 4 2 3 2 2 4" xfId="7428" xr:uid="{AD390EA5-55FA-46B0-94CF-04A91037045C}"/>
    <cellStyle name="Comma 2 4 2 3 2 2 5" xfId="7429" xr:uid="{A835F4E6-33F1-4C2A-9C17-97530FDCD6F3}"/>
    <cellStyle name="Comma 2 4 2 3 2 3" xfId="7430" xr:uid="{C444B118-1D36-432C-8B63-734342BCB7A0}"/>
    <cellStyle name="Comma 2 4 2 3 2 3 2" xfId="7431" xr:uid="{5445026F-2B72-4ED4-867B-316FB13A6041}"/>
    <cellStyle name="Comma 2 4 2 3 2 3 2 2" xfId="7432" xr:uid="{28B87199-8D49-4356-AD25-A72D1DB7CD82}"/>
    <cellStyle name="Comma 2 4 2 3 2 3 3" xfId="7433" xr:uid="{CE81A43D-F34B-4863-8D00-0F204A762931}"/>
    <cellStyle name="Comma 2 4 2 3 2 4" xfId="7434" xr:uid="{BD58C508-41A6-42EC-9A14-29708761D274}"/>
    <cellStyle name="Comma 2 4 2 3 2 4 2" xfId="7435" xr:uid="{6F24C381-7AA3-4E9D-918B-306C5FDA8FEA}"/>
    <cellStyle name="Comma 2 4 2 3 2 5" xfId="7436" xr:uid="{7229670F-2DA2-4AED-9489-E4FD50055EC0}"/>
    <cellStyle name="Comma 2 4 2 3 2 6" xfId="7437" xr:uid="{0856E8F8-7A78-43F4-A871-0670211A1064}"/>
    <cellStyle name="Comma 2 4 2 3 3" xfId="7438" xr:uid="{ECB13CA5-2EAA-4394-84A2-94FFA79D2C28}"/>
    <cellStyle name="Comma 2 4 2 3 3 2" xfId="7439" xr:uid="{07F0EBC5-0F12-4E9C-B56D-AF6FEF375E8B}"/>
    <cellStyle name="Comma 2 4 2 3 3 2 2" xfId="7440" xr:uid="{46850E98-3C8D-4E7D-98BF-878D56D37EEC}"/>
    <cellStyle name="Comma 2 4 2 3 3 2 2 2" xfId="7441" xr:uid="{7C0583F3-7C0E-467F-ABDA-2D6931ED9035}"/>
    <cellStyle name="Comma 2 4 2 3 3 2 3" xfId="7442" xr:uid="{DA971E51-E043-460D-AB15-CFD057E2D688}"/>
    <cellStyle name="Comma 2 4 2 3 3 3" xfId="7443" xr:uid="{CA0B7C03-8512-4B3A-890C-22941D3D9D47}"/>
    <cellStyle name="Comma 2 4 2 3 3 3 2" xfId="7444" xr:uid="{9D800CCB-0A2A-4A74-A634-5B15842799D3}"/>
    <cellStyle name="Comma 2 4 2 3 3 4" xfId="7445" xr:uid="{E1F14B4E-BFF2-4BFF-A9A4-EA49F3301D08}"/>
    <cellStyle name="Comma 2 4 2 3 3 5" xfId="7446" xr:uid="{0BD202A6-BAB4-4514-8825-73AD77DF27D4}"/>
    <cellStyle name="Comma 2 4 2 3 4" xfId="7447" xr:uid="{13486CE8-6FAB-4A7A-A766-A76C2E939B27}"/>
    <cellStyle name="Comma 2 4 2 3 4 2" xfId="7448" xr:uid="{7A53D4A2-3488-4237-B09B-3B3C1E9AF51B}"/>
    <cellStyle name="Comma 2 4 2 3 4 2 2" xfId="7449" xr:uid="{D1EA2457-7A80-45DB-9C29-44F51751AA60}"/>
    <cellStyle name="Comma 2 4 2 3 4 3" xfId="7450" xr:uid="{6588CAC7-77EC-4F32-80FC-7261BF5F1261}"/>
    <cellStyle name="Comma 2 4 2 3 4 4" xfId="7451" xr:uid="{CD584726-B2C2-41EC-886D-7977F6C4E5E3}"/>
    <cellStyle name="Comma 2 4 2 3 5" xfId="7452" xr:uid="{6AB1D5AD-586D-45CB-AF17-32611E271F5C}"/>
    <cellStyle name="Comma 2 4 2 3 5 2" xfId="7453" xr:uid="{E4F83700-CED6-49AB-B392-772D1C76E747}"/>
    <cellStyle name="Comma 2 4 2 3 6" xfId="7454" xr:uid="{97236A85-F1A0-4644-A3BB-8CFE7BADDC55}"/>
    <cellStyle name="Comma 2 4 2 3 6 2" xfId="7455" xr:uid="{CB89E924-43DC-4137-ACA5-3238D52809E4}"/>
    <cellStyle name="Comma 2 4 2 3 7" xfId="7456" xr:uid="{C8033780-27A3-46DF-92B3-D5E7A544A64D}"/>
    <cellStyle name="Comma 2 4 2 4" xfId="7457" xr:uid="{27A333F5-FBF0-462C-B8AA-765EC99F0331}"/>
    <cellStyle name="Comma 2 4 2 4 2" xfId="7458" xr:uid="{8CBC5BA8-91C8-4F80-AD0E-5216C4807C9F}"/>
    <cellStyle name="Comma 2 4 2 4 2 2" xfId="7459" xr:uid="{7FD4CC60-ADC4-4AB7-BC8C-153BB22F02ED}"/>
    <cellStyle name="Comma 2 4 2 4 2 2 2" xfId="7460" xr:uid="{D69B7C06-F785-4EF3-9103-22A8DE7B9694}"/>
    <cellStyle name="Comma 2 4 2 4 2 2 2 2" xfId="7461" xr:uid="{15BE7781-F5DD-4156-BAB3-1412C79C7973}"/>
    <cellStyle name="Comma 2 4 2 4 2 2 3" xfId="7462" xr:uid="{76F5E59C-0D27-4257-87BC-8491DADB5FBA}"/>
    <cellStyle name="Comma 2 4 2 4 2 3" xfId="7463" xr:uid="{6EFE0AEE-DDDA-41F8-911C-688EB6B379D0}"/>
    <cellStyle name="Comma 2 4 2 4 2 3 2" xfId="7464" xr:uid="{D76A8CE7-A985-4AFF-9A75-2292C69043FB}"/>
    <cellStyle name="Comma 2 4 2 4 2 4" xfId="7465" xr:uid="{360268D8-B7EB-49A9-B676-C1F099D3F5FE}"/>
    <cellStyle name="Comma 2 4 2 4 2 5" xfId="7466" xr:uid="{CF73C579-B630-49C3-B0E6-2A379C08F999}"/>
    <cellStyle name="Comma 2 4 2 4 3" xfId="7467" xr:uid="{65FBF1FE-6CC6-4142-AF90-183A06340396}"/>
    <cellStyle name="Comma 2 4 2 4 3 2" xfId="7468" xr:uid="{A74F7070-0216-49BB-B02A-FC2D7C9AD029}"/>
    <cellStyle name="Comma 2 4 2 4 3 2 2" xfId="7469" xr:uid="{4A085849-5616-46F5-B0CB-CF22FBBB4F36}"/>
    <cellStyle name="Comma 2 4 2 4 3 3" xfId="7470" xr:uid="{2F2B093E-7C6F-4F5F-91E7-632FFABEFBF2}"/>
    <cellStyle name="Comma 2 4 2 4 4" xfId="7471" xr:uid="{A64DE35E-8D8F-4742-BB27-C1F399CA5A8B}"/>
    <cellStyle name="Comma 2 4 2 4 4 2" xfId="7472" xr:uid="{42BF62A8-C781-47A0-9E9A-369D5B6D4B75}"/>
    <cellStyle name="Comma 2 4 2 4 5" xfId="7473" xr:uid="{7C2553CC-422F-4FDB-920C-0426E65B15DE}"/>
    <cellStyle name="Comma 2 4 2 4 6" xfId="7474" xr:uid="{FFF34322-9424-4B2B-BF0F-CE2D9D5B9498}"/>
    <cellStyle name="Comma 2 4 2 5" xfId="7475" xr:uid="{AFA6FC59-5B36-4459-B9A6-D6CC6278F408}"/>
    <cellStyle name="Comma 2 4 2 5 2" xfId="7476" xr:uid="{A002E0CF-69F9-4F5E-8069-D7047D6D3D12}"/>
    <cellStyle name="Comma 2 4 2 5 2 2" xfId="7477" xr:uid="{23D5B2A1-BF49-4B9E-9BC2-D841727E595D}"/>
    <cellStyle name="Comma 2 4 2 5 2 2 2" xfId="7478" xr:uid="{6E2F9FC8-72E1-41D1-875B-A4E94E3620BD}"/>
    <cellStyle name="Comma 2 4 2 5 2 3" xfId="7479" xr:uid="{2199D9F8-06F8-44B1-B16C-85CD35F7BE41}"/>
    <cellStyle name="Comma 2 4 2 5 3" xfId="7480" xr:uid="{78846CEC-92EB-4F5E-8F4A-FE9964CBF575}"/>
    <cellStyle name="Comma 2 4 2 5 3 2" xfId="7481" xr:uid="{2D30A56B-BB76-408B-A748-2E35E7B9D3E7}"/>
    <cellStyle name="Comma 2 4 2 5 4" xfId="7482" xr:uid="{DA244315-E09B-4A61-95DF-DFA127751331}"/>
    <cellStyle name="Comma 2 4 2 5 5" xfId="7483" xr:uid="{7B52B99B-5F7B-40C2-A85E-C7AA81E01B43}"/>
    <cellStyle name="Comma 2 4 2 6" xfId="7484" xr:uid="{63E0B1B5-E946-49BE-A517-826A2CFE9445}"/>
    <cellStyle name="Comma 2 4 2 6 2" xfId="7485" xr:uid="{8121403F-A712-40BF-AC7C-C14A8FA1A113}"/>
    <cellStyle name="Comma 2 4 2 6 2 2" xfId="7486" xr:uid="{E70FE73D-01A4-4BD4-B68A-472459F76F4B}"/>
    <cellStyle name="Comma 2 4 2 6 2 2 2" xfId="7487" xr:uid="{F42AA9BB-F9ED-442F-9288-6E4B9CDE2628}"/>
    <cellStyle name="Comma 2 4 2 6 2 3" xfId="7488" xr:uid="{CD5801DD-8242-46B2-BE4C-A2390B6BCBD4}"/>
    <cellStyle name="Comma 2 4 2 6 3" xfId="7489" xr:uid="{828837CE-125B-425A-9238-4523A4699BA4}"/>
    <cellStyle name="Comma 2 4 2 6 3 2" xfId="7490" xr:uid="{C961EBE1-399E-4B0F-853F-071A02115FA3}"/>
    <cellStyle name="Comma 2 4 2 6 4" xfId="7491" xr:uid="{C66039D1-BEF8-46B0-933A-6FCF9140BC21}"/>
    <cellStyle name="Comma 2 4 2 6 5" xfId="7492" xr:uid="{3E68A8AB-C1CF-44EE-8BA5-BB532F6FA0BF}"/>
    <cellStyle name="Comma 2 4 2 7" xfId="7493" xr:uid="{1F7CCC94-7760-4F8D-9097-DC2636968F86}"/>
    <cellStyle name="Comma 2 4 2 7 2" xfId="7494" xr:uid="{2D85A20C-C049-449E-BE93-8DF59169235F}"/>
    <cellStyle name="Comma 2 4 2 7 2 2" xfId="7495" xr:uid="{1FC4A817-D817-4714-8C4A-2820A4BCEBC2}"/>
    <cellStyle name="Comma 2 4 2 7 3" xfId="7496" xr:uid="{AD88DF09-6BE3-41E8-85D6-F4AB462D2369}"/>
    <cellStyle name="Comma 2 4 2 7 4" xfId="7497" xr:uid="{FC65DC36-0098-428F-B6ED-4055312F80C4}"/>
    <cellStyle name="Comma 2 4 2 8" xfId="7498" xr:uid="{E2F794D0-4B59-4E0F-9C47-AC5422F984D6}"/>
    <cellStyle name="Comma 2 4 2 8 2" xfId="7499" xr:uid="{36357AAE-1E5C-420A-871F-EF45CC58EA34}"/>
    <cellStyle name="Comma 2 4 2 9" xfId="7500" xr:uid="{71CAAAB7-8E41-44E1-8249-5FAE2CCC80BE}"/>
    <cellStyle name="Comma 2 4 2 9 2" xfId="7501" xr:uid="{E710FAAC-3EBE-4B4E-BF45-A3B208B9EAE4}"/>
    <cellStyle name="Comma 2 4 3" xfId="7502" xr:uid="{9A9F4E41-09B4-4ECE-BFC7-C907793FC66F}"/>
    <cellStyle name="Comma 2 4 3 2" xfId="7503" xr:uid="{6C2027E2-897C-4576-B05E-DF797E57CDBA}"/>
    <cellStyle name="Comma 2 4 3 2 2" xfId="7504" xr:uid="{ACAA3285-04B6-4024-897C-BA0B40CB9251}"/>
    <cellStyle name="Comma 2 4 3 2 2 2" xfId="7505" xr:uid="{93205515-C040-4DF0-8F1A-BFD70BFAB33E}"/>
    <cellStyle name="Comma 2 4 3 2 2 2 2" xfId="7506" xr:uid="{A6781637-3517-4566-BBB4-EEBE79D48DF5}"/>
    <cellStyle name="Comma 2 4 3 2 2 2 2 2" xfId="7507" xr:uid="{21E3727D-0FBA-4D18-8479-E7AE7C9A6057}"/>
    <cellStyle name="Comma 2 4 3 2 2 2 3" xfId="7508" xr:uid="{8CC66CE6-3325-4136-BB49-4BD850E91043}"/>
    <cellStyle name="Comma 2 4 3 2 2 3" xfId="7509" xr:uid="{CA86B317-78AF-4E3C-AAF2-8A6FF7B121EA}"/>
    <cellStyle name="Comma 2 4 3 2 2 3 2" xfId="7510" xr:uid="{5E8DB93C-7A95-4A00-868F-E35D1B92FF10}"/>
    <cellStyle name="Comma 2 4 3 2 2 4" xfId="7511" xr:uid="{A8390D98-7816-45E3-B1D0-F5EA8B1CCECD}"/>
    <cellStyle name="Comma 2 4 3 2 2 5" xfId="7512" xr:uid="{CB7A2271-CC9C-4B84-85BB-8A2266CDAE18}"/>
    <cellStyle name="Comma 2 4 3 2 3" xfId="7513" xr:uid="{7A0BD0EE-768A-4FC3-B6F3-DE728981982F}"/>
    <cellStyle name="Comma 2 4 3 2 3 2" xfId="7514" xr:uid="{12070F38-2BBE-4A02-B740-E76E1D4FBD79}"/>
    <cellStyle name="Comma 2 4 3 2 3 2 2" xfId="7515" xr:uid="{DFED5637-28EA-4387-B3A0-BBD0E63DC7B5}"/>
    <cellStyle name="Comma 2 4 3 2 3 3" xfId="7516" xr:uid="{B7CD7134-BF09-4BBC-8A29-40C30F8F5786}"/>
    <cellStyle name="Comma 2 4 3 2 4" xfId="7517" xr:uid="{654ADFB7-7487-46DD-BE25-A83FF0FD7486}"/>
    <cellStyle name="Comma 2 4 3 2 4 2" xfId="7518" xr:uid="{FF9FE638-AC56-4FC4-A46E-8F090EBE8688}"/>
    <cellStyle name="Comma 2 4 3 2 5" xfId="7519" xr:uid="{6D748517-B702-4E9F-BC34-9C71CCF5BFAA}"/>
    <cellStyle name="Comma 2 4 3 2 6" xfId="7520" xr:uid="{7F409278-0437-4395-B7D4-71EE31D48FC0}"/>
    <cellStyle name="Comma 2 4 3 3" xfId="7521" xr:uid="{C1702076-8DC0-4DF0-B6FF-CD8BD614C98A}"/>
    <cellStyle name="Comma 2 4 3 3 2" xfId="7522" xr:uid="{FC0BDF96-A090-451C-B2F5-5531B1281028}"/>
    <cellStyle name="Comma 2 4 3 3 2 2" xfId="7523" xr:uid="{1BF0BFA9-CE39-4713-AEEB-4DB11FE8D4D3}"/>
    <cellStyle name="Comma 2 4 3 3 2 2 2" xfId="7524" xr:uid="{64EA4FA9-0C23-4E4B-9356-26473E4EDE12}"/>
    <cellStyle name="Comma 2 4 3 3 2 3" xfId="7525" xr:uid="{25751FAD-CB3E-416F-A82C-CC035713476C}"/>
    <cellStyle name="Comma 2 4 3 3 3" xfId="7526" xr:uid="{AA6A6E21-8317-4167-B242-302E51DC8D69}"/>
    <cellStyle name="Comma 2 4 3 3 3 2" xfId="7527" xr:uid="{7CB59735-F606-450C-8D2F-AEDA7F216E7D}"/>
    <cellStyle name="Comma 2 4 3 3 4" xfId="7528" xr:uid="{837A5FDD-9F84-4C29-86D5-F340BBF57FE0}"/>
    <cellStyle name="Comma 2 4 3 3 5" xfId="7529" xr:uid="{D439E1A9-C4B6-4773-A0B0-D75201BADB9A}"/>
    <cellStyle name="Comma 2 4 3 4" xfId="7530" xr:uid="{DF8BCE21-3E64-48EA-8FA9-9F22B2120A24}"/>
    <cellStyle name="Comma 2 4 3 4 2" xfId="7531" xr:uid="{7FE2AC76-ECEF-4248-BD01-158180E78C50}"/>
    <cellStyle name="Comma 2 4 3 4 2 2" xfId="7532" xr:uid="{BEDBB79D-BD88-488A-8DB8-A1EB0D7470E8}"/>
    <cellStyle name="Comma 2 4 3 4 3" xfId="7533" xr:uid="{CF92ADAD-D952-4920-AC8A-CA13E8262D5B}"/>
    <cellStyle name="Comma 2 4 3 4 4" xfId="7534" xr:uid="{4A6906F3-4129-4BB7-8409-73BCAFED9F16}"/>
    <cellStyle name="Comma 2 4 3 5" xfId="7535" xr:uid="{22B6F04A-B15B-4C8D-9AA2-64A0B064D3CC}"/>
    <cellStyle name="Comma 2 4 3 5 2" xfId="7536" xr:uid="{954AC12A-FAB0-4566-BD82-6E97D7F426BC}"/>
    <cellStyle name="Comma 2 4 3 6" xfId="7537" xr:uid="{8CAF7238-2FA0-4AF9-97B2-A2DFA250C2C8}"/>
    <cellStyle name="Comma 2 4 3 6 2" xfId="7538" xr:uid="{D4C53B0A-996A-4E73-8EF6-A623CE6476BB}"/>
    <cellStyle name="Comma 2 4 3 7" xfId="7539" xr:uid="{67F39A20-CEAE-4C98-A2C2-478BC76B6874}"/>
    <cellStyle name="Comma 2 4 4" xfId="7540" xr:uid="{CC8FE9C0-6711-4750-99DB-065437FF802D}"/>
    <cellStyle name="Comma 2 4 4 2" xfId="7541" xr:uid="{35D5F84C-46A9-415C-840E-5E9F4846A29C}"/>
    <cellStyle name="Comma 2 4 4 2 2" xfId="7542" xr:uid="{6C19F3F5-B10F-453B-B1DE-F2ABF64C03A4}"/>
    <cellStyle name="Comma 2 4 4 2 2 2" xfId="7543" xr:uid="{CC95063A-34AF-4834-8804-35CC4C0F1BC2}"/>
    <cellStyle name="Comma 2 4 4 2 2 2 2" xfId="7544" xr:uid="{5062399A-CFCA-4CE6-B409-29C73E2B98B7}"/>
    <cellStyle name="Comma 2 4 4 2 2 2 2 2" xfId="7545" xr:uid="{5CF5F231-22F1-4E31-8F46-20B169DD7378}"/>
    <cellStyle name="Comma 2 4 4 2 2 2 3" xfId="7546" xr:uid="{C8AB813D-9C50-422A-9EAF-D3DC8704B2C6}"/>
    <cellStyle name="Comma 2 4 4 2 2 3" xfId="7547" xr:uid="{E14C201A-EB4F-45F4-8FFC-DA73E541BB20}"/>
    <cellStyle name="Comma 2 4 4 2 2 3 2" xfId="7548" xr:uid="{2198FF06-A960-4F65-BAE8-8022500AA2DA}"/>
    <cellStyle name="Comma 2 4 4 2 2 4" xfId="7549" xr:uid="{4627BA0B-E30D-4EB2-A41A-B4CF5A506F5C}"/>
    <cellStyle name="Comma 2 4 4 2 2 5" xfId="7550" xr:uid="{08100BC1-A45B-4351-AD53-5586DF2AB04D}"/>
    <cellStyle name="Comma 2 4 4 2 3" xfId="7551" xr:uid="{04648F99-8A5E-42D7-82E4-C4A688FB9DF9}"/>
    <cellStyle name="Comma 2 4 4 2 3 2" xfId="7552" xr:uid="{2795CD0E-DC9F-4629-B1D7-C9834EC87C60}"/>
    <cellStyle name="Comma 2 4 4 2 3 2 2" xfId="7553" xr:uid="{8324BB6C-3F33-40DD-874E-6AB8C089B7A7}"/>
    <cellStyle name="Comma 2 4 4 2 3 3" xfId="7554" xr:uid="{5A5156D1-58A2-4BCC-A40C-CBA15233CC38}"/>
    <cellStyle name="Comma 2 4 4 2 4" xfId="7555" xr:uid="{9EC89908-0702-4BF0-98BA-69A7D5FC0CA8}"/>
    <cellStyle name="Comma 2 4 4 2 4 2" xfId="7556" xr:uid="{4D7946BF-4D8E-4C16-871C-C99F3770D530}"/>
    <cellStyle name="Comma 2 4 4 2 5" xfId="7557" xr:uid="{883245D2-A765-41BD-A0EF-EE63989C873F}"/>
    <cellStyle name="Comma 2 4 4 2 6" xfId="7558" xr:uid="{E5FA13E9-EE38-4AB6-8876-4D6E85C89A86}"/>
    <cellStyle name="Comma 2 4 4 3" xfId="7559" xr:uid="{B57F89F6-4FF5-42A4-AE99-63C1EFB6084A}"/>
    <cellStyle name="Comma 2 4 4 3 2" xfId="7560" xr:uid="{9D7F32BB-A8B6-478B-98A4-3442C6979A12}"/>
    <cellStyle name="Comma 2 4 4 3 2 2" xfId="7561" xr:uid="{2AA016C6-62A0-47EC-BFA1-B3EFEA061FB1}"/>
    <cellStyle name="Comma 2 4 4 3 2 2 2" xfId="7562" xr:uid="{5D8CC2F4-804B-4EE1-9B76-4EC0B2DC1AEF}"/>
    <cellStyle name="Comma 2 4 4 3 2 3" xfId="7563" xr:uid="{174DAD53-9650-4EE1-9FF1-0627CABC702A}"/>
    <cellStyle name="Comma 2 4 4 3 3" xfId="7564" xr:uid="{F3CE8B1C-3AEC-4DBF-B08B-3B2E8DAF0E26}"/>
    <cellStyle name="Comma 2 4 4 3 3 2" xfId="7565" xr:uid="{9256685B-C6E1-4C72-90DE-2A673AC71EA7}"/>
    <cellStyle name="Comma 2 4 4 3 4" xfId="7566" xr:uid="{8E0E2485-C5E8-49BC-BA61-49C2A590C623}"/>
    <cellStyle name="Comma 2 4 4 3 5" xfId="7567" xr:uid="{8DADD788-3FCA-4583-A463-0317BCCA76AB}"/>
    <cellStyle name="Comma 2 4 4 4" xfId="7568" xr:uid="{403BCA6C-64BE-48BA-9684-F9216BE3B47E}"/>
    <cellStyle name="Comma 2 4 4 4 2" xfId="7569" xr:uid="{211D39C2-A065-498C-A411-6887044F8B77}"/>
    <cellStyle name="Comma 2 4 4 4 2 2" xfId="7570" xr:uid="{E919C0CA-7C2D-43EF-A250-27605FEEF75A}"/>
    <cellStyle name="Comma 2 4 4 4 3" xfId="7571" xr:uid="{C1E18A95-3104-4A7E-8E65-F0432B5710E7}"/>
    <cellStyle name="Comma 2 4 4 4 4" xfId="7572" xr:uid="{CB7AE07B-4E1A-4959-B5DA-F20A1B088281}"/>
    <cellStyle name="Comma 2 4 4 5" xfId="7573" xr:uid="{92163137-1FF1-48E8-9855-354A5E43FDA9}"/>
    <cellStyle name="Comma 2 4 4 5 2" xfId="7574" xr:uid="{0F01B293-B035-4E35-9F32-2016BCE24242}"/>
    <cellStyle name="Comma 2 4 4 6" xfId="7575" xr:uid="{8F5CD8E4-E85A-4161-A836-48B8B9C793E6}"/>
    <cellStyle name="Comma 2 4 4 6 2" xfId="7576" xr:uid="{10DD8953-1B1E-4E05-B915-4C20C6BB7AC4}"/>
    <cellStyle name="Comma 2 4 4 7" xfId="7577" xr:uid="{52A9701F-1A7E-4F78-97B8-96085C4FA91A}"/>
    <cellStyle name="Comma 2 4 5" xfId="7578" xr:uid="{0E50DBE2-5BC5-4102-933C-1276A4854F1A}"/>
    <cellStyle name="Comma 2 4 5 2" xfId="7579" xr:uid="{2D99892A-86DF-4CB0-81CC-74DFEE260467}"/>
    <cellStyle name="Comma 2 4 5 2 2" xfId="7580" xr:uid="{250154AD-C7E2-4C73-B3F5-5C82A70AF156}"/>
    <cellStyle name="Comma 2 4 5 2 2 2" xfId="7581" xr:uid="{761BA79E-1424-4948-AF40-A07929CFB4A7}"/>
    <cellStyle name="Comma 2 4 5 2 2 2 2" xfId="7582" xr:uid="{6A5D3881-9607-4F1D-887E-F34E2E61E54F}"/>
    <cellStyle name="Comma 2 4 5 2 2 3" xfId="7583" xr:uid="{F69401DD-80EC-4096-A0D9-70957EF8DAC9}"/>
    <cellStyle name="Comma 2 4 5 2 3" xfId="7584" xr:uid="{9AA8FD6B-B0D4-4EFC-9913-54DFE77317D3}"/>
    <cellStyle name="Comma 2 4 5 2 3 2" xfId="7585" xr:uid="{8CEB0C92-1528-4AEF-A8DB-C0F926633B12}"/>
    <cellStyle name="Comma 2 4 5 2 4" xfId="7586" xr:uid="{1B243E56-82CB-4708-AE86-CC933B753563}"/>
    <cellStyle name="Comma 2 4 5 2 5" xfId="7587" xr:uid="{9EF954F4-A92B-4063-9156-4FD46D6974CE}"/>
    <cellStyle name="Comma 2 4 5 3" xfId="7588" xr:uid="{F6BA9789-187D-4B5A-9B1D-B80AB1A95DF2}"/>
    <cellStyle name="Comma 2 4 5 3 2" xfId="7589" xr:uid="{7619BA27-3545-48DB-930E-25BBCB006E97}"/>
    <cellStyle name="Comma 2 4 5 3 2 2" xfId="7590" xr:uid="{72EB7BAC-AE2D-4DBF-A705-315B450F8BCC}"/>
    <cellStyle name="Comma 2 4 5 3 3" xfId="7591" xr:uid="{3DF95F1E-8440-4F96-852E-E29FB94E33F4}"/>
    <cellStyle name="Comma 2 4 5 4" xfId="7592" xr:uid="{8C3502B4-C610-450E-BBE1-C3C5E9719330}"/>
    <cellStyle name="Comma 2 4 5 4 2" xfId="7593" xr:uid="{51CBEC73-4890-4C1B-9515-36F0E87C2C45}"/>
    <cellStyle name="Comma 2 4 5 5" xfId="7594" xr:uid="{E311E4B2-49D9-4646-8A64-C11C97EF88CC}"/>
    <cellStyle name="Comma 2 4 5 6" xfId="7595" xr:uid="{6AA67302-5349-4057-88F4-E5FDD411326A}"/>
    <cellStyle name="Comma 2 4 6" xfId="7596" xr:uid="{BB882984-7BBB-4E59-AB8A-FAB50164B5D2}"/>
    <cellStyle name="Comma 2 4 6 2" xfId="7597" xr:uid="{B2818FBE-8A27-4A0D-8C7A-F542418F2707}"/>
    <cellStyle name="Comma 2 4 6 2 2" xfId="7598" xr:uid="{BAC0FBFD-D4DD-47D4-949C-F46924F36AFD}"/>
    <cellStyle name="Comma 2 4 6 2 2 2" xfId="7599" xr:uid="{3FA139E6-37CF-4D8E-8515-AF9AE9A66E24}"/>
    <cellStyle name="Comma 2 4 6 2 3" xfId="7600" xr:uid="{2E26658C-6448-4883-904A-29D5C33C32EE}"/>
    <cellStyle name="Comma 2 4 6 3" xfId="7601" xr:uid="{7537BFFD-90FC-44D6-A177-4A34A17D4F22}"/>
    <cellStyle name="Comma 2 4 6 3 2" xfId="7602" xr:uid="{CFDCD6CA-7291-4972-AE54-55E8B5F09E40}"/>
    <cellStyle name="Comma 2 4 6 4" xfId="7603" xr:uid="{12C48D05-F0A4-4199-8529-D3E731449DD5}"/>
    <cellStyle name="Comma 2 4 6 5" xfId="7604" xr:uid="{9B7FDC8F-7571-4CC8-A6DE-6E0B0964290E}"/>
    <cellStyle name="Comma 2 4 7" xfId="7605" xr:uid="{01C2A134-9A4F-4AAE-AB0B-90AE9907149F}"/>
    <cellStyle name="Comma 2 4 7 2" xfId="7606" xr:uid="{15B7835A-0FC9-4F70-AEA4-C675691D63FB}"/>
    <cellStyle name="Comma 2 4 7 2 2" xfId="7607" xr:uid="{173E3A72-9DC3-4D82-A6CE-1D6D720425CF}"/>
    <cellStyle name="Comma 2 4 7 2 2 2" xfId="7608" xr:uid="{74F28337-1F8A-41E6-B0E2-F5E2714255F6}"/>
    <cellStyle name="Comma 2 4 7 2 3" xfId="7609" xr:uid="{A7ACAF42-05E9-4457-8682-3D9457C5D26C}"/>
    <cellStyle name="Comma 2 4 7 3" xfId="7610" xr:uid="{4D68A3E2-2514-4906-95D8-3EEB269C2BAD}"/>
    <cellStyle name="Comma 2 4 7 3 2" xfId="7611" xr:uid="{D9EEA64C-12CA-4D90-8EE6-3D9776C6493E}"/>
    <cellStyle name="Comma 2 4 7 4" xfId="7612" xr:uid="{8E6B90D6-6F31-4B8C-8EDB-3E79275E01A7}"/>
    <cellStyle name="Comma 2 4 7 5" xfId="7613" xr:uid="{29E49B4C-6E4F-4394-9A16-3A62346C923D}"/>
    <cellStyle name="Comma 2 4 8" xfId="7614" xr:uid="{C6EA2E2E-5ADF-4157-BC1E-0CE61493C034}"/>
    <cellStyle name="Comma 2 4 8 2" xfId="7615" xr:uid="{76C13A72-B5AC-4FDF-A22C-8BBE11CA6F50}"/>
    <cellStyle name="Comma 2 4 8 2 2" xfId="7616" xr:uid="{045462C7-AAD5-4CD5-A908-7889C976D385}"/>
    <cellStyle name="Comma 2 4 8 3" xfId="7617" xr:uid="{A3C8E411-246B-4DA7-889E-8A3E764267A3}"/>
    <cellStyle name="Comma 2 4 8 4" xfId="7618" xr:uid="{9D915C9A-6F59-40ED-B764-3DA68677F443}"/>
    <cellStyle name="Comma 2 4 9" xfId="7619" xr:uid="{9541BCF6-055A-4E65-99F8-FBB0922DE61A}"/>
    <cellStyle name="Comma 2 4 9 2" xfId="7620" xr:uid="{51996436-3A0A-462E-84E1-8A20D2188CCF}"/>
    <cellStyle name="Comma 2 5" xfId="568" xr:uid="{674D5BB4-F6F9-49BC-88F3-F84031A50488}"/>
    <cellStyle name="Comma 2 5 2" xfId="7621" xr:uid="{C3613A5B-45D1-424F-A1BB-21A09CF0C6AB}"/>
    <cellStyle name="Comma 2 5 3" xfId="7622" xr:uid="{1F76BC18-4097-437C-932F-6B868F97BBDE}"/>
    <cellStyle name="Comma 2 6" xfId="569" xr:uid="{8DD379AA-B083-49E7-AEAA-345B82A16372}"/>
    <cellStyle name="Comma 2 6 2" xfId="7623" xr:uid="{1CD822D7-E735-41AC-A5BF-156A8605C48C}"/>
    <cellStyle name="Comma 2 6 2 2" xfId="7624" xr:uid="{BD0FD20D-7D12-49D6-82DE-EE81DD96419C}"/>
    <cellStyle name="Comma 2 6 2 2 2" xfId="7625" xr:uid="{88B8F6DE-35AB-4A24-9199-9F2016AB4498}"/>
    <cellStyle name="Comma 2 6 2 2 2 2" xfId="7626" xr:uid="{7D3BB11B-64B9-424D-9E40-8E40E48E8F27}"/>
    <cellStyle name="Comma 2 6 2 2 2 2 2" xfId="7627" xr:uid="{13F0DFF7-D521-48D1-83A4-8CF6A4887E08}"/>
    <cellStyle name="Comma 2 6 2 2 2 3" xfId="7628" xr:uid="{06C02DD2-254A-47CF-9760-EFB4F59C5C91}"/>
    <cellStyle name="Comma 2 6 2 2 3" xfId="7629" xr:uid="{E2E2F004-9E52-4689-93CB-21A674B3C7D2}"/>
    <cellStyle name="Comma 2 6 2 2 3 2" xfId="7630" xr:uid="{A78B809D-4A9A-4177-8FFD-9434F610168E}"/>
    <cellStyle name="Comma 2 6 2 2 4" xfId="7631" xr:uid="{8DC69D86-66CD-4389-BDBF-15467EFC477E}"/>
    <cellStyle name="Comma 2 6 2 2 5" xfId="7632" xr:uid="{4CFA8D53-AF58-44B8-81DB-467C3137B788}"/>
    <cellStyle name="Comma 2 6 2 3" xfId="7633" xr:uid="{DF4B3666-D44D-4E50-8EF7-BDBA8999697D}"/>
    <cellStyle name="Comma 2 6 2 3 2" xfId="7634" xr:uid="{A7C327A9-A131-47B4-811E-59EF727636B2}"/>
    <cellStyle name="Comma 2 6 2 3 2 2" xfId="7635" xr:uid="{168EADD9-2D5F-4BB8-9FC0-81DD652100C4}"/>
    <cellStyle name="Comma 2 6 2 3 3" xfId="7636" xr:uid="{C571D8C9-EE03-483B-9E4A-660217C91829}"/>
    <cellStyle name="Comma 2 6 2 4" xfId="7637" xr:uid="{0EB74F7C-DF51-4045-932C-F0F22B535F6B}"/>
    <cellStyle name="Comma 2 6 2 4 2" xfId="7638" xr:uid="{27BB81A6-FAC8-46CA-9F18-C7D211E2C098}"/>
    <cellStyle name="Comma 2 6 2 5" xfId="7639" xr:uid="{78C0EB1F-2AC2-4CCC-B391-D99BF4418CD4}"/>
    <cellStyle name="Comma 2 6 2 6" xfId="7640" xr:uid="{A9937C1E-059A-4581-A5C7-71FF7D7AD870}"/>
    <cellStyle name="Comma 2 6 3" xfId="7641" xr:uid="{D2688FB8-B692-4D18-A086-D8D9FD567757}"/>
    <cellStyle name="Comma 2 6 3 2" xfId="7642" xr:uid="{0CC640F8-7104-4091-B5EE-D12FE1FFF868}"/>
    <cellStyle name="Comma 2 6 3 2 2" xfId="7643" xr:uid="{52111B2C-4D65-49B8-B4B0-726ED584AD75}"/>
    <cellStyle name="Comma 2 6 3 2 2 2" xfId="7644" xr:uid="{D9A8C011-4B37-45C8-BB6E-AEB2770D8F6E}"/>
    <cellStyle name="Comma 2 6 3 2 3" xfId="7645" xr:uid="{1F1F12B1-3355-4973-B04F-D42773383068}"/>
    <cellStyle name="Comma 2 6 3 3" xfId="7646" xr:uid="{76B2644C-4887-4010-98AC-A1F2EF2D4FA9}"/>
    <cellStyle name="Comma 2 6 3 3 2" xfId="7647" xr:uid="{14167B57-7733-44D0-B1EE-56D5ED96518A}"/>
    <cellStyle name="Comma 2 6 3 4" xfId="7648" xr:uid="{31B98957-FD86-433D-926C-73FA2F4B805B}"/>
    <cellStyle name="Comma 2 6 3 5" xfId="7649" xr:uid="{94A0A65E-1E5C-4FB2-808E-88AA11F93401}"/>
    <cellStyle name="Comma 2 6 4" xfId="7650" xr:uid="{5D60228D-D638-437A-A4BB-6F96670DA8EA}"/>
    <cellStyle name="Comma 2 6 4 2" xfId="7651" xr:uid="{2B6A6C21-7F7F-44C7-934C-98AA5F78B1C4}"/>
    <cellStyle name="Comma 2 6 4 2 2" xfId="7652" xr:uid="{AC7DD8C2-BD58-447D-82A9-A96A8E49DFFD}"/>
    <cellStyle name="Comma 2 6 4 3" xfId="7653" xr:uid="{B2AA96AB-0F61-4C9B-B859-181DAB9FD296}"/>
    <cellStyle name="Comma 2 6 4 4" xfId="7654" xr:uid="{029BBB7C-41F0-4218-AA38-0BC19EE60C6C}"/>
    <cellStyle name="Comma 2 6 5" xfId="7655" xr:uid="{F7767515-8DF4-4499-8996-8E73961B8978}"/>
    <cellStyle name="Comma 2 6 5 2" xfId="7656" xr:uid="{62183AA5-FB2A-434B-A00E-7BFB8831AF8D}"/>
    <cellStyle name="Comma 2 6 6" xfId="7657" xr:uid="{CA03374C-B6CE-4B56-B73E-F4B883D67CB0}"/>
    <cellStyle name="Comma 2 6 7" xfId="7658" xr:uid="{CA751229-5048-4979-8505-8982470D8BAB}"/>
    <cellStyle name="Comma 2 6 7 2" xfId="7659" xr:uid="{E876E4EF-5D6A-41EA-BB3C-C97AE3CA83A3}"/>
    <cellStyle name="Comma 2 6 8" xfId="7660" xr:uid="{30D68C6A-FC11-4570-821D-229F88D6CAA4}"/>
    <cellStyle name="Comma 2 7" xfId="570" xr:uid="{C61EB6AC-7B31-4147-B839-14CA04E81964}"/>
    <cellStyle name="Comma 2 7 2" xfId="7661" xr:uid="{0A254B7F-4C02-42E6-8DB8-677528F36A38}"/>
    <cellStyle name="Comma 2 7 3" xfId="7662" xr:uid="{FDB7D565-22F3-4306-A6F7-63DEE4A9D2F2}"/>
    <cellStyle name="Comma 2 8" xfId="571" xr:uid="{59B2AB37-5D33-47CF-8442-4F584872ACBA}"/>
    <cellStyle name="Comma 2 8 2" xfId="7663" xr:uid="{7D5A03FA-FA3D-4BF6-85CC-18430E920019}"/>
    <cellStyle name="Comma 2 8 2 2" xfId="7664" xr:uid="{0CD87C71-E7C6-4068-B49D-392DEBAABF41}"/>
    <cellStyle name="Comma 2 8 2 2 2" xfId="7665" xr:uid="{FE2F5AFC-CFEF-4368-A9AF-F1FB210985FD}"/>
    <cellStyle name="Comma 2 8 2 3" xfId="7666" xr:uid="{9B091DFD-361C-4B94-AEA2-1232518CF763}"/>
    <cellStyle name="Comma 2 8 3" xfId="7667" xr:uid="{A3CE6225-01A8-4C58-94F0-83A88D0D710C}"/>
    <cellStyle name="Comma 2 8 3 2" xfId="7668" xr:uid="{5D7EA078-0ED0-4E13-BE01-2E21F98448EE}"/>
    <cellStyle name="Comma 2 8 4" xfId="7669" xr:uid="{3952ACEF-0A21-449D-80DC-5B2117676E16}"/>
    <cellStyle name="Comma 2 8 5" xfId="7670" xr:uid="{E38F6DE4-E28C-43BB-94A9-B63E0689E946}"/>
    <cellStyle name="Comma 2 8 6" xfId="7671" xr:uid="{E5E4582F-C193-47E2-8843-ADDF7FB60115}"/>
    <cellStyle name="Comma 2 9" xfId="572" xr:uid="{30FF6E0F-9FCC-47D2-8716-97F458408726}"/>
    <cellStyle name="Comma 20" xfId="573" xr:uid="{51D10D5A-5078-4C3D-B29F-8535F952F4E7}"/>
    <cellStyle name="Comma 20 10" xfId="7672" xr:uid="{4C1FD0FC-532A-4841-A610-0E40B730531F}"/>
    <cellStyle name="Comma 20 10 2" xfId="7673" xr:uid="{3F731C22-5056-44ED-B297-4CC19C3D7FC0}"/>
    <cellStyle name="Comma 20 10 2 2" xfId="7674" xr:uid="{5DBDBF31-26EE-46D4-835E-542E30350974}"/>
    <cellStyle name="Comma 20 10 3" xfId="7675" xr:uid="{4F2F21E8-5312-4D18-902F-6A433889C07A}"/>
    <cellStyle name="Comma 20 10 4" xfId="7676" xr:uid="{12E36C2B-08EA-4BE6-BBD8-3BE0D78823EF}"/>
    <cellStyle name="Comma 20 11" xfId="7677" xr:uid="{E394F733-9305-4D20-903C-F2B018CC4AEA}"/>
    <cellStyle name="Comma 20 11 2" xfId="7678" xr:uid="{8151D7C9-0254-48B8-B93E-C6E3312CE9B1}"/>
    <cellStyle name="Comma 20 12" xfId="7679" xr:uid="{5C762FA6-562F-4D97-B14E-07954B496139}"/>
    <cellStyle name="Comma 20 13" xfId="7680" xr:uid="{20119423-19DB-491B-9DCB-21D285B46FF1}"/>
    <cellStyle name="Comma 20 13 2" xfId="7681" xr:uid="{8F146812-3B5B-440F-9883-7AF2F6CBB4F1}"/>
    <cellStyle name="Comma 20 14" xfId="7682" xr:uid="{D449B329-55BB-4BF6-AC36-E23A43A99D45}"/>
    <cellStyle name="Comma 20 2" xfId="7683" xr:uid="{BB39C046-444D-4EBC-B1BA-C30EFC38CE19}"/>
    <cellStyle name="Comma 20 2 10" xfId="7684" xr:uid="{D00D4BEC-B1D6-4767-A188-E9EE5C35A3CA}"/>
    <cellStyle name="Comma 20 2 10 2" xfId="7685" xr:uid="{A0B18D31-B3DF-4F11-B7C6-1B8D4A443055}"/>
    <cellStyle name="Comma 20 2 11" xfId="7686" xr:uid="{AEE9D1BB-4F0C-41F2-B71A-561414EDA460}"/>
    <cellStyle name="Comma 20 2 2" xfId="7687" xr:uid="{643C0ECA-2C81-4BA5-AD5D-1D0050263741}"/>
    <cellStyle name="Comma 20 2 2 10" xfId="7688" xr:uid="{511126F8-D1C4-4D1A-8DA6-AF7C7E088E93}"/>
    <cellStyle name="Comma 20 2 2 2" xfId="7689" xr:uid="{10A8C82E-EA69-4084-9753-56E4727288B7}"/>
    <cellStyle name="Comma 20 2 2 2 2" xfId="7690" xr:uid="{4A80DE3B-A900-40DE-9D78-B4BC5AD19693}"/>
    <cellStyle name="Comma 20 2 2 2 2 2" xfId="7691" xr:uid="{6392AF2A-FDE5-44C8-8F59-352A53597FC4}"/>
    <cellStyle name="Comma 20 2 2 2 2 2 2" xfId="7692" xr:uid="{BBD273F3-BF0B-4C78-A29B-1BEADA2F15EB}"/>
    <cellStyle name="Comma 20 2 2 2 2 2 2 2" xfId="7693" xr:uid="{D2239F75-730C-456B-8530-F2504A8C0E5F}"/>
    <cellStyle name="Comma 20 2 2 2 2 2 2 2 2" xfId="7694" xr:uid="{0321F215-EE1F-4BEA-B2E7-46B7162EBEB4}"/>
    <cellStyle name="Comma 20 2 2 2 2 2 2 3" xfId="7695" xr:uid="{AD9E0FDF-E98B-4D93-ACD7-68A4E68F3320}"/>
    <cellStyle name="Comma 20 2 2 2 2 2 3" xfId="7696" xr:uid="{0C1DA514-01CA-43BB-A5B9-C8245D58D4BD}"/>
    <cellStyle name="Comma 20 2 2 2 2 2 3 2" xfId="7697" xr:uid="{EF75A3BE-6EAC-405E-9FFE-DB08261B6AF2}"/>
    <cellStyle name="Comma 20 2 2 2 2 2 4" xfId="7698" xr:uid="{5B7B96A5-57FA-4D18-AC04-5450FBCF01AD}"/>
    <cellStyle name="Comma 20 2 2 2 2 2 5" xfId="7699" xr:uid="{0BCAED35-BE8E-4955-8C8F-9552D37DC2F2}"/>
    <cellStyle name="Comma 20 2 2 2 2 3" xfId="7700" xr:uid="{EE0681DB-C9C1-42DD-8478-A349BDCEF0ED}"/>
    <cellStyle name="Comma 20 2 2 2 2 3 2" xfId="7701" xr:uid="{381D0B9A-8002-4C08-93B2-EBA9EF930514}"/>
    <cellStyle name="Comma 20 2 2 2 2 3 2 2" xfId="7702" xr:uid="{64FA94E1-B6AF-427A-BF0B-883EB54EE784}"/>
    <cellStyle name="Comma 20 2 2 2 2 3 3" xfId="7703" xr:uid="{A92D2B01-7FD8-467E-BDD0-AA976ACFF820}"/>
    <cellStyle name="Comma 20 2 2 2 2 4" xfId="7704" xr:uid="{9729978B-8129-4625-B57B-FE0B0016E82E}"/>
    <cellStyle name="Comma 20 2 2 2 2 4 2" xfId="7705" xr:uid="{17805AE7-8DE1-4389-AC37-D4F724460C03}"/>
    <cellStyle name="Comma 20 2 2 2 2 5" xfId="7706" xr:uid="{9F7F662D-5909-4044-B409-66D7D9397B83}"/>
    <cellStyle name="Comma 20 2 2 2 2 6" xfId="7707" xr:uid="{36E7CF57-BECF-4B62-B52D-1527F86586AE}"/>
    <cellStyle name="Comma 20 2 2 2 3" xfId="7708" xr:uid="{1AB11C1B-B3B6-468C-9106-5854352352DC}"/>
    <cellStyle name="Comma 20 2 2 2 3 2" xfId="7709" xr:uid="{2B4D93B0-AA4B-4070-A4E1-6D3DA0A0486D}"/>
    <cellStyle name="Comma 20 2 2 2 3 2 2" xfId="7710" xr:uid="{0F1CD7CC-733B-4F77-87BD-EB95B90E220A}"/>
    <cellStyle name="Comma 20 2 2 2 3 2 2 2" xfId="7711" xr:uid="{BA3BEC51-5A5A-44B0-A2EC-D0CE9C79BCD6}"/>
    <cellStyle name="Comma 20 2 2 2 3 2 3" xfId="7712" xr:uid="{F0FA12CC-25D6-421A-A51F-098EC034794E}"/>
    <cellStyle name="Comma 20 2 2 2 3 3" xfId="7713" xr:uid="{7E34A2E4-7291-44FD-A8E2-97CD9F36536D}"/>
    <cellStyle name="Comma 20 2 2 2 3 3 2" xfId="7714" xr:uid="{C9F4473C-80CE-41C8-9F78-D7FFFB1CF7F1}"/>
    <cellStyle name="Comma 20 2 2 2 3 4" xfId="7715" xr:uid="{8C687E9B-B6BE-4237-BD09-1579509BA0D2}"/>
    <cellStyle name="Comma 20 2 2 2 3 5" xfId="7716" xr:uid="{E3213489-64F3-4A01-A9D9-A258F79329C7}"/>
    <cellStyle name="Comma 20 2 2 2 4" xfId="7717" xr:uid="{40353E1E-40DB-4BCD-8331-EEF0D1B2B08A}"/>
    <cellStyle name="Comma 20 2 2 2 4 2" xfId="7718" xr:uid="{F5013D7D-DE15-4A57-B515-1264C71D495E}"/>
    <cellStyle name="Comma 20 2 2 2 4 2 2" xfId="7719" xr:uid="{9B3B445D-92A7-4FA6-929A-30F9A5CF1C1B}"/>
    <cellStyle name="Comma 20 2 2 2 4 3" xfId="7720" xr:uid="{6167487D-812C-48B2-9620-2BC18A118162}"/>
    <cellStyle name="Comma 20 2 2 2 4 4" xfId="7721" xr:uid="{7411D958-5049-4869-9702-23EEA8C7F198}"/>
    <cellStyle name="Comma 20 2 2 2 5" xfId="7722" xr:uid="{613D24A5-4232-4DAE-BAD4-9BF0DF718316}"/>
    <cellStyle name="Comma 20 2 2 2 5 2" xfId="7723" xr:uid="{0511DE8A-AB93-4295-A0E0-424228D25CD8}"/>
    <cellStyle name="Comma 20 2 2 2 6" xfId="7724" xr:uid="{26C47C97-14C1-4C36-AADA-BCABF94419EE}"/>
    <cellStyle name="Comma 20 2 2 2 6 2" xfId="7725" xr:uid="{64FFB0B1-FFA3-4AA7-919E-983DE940D1DD}"/>
    <cellStyle name="Comma 20 2 2 2 7" xfId="7726" xr:uid="{62172C3E-F2F4-4896-A058-7DDDFD027335}"/>
    <cellStyle name="Comma 20 2 2 3" xfId="7727" xr:uid="{1CF475CE-0D3B-463B-8510-DD35B39DBBA2}"/>
    <cellStyle name="Comma 20 2 2 3 2" xfId="7728" xr:uid="{36BC0B7F-CFE6-49A3-A110-EAA995C76FC6}"/>
    <cellStyle name="Comma 20 2 2 3 2 2" xfId="7729" xr:uid="{CFA6A2CF-5771-4549-BC85-685575DC74D6}"/>
    <cellStyle name="Comma 20 2 2 3 2 2 2" xfId="7730" xr:uid="{BDFEE01B-0776-478E-A292-4526B44F0E17}"/>
    <cellStyle name="Comma 20 2 2 3 2 2 2 2" xfId="7731" xr:uid="{89E4CFBD-83F9-4B0E-9635-060789BB7223}"/>
    <cellStyle name="Comma 20 2 2 3 2 2 2 2 2" xfId="7732" xr:uid="{A83643B6-A78B-416F-8C80-B6EE5DD4F161}"/>
    <cellStyle name="Comma 20 2 2 3 2 2 2 3" xfId="7733" xr:uid="{421A2F80-6E5E-46C6-A22C-52121D2FB6BA}"/>
    <cellStyle name="Comma 20 2 2 3 2 2 3" xfId="7734" xr:uid="{ED911BED-D23D-4E65-8B2D-C9113F112C42}"/>
    <cellStyle name="Comma 20 2 2 3 2 2 3 2" xfId="7735" xr:uid="{14EBCC2F-A02D-4282-8409-A5FADCB2D366}"/>
    <cellStyle name="Comma 20 2 2 3 2 2 4" xfId="7736" xr:uid="{F124346A-6AF2-4883-B66C-0A8E49A6D437}"/>
    <cellStyle name="Comma 20 2 2 3 2 2 5" xfId="7737" xr:uid="{E10D362C-F3EF-4D68-B49F-03ADCC2FA020}"/>
    <cellStyle name="Comma 20 2 2 3 2 3" xfId="7738" xr:uid="{A1FEC820-E091-4281-AB46-45AD4710D24A}"/>
    <cellStyle name="Comma 20 2 2 3 2 3 2" xfId="7739" xr:uid="{B7AF30C4-8DD7-4B14-A1D0-DC819DFA7CD1}"/>
    <cellStyle name="Comma 20 2 2 3 2 3 2 2" xfId="7740" xr:uid="{96957F06-779C-4FF2-83F4-7064AD003E07}"/>
    <cellStyle name="Comma 20 2 2 3 2 3 3" xfId="7741" xr:uid="{3FE8D38D-7B26-468D-8519-EA7A9C385FF2}"/>
    <cellStyle name="Comma 20 2 2 3 2 4" xfId="7742" xr:uid="{8160737A-C33D-42BF-B8EC-CDF3D1DF1119}"/>
    <cellStyle name="Comma 20 2 2 3 2 4 2" xfId="7743" xr:uid="{C160D9F9-149E-48B3-AB0D-52F33C4DCB8B}"/>
    <cellStyle name="Comma 20 2 2 3 2 5" xfId="7744" xr:uid="{78EBA2AF-A37D-4E01-944C-EB1FC9835E9F}"/>
    <cellStyle name="Comma 20 2 2 3 2 6" xfId="7745" xr:uid="{CB4AEDA4-2D62-4844-8DDE-50F98184E8DE}"/>
    <cellStyle name="Comma 20 2 2 3 3" xfId="7746" xr:uid="{C2FE54D7-D3DC-4D3A-8119-2E870E81B55F}"/>
    <cellStyle name="Comma 20 2 2 3 3 2" xfId="7747" xr:uid="{F2557885-79FF-4191-858E-4D13653698F2}"/>
    <cellStyle name="Comma 20 2 2 3 3 2 2" xfId="7748" xr:uid="{DF9E912E-E7D1-4DF6-84EF-6EA692A136FF}"/>
    <cellStyle name="Comma 20 2 2 3 3 2 2 2" xfId="7749" xr:uid="{2D663191-46F4-401D-A0C1-436C568A8E67}"/>
    <cellStyle name="Comma 20 2 2 3 3 2 3" xfId="7750" xr:uid="{5B2F7B1E-F0D5-4BB5-BD0C-6F8EF5827A31}"/>
    <cellStyle name="Comma 20 2 2 3 3 3" xfId="7751" xr:uid="{5F72CE0A-6A37-4330-9A2C-DF9E651BA347}"/>
    <cellStyle name="Comma 20 2 2 3 3 3 2" xfId="7752" xr:uid="{EBC439F3-7307-4CDA-B1D6-57265746745D}"/>
    <cellStyle name="Comma 20 2 2 3 3 4" xfId="7753" xr:uid="{6FA41275-3E21-4020-8DA4-658FD4A098F0}"/>
    <cellStyle name="Comma 20 2 2 3 3 5" xfId="7754" xr:uid="{542861D5-FDF5-447E-B533-645D8A5C7652}"/>
    <cellStyle name="Comma 20 2 2 3 4" xfId="7755" xr:uid="{8203AE21-51F4-4813-BFC8-51D38AC5D5C3}"/>
    <cellStyle name="Comma 20 2 2 3 4 2" xfId="7756" xr:uid="{ABE87B6F-4150-4767-9A0E-F3EE3C356799}"/>
    <cellStyle name="Comma 20 2 2 3 4 2 2" xfId="7757" xr:uid="{6395F313-DFF7-4DA9-A88B-EC3576EEE140}"/>
    <cellStyle name="Comma 20 2 2 3 4 3" xfId="7758" xr:uid="{861FDEDF-4B41-4ADA-9DAF-0AE0A026C9D1}"/>
    <cellStyle name="Comma 20 2 2 3 4 4" xfId="7759" xr:uid="{0E9805DB-C909-4F3C-813E-0C24F5858269}"/>
    <cellStyle name="Comma 20 2 2 3 5" xfId="7760" xr:uid="{D8FD7D31-3B8E-46E5-91EE-268A3480CA4C}"/>
    <cellStyle name="Comma 20 2 2 3 5 2" xfId="7761" xr:uid="{CDF3C5A2-01F4-41A2-85F0-4D6B27B259C6}"/>
    <cellStyle name="Comma 20 2 2 3 6" xfId="7762" xr:uid="{A6A16189-5074-4072-A720-A6DEDD93BDF1}"/>
    <cellStyle name="Comma 20 2 2 3 6 2" xfId="7763" xr:uid="{2C3C7E8A-95A3-46F6-87F8-7E9F6A0FDDC6}"/>
    <cellStyle name="Comma 20 2 2 3 7" xfId="7764" xr:uid="{DE225C07-1F6C-4060-8015-76BAAB71528D}"/>
    <cellStyle name="Comma 20 2 2 4" xfId="7765" xr:uid="{209593BA-EA14-4CF1-AB0A-B136E5783F1A}"/>
    <cellStyle name="Comma 20 2 2 4 2" xfId="7766" xr:uid="{CDDBD72C-F8B9-45E2-841E-0373DE03C85C}"/>
    <cellStyle name="Comma 20 2 2 4 2 2" xfId="7767" xr:uid="{1C88AE8C-9B0D-4255-91DE-33ABFFAF081F}"/>
    <cellStyle name="Comma 20 2 2 4 2 2 2" xfId="7768" xr:uid="{9E443E7D-D8D0-4B9F-9CBB-6F347643E0EA}"/>
    <cellStyle name="Comma 20 2 2 4 2 2 2 2" xfId="7769" xr:uid="{B4F69859-506E-4E91-9E50-43AFB9D44422}"/>
    <cellStyle name="Comma 20 2 2 4 2 2 3" xfId="7770" xr:uid="{98BC555A-54C7-4975-9709-29850E1DF749}"/>
    <cellStyle name="Comma 20 2 2 4 2 3" xfId="7771" xr:uid="{2B697B0D-5912-41C1-9428-F3B71E35C183}"/>
    <cellStyle name="Comma 20 2 2 4 2 3 2" xfId="7772" xr:uid="{B4A1F398-3856-49B3-8BA9-BFDB865C6452}"/>
    <cellStyle name="Comma 20 2 2 4 2 4" xfId="7773" xr:uid="{2267C3EB-E9D0-4903-8770-A5ECC2A5F565}"/>
    <cellStyle name="Comma 20 2 2 4 2 5" xfId="7774" xr:uid="{10F1E5BD-1F58-418C-B5E1-55A1808688E5}"/>
    <cellStyle name="Comma 20 2 2 4 3" xfId="7775" xr:uid="{6D968037-1CF1-4318-9E8C-3111DB339669}"/>
    <cellStyle name="Comma 20 2 2 4 3 2" xfId="7776" xr:uid="{A981BDB8-CC04-4EFD-94F3-E307B20EA40B}"/>
    <cellStyle name="Comma 20 2 2 4 3 2 2" xfId="7777" xr:uid="{C437540F-380E-4F34-AED0-8B58BCCA7A44}"/>
    <cellStyle name="Comma 20 2 2 4 3 3" xfId="7778" xr:uid="{95C1A69F-35AD-447D-B06F-5B1C0295E095}"/>
    <cellStyle name="Comma 20 2 2 4 4" xfId="7779" xr:uid="{29772E47-C3F9-4504-8DEB-AA4FB2139F0D}"/>
    <cellStyle name="Comma 20 2 2 4 4 2" xfId="7780" xr:uid="{422572C1-9EDC-48A8-889A-3B4099FBED28}"/>
    <cellStyle name="Comma 20 2 2 4 5" xfId="7781" xr:uid="{92B8609F-E21A-411C-A42D-9AE1888590F9}"/>
    <cellStyle name="Comma 20 2 2 4 6" xfId="7782" xr:uid="{64004428-EB9B-44F6-BF21-A9713BFB03F8}"/>
    <cellStyle name="Comma 20 2 2 5" xfId="7783" xr:uid="{0D7B7AC3-245A-489C-814D-E8D931ECD59A}"/>
    <cellStyle name="Comma 20 2 2 5 2" xfId="7784" xr:uid="{CB86C07A-677F-4D10-ABB1-4EFA646823C4}"/>
    <cellStyle name="Comma 20 2 2 5 2 2" xfId="7785" xr:uid="{ECDF5785-9D61-4B1E-99E4-09275ED45B5A}"/>
    <cellStyle name="Comma 20 2 2 5 2 2 2" xfId="7786" xr:uid="{839D5807-0FE9-49A4-94AE-EFF43E333A75}"/>
    <cellStyle name="Comma 20 2 2 5 2 3" xfId="7787" xr:uid="{39C31EDF-41B3-4624-ACB0-D4856909E9F4}"/>
    <cellStyle name="Comma 20 2 2 5 3" xfId="7788" xr:uid="{77C0AEBD-6E24-4BC5-A165-01D54A74DE54}"/>
    <cellStyle name="Comma 20 2 2 5 3 2" xfId="7789" xr:uid="{9FDA8C44-AE15-4FB7-9C11-309EB3475C16}"/>
    <cellStyle name="Comma 20 2 2 5 4" xfId="7790" xr:uid="{BC1A6B4E-161B-44DC-8F59-8C90CA4DFB52}"/>
    <cellStyle name="Comma 20 2 2 5 5" xfId="7791" xr:uid="{7D7B4C15-AD3C-4D0B-9445-21DD5F6448DB}"/>
    <cellStyle name="Comma 20 2 2 6" xfId="7792" xr:uid="{955DE1B3-DC48-4F47-B158-64D26F6E8D98}"/>
    <cellStyle name="Comma 20 2 2 6 2" xfId="7793" xr:uid="{A1A52E20-658D-49B5-90C9-700C13A5ABBA}"/>
    <cellStyle name="Comma 20 2 2 6 2 2" xfId="7794" xr:uid="{0FBF8E32-22B0-4BAB-B22B-0CC675FBB971}"/>
    <cellStyle name="Comma 20 2 2 6 2 2 2" xfId="7795" xr:uid="{DF6AD49B-EB56-4C01-A6B5-3C67C611B2C3}"/>
    <cellStyle name="Comma 20 2 2 6 2 3" xfId="7796" xr:uid="{4246BCF0-90A9-4E45-856F-AF1E382E6B15}"/>
    <cellStyle name="Comma 20 2 2 6 3" xfId="7797" xr:uid="{D662202D-C162-4CA2-9A80-82159CB325B4}"/>
    <cellStyle name="Comma 20 2 2 6 3 2" xfId="7798" xr:uid="{2951B748-A722-4849-A984-872C8D07F76B}"/>
    <cellStyle name="Comma 20 2 2 6 4" xfId="7799" xr:uid="{3DB80C2A-1A79-4423-B644-4B809995719F}"/>
    <cellStyle name="Comma 20 2 2 6 5" xfId="7800" xr:uid="{714DF4DF-CE59-4A73-BB6D-2D814DEFBDFE}"/>
    <cellStyle name="Comma 20 2 2 7" xfId="7801" xr:uid="{B084D659-A777-4F6C-8C88-F68DA4C82FBA}"/>
    <cellStyle name="Comma 20 2 2 7 2" xfId="7802" xr:uid="{117387F8-FA7E-4222-BA5C-2B559DA5CC0C}"/>
    <cellStyle name="Comma 20 2 2 7 2 2" xfId="7803" xr:uid="{A8C7F8E2-CD3C-4A39-990A-3DE568CB25AD}"/>
    <cellStyle name="Comma 20 2 2 7 3" xfId="7804" xr:uid="{C74B2828-1CB5-4FB0-9242-1652E4DD5CB0}"/>
    <cellStyle name="Comma 20 2 2 7 4" xfId="7805" xr:uid="{2309C05A-CD10-417F-B4C1-A6B3F9362A40}"/>
    <cellStyle name="Comma 20 2 2 8" xfId="7806" xr:uid="{B0ED5BA5-8A77-47D4-9FA2-084658C33734}"/>
    <cellStyle name="Comma 20 2 2 8 2" xfId="7807" xr:uid="{C010AEF3-B15E-437D-871E-725D2658C461}"/>
    <cellStyle name="Comma 20 2 2 9" xfId="7808" xr:uid="{9437A67B-EB3B-4E40-90F5-B090101B496C}"/>
    <cellStyle name="Comma 20 2 2 9 2" xfId="7809" xr:uid="{D8803C94-C00A-4599-A9B4-1AE7AB592260}"/>
    <cellStyle name="Comma 20 2 3" xfId="7810" xr:uid="{F2F7DB1F-3CAC-43D3-824F-C18C89D330D1}"/>
    <cellStyle name="Comma 20 2 3 2" xfId="7811" xr:uid="{BA80A01D-6ABA-439C-96C5-82F0718338CC}"/>
    <cellStyle name="Comma 20 2 3 2 2" xfId="7812" xr:uid="{6F48CBAD-F60C-43C1-9D39-C421888D48EC}"/>
    <cellStyle name="Comma 20 2 3 2 2 2" xfId="7813" xr:uid="{00DB5A24-F07D-4390-8B9A-56B31470E0A4}"/>
    <cellStyle name="Comma 20 2 3 2 2 2 2" xfId="7814" xr:uid="{AE2F7952-AFDA-43A1-B995-0F901EFF39B7}"/>
    <cellStyle name="Comma 20 2 3 2 2 2 2 2" xfId="7815" xr:uid="{85DD250E-BEFA-472B-8D11-D1EA10FC9124}"/>
    <cellStyle name="Comma 20 2 3 2 2 2 3" xfId="7816" xr:uid="{3417122D-B75B-4574-B256-F9B90A425BCE}"/>
    <cellStyle name="Comma 20 2 3 2 2 3" xfId="7817" xr:uid="{D1EFBE57-6AA2-4CC4-89B5-CCC92D28D1B0}"/>
    <cellStyle name="Comma 20 2 3 2 2 3 2" xfId="7818" xr:uid="{9BFBEBEA-74CC-4150-87A0-F68A3BFC8AAC}"/>
    <cellStyle name="Comma 20 2 3 2 2 4" xfId="7819" xr:uid="{9AED265C-BFBA-4216-B594-DBA0B3DB389E}"/>
    <cellStyle name="Comma 20 2 3 2 2 5" xfId="7820" xr:uid="{5D2DD3D2-B884-44A4-91E6-CA40835C3EA0}"/>
    <cellStyle name="Comma 20 2 3 2 3" xfId="7821" xr:uid="{C4CE9B03-D737-4A37-82F1-56CFB5A2F75B}"/>
    <cellStyle name="Comma 20 2 3 2 3 2" xfId="7822" xr:uid="{0373CDBE-4D73-467E-8455-45AA487685D6}"/>
    <cellStyle name="Comma 20 2 3 2 3 2 2" xfId="7823" xr:uid="{8CE509BB-9162-4CDC-8214-91899E4B5971}"/>
    <cellStyle name="Comma 20 2 3 2 3 3" xfId="7824" xr:uid="{9F6796A1-95DA-436B-8492-4585E0B39AD1}"/>
    <cellStyle name="Comma 20 2 3 2 4" xfId="7825" xr:uid="{1D010B61-2986-4790-A207-8A450FD011B0}"/>
    <cellStyle name="Comma 20 2 3 2 4 2" xfId="7826" xr:uid="{2989F6D4-3AA9-41CF-A5B3-2ADE6B3ACF65}"/>
    <cellStyle name="Comma 20 2 3 2 5" xfId="7827" xr:uid="{00B36A51-787A-4359-8B79-E4BEA4855167}"/>
    <cellStyle name="Comma 20 2 3 2 6" xfId="7828" xr:uid="{881D70A4-314F-4DD3-800E-1D9CA336165F}"/>
    <cellStyle name="Comma 20 2 3 3" xfId="7829" xr:uid="{9FDE1D29-0DBB-4D19-8798-A416687FE3FF}"/>
    <cellStyle name="Comma 20 2 3 3 2" xfId="7830" xr:uid="{CD5D3A8E-589D-432A-BB24-72DDC2769154}"/>
    <cellStyle name="Comma 20 2 3 3 2 2" xfId="7831" xr:uid="{9ABAE618-E542-4363-9132-69BE9C8EE4E6}"/>
    <cellStyle name="Comma 20 2 3 3 2 2 2" xfId="7832" xr:uid="{51484AE7-A861-42CD-9B4E-28FA0FF383F2}"/>
    <cellStyle name="Comma 20 2 3 3 2 3" xfId="7833" xr:uid="{BA19D91A-EB1C-4CD9-8B01-FAF04427E334}"/>
    <cellStyle name="Comma 20 2 3 3 3" xfId="7834" xr:uid="{18C49A5A-5444-4BA6-BF38-D74C4146650D}"/>
    <cellStyle name="Comma 20 2 3 3 3 2" xfId="7835" xr:uid="{1E111DE0-F407-41EE-84B9-0F0AE39D2204}"/>
    <cellStyle name="Comma 20 2 3 3 4" xfId="7836" xr:uid="{5DB10A02-AAE3-4F47-BE28-D2F1BDD598B8}"/>
    <cellStyle name="Comma 20 2 3 3 5" xfId="7837" xr:uid="{EBE15ABD-21FD-44EC-976F-066BE2875175}"/>
    <cellStyle name="Comma 20 2 3 4" xfId="7838" xr:uid="{8C065F6F-F6AB-4EFA-BE23-094425FBB3BD}"/>
    <cellStyle name="Comma 20 2 3 4 2" xfId="7839" xr:uid="{60F391A5-4B11-4F59-A92B-24FC61466446}"/>
    <cellStyle name="Comma 20 2 3 4 2 2" xfId="7840" xr:uid="{3ED72041-35D5-457B-AE88-608A7E948FC8}"/>
    <cellStyle name="Comma 20 2 3 4 3" xfId="7841" xr:uid="{2052F9CF-3391-4797-ABCB-DD37E6D73147}"/>
    <cellStyle name="Comma 20 2 3 4 4" xfId="7842" xr:uid="{70A86AC7-3189-4A08-92A2-977D6992A4EB}"/>
    <cellStyle name="Comma 20 2 3 5" xfId="7843" xr:uid="{57EF88C2-CD0B-4E21-B617-019D685C1F33}"/>
    <cellStyle name="Comma 20 2 3 5 2" xfId="7844" xr:uid="{EF65FAE2-B5DD-49B7-B16F-CADAE891BC75}"/>
    <cellStyle name="Comma 20 2 3 6" xfId="7845" xr:uid="{CBE940DA-7F0D-44FA-BB61-32DFE94B68CA}"/>
    <cellStyle name="Comma 20 2 3 6 2" xfId="7846" xr:uid="{842E93B9-CB3E-40EC-9977-78381D658C1B}"/>
    <cellStyle name="Comma 20 2 3 7" xfId="7847" xr:uid="{7C59F5D9-325B-47E4-BFB9-57F7609DAA80}"/>
    <cellStyle name="Comma 20 2 4" xfId="7848" xr:uid="{03C97BB3-F4EF-4D95-B98A-33F556D24BA2}"/>
    <cellStyle name="Comma 20 2 4 2" xfId="7849" xr:uid="{53063DB6-AA6F-4D48-B0B0-762A4FBDDA49}"/>
    <cellStyle name="Comma 20 2 4 2 2" xfId="7850" xr:uid="{E763F6A6-F000-4390-8B12-52C554A26C92}"/>
    <cellStyle name="Comma 20 2 4 2 2 2" xfId="7851" xr:uid="{39ECCC01-F9AC-4216-996F-EACF2FDD80AF}"/>
    <cellStyle name="Comma 20 2 4 2 2 2 2" xfId="7852" xr:uid="{1D5D8AA6-23ED-4136-9BF0-6AA8E25D7C47}"/>
    <cellStyle name="Comma 20 2 4 2 2 2 2 2" xfId="7853" xr:uid="{A5DD0A82-4286-4F37-9CED-48956FEEAC29}"/>
    <cellStyle name="Comma 20 2 4 2 2 2 3" xfId="7854" xr:uid="{FE4EA968-CA5F-474A-A257-3C0AA5274D5E}"/>
    <cellStyle name="Comma 20 2 4 2 2 3" xfId="7855" xr:uid="{09183894-2452-40FE-8205-400FD93BAFD5}"/>
    <cellStyle name="Comma 20 2 4 2 2 3 2" xfId="7856" xr:uid="{0235E224-5424-426B-AFEC-C4AD5398E34A}"/>
    <cellStyle name="Comma 20 2 4 2 2 4" xfId="7857" xr:uid="{BB9EE761-9E20-4135-9E26-9C9FB8C7A1CF}"/>
    <cellStyle name="Comma 20 2 4 2 2 5" xfId="7858" xr:uid="{66A5725A-75DB-4738-9383-98CD80E655B0}"/>
    <cellStyle name="Comma 20 2 4 2 3" xfId="7859" xr:uid="{26D6FA27-746C-43BB-97F1-BA816938902F}"/>
    <cellStyle name="Comma 20 2 4 2 3 2" xfId="7860" xr:uid="{6677BDB9-09DF-4FE9-A932-0EEB5BB2D64A}"/>
    <cellStyle name="Comma 20 2 4 2 3 2 2" xfId="7861" xr:uid="{2B7026E7-A5A5-45AA-88A4-01A2CA2433E4}"/>
    <cellStyle name="Comma 20 2 4 2 3 3" xfId="7862" xr:uid="{E7B1385E-0216-49D0-B2CD-D7ECD8C257E6}"/>
    <cellStyle name="Comma 20 2 4 2 4" xfId="7863" xr:uid="{14AFE14E-4443-4D57-94CD-A94FC2AF8776}"/>
    <cellStyle name="Comma 20 2 4 2 4 2" xfId="7864" xr:uid="{84E951C6-46FE-4BB8-96CC-674B3E2A77BC}"/>
    <cellStyle name="Comma 20 2 4 2 5" xfId="7865" xr:uid="{5B30764D-C41E-4537-A1A2-13CFB5B8B100}"/>
    <cellStyle name="Comma 20 2 4 2 6" xfId="7866" xr:uid="{3E9893BE-2998-4C72-8E28-E0AC57E74840}"/>
    <cellStyle name="Comma 20 2 4 3" xfId="7867" xr:uid="{8163AB35-E00A-462A-A767-C9D59FF11906}"/>
    <cellStyle name="Comma 20 2 4 3 2" xfId="7868" xr:uid="{0FCEC36F-9740-4AA6-A49F-A1EFAB4C831B}"/>
    <cellStyle name="Comma 20 2 4 3 2 2" xfId="7869" xr:uid="{95467080-5F36-4E8B-A46A-6958FE565C96}"/>
    <cellStyle name="Comma 20 2 4 3 2 2 2" xfId="7870" xr:uid="{87B66ECC-BE05-478B-B120-2A008BFF429F}"/>
    <cellStyle name="Comma 20 2 4 3 2 3" xfId="7871" xr:uid="{C147DB50-C4C0-41F0-9F26-26A8AB06CC4B}"/>
    <cellStyle name="Comma 20 2 4 3 3" xfId="7872" xr:uid="{DDCFC9CC-727A-4E52-9932-C1F0F1C6EEF5}"/>
    <cellStyle name="Comma 20 2 4 3 3 2" xfId="7873" xr:uid="{D8C97E5D-256D-4AD3-A4FF-1343E44544A9}"/>
    <cellStyle name="Comma 20 2 4 3 4" xfId="7874" xr:uid="{67D9D21E-195C-4716-8D5A-A62F1660C7D5}"/>
    <cellStyle name="Comma 20 2 4 3 5" xfId="7875" xr:uid="{F6B270D7-E43B-4687-BFDF-4AF0E8A1E391}"/>
    <cellStyle name="Comma 20 2 4 4" xfId="7876" xr:uid="{47FFE529-855E-4EFB-B11B-20902A7720C2}"/>
    <cellStyle name="Comma 20 2 4 4 2" xfId="7877" xr:uid="{26369F3C-4FD3-4277-84DD-D3FFA29ED89B}"/>
    <cellStyle name="Comma 20 2 4 4 2 2" xfId="7878" xr:uid="{6266BC94-E06C-421A-B5BE-E1DCD45A2272}"/>
    <cellStyle name="Comma 20 2 4 4 3" xfId="7879" xr:uid="{22445A5D-9BC9-45A7-9D1F-6AE7BC4A8D8F}"/>
    <cellStyle name="Comma 20 2 4 4 4" xfId="7880" xr:uid="{00CCAB0D-4C5A-47E6-A360-7FC195292931}"/>
    <cellStyle name="Comma 20 2 4 5" xfId="7881" xr:uid="{8A437A5F-AE3E-4855-9AF5-2BD41DEC7D7B}"/>
    <cellStyle name="Comma 20 2 4 5 2" xfId="7882" xr:uid="{C1F180F8-3EFA-4C36-BD78-DA55590A4A6F}"/>
    <cellStyle name="Comma 20 2 4 6" xfId="7883" xr:uid="{D5B9B7E8-20AF-4285-8514-CFF5D7BB5545}"/>
    <cellStyle name="Comma 20 2 4 6 2" xfId="7884" xr:uid="{4DD4B802-E06F-4D08-B858-C3BC7709DF27}"/>
    <cellStyle name="Comma 20 2 4 7" xfId="7885" xr:uid="{F4E7AA0F-7CE6-462C-B48A-14BEFF720BCB}"/>
    <cellStyle name="Comma 20 2 5" xfId="7886" xr:uid="{BDE4E420-F8C2-4392-A275-8114836DE0C3}"/>
    <cellStyle name="Comma 20 2 5 2" xfId="7887" xr:uid="{9A6D6622-2D5B-4D38-9420-90ABDCB05865}"/>
    <cellStyle name="Comma 20 2 5 2 2" xfId="7888" xr:uid="{D2DB2690-4726-474A-A42C-C2E395109C1E}"/>
    <cellStyle name="Comma 20 2 5 2 2 2" xfId="7889" xr:uid="{59577231-65F1-42D8-A17E-481E43F38338}"/>
    <cellStyle name="Comma 20 2 5 2 2 2 2" xfId="7890" xr:uid="{7040F693-57B5-42E6-9AA5-4431AD79AE65}"/>
    <cellStyle name="Comma 20 2 5 2 2 3" xfId="7891" xr:uid="{57A57115-48BD-4DF7-947F-D93AC1996A31}"/>
    <cellStyle name="Comma 20 2 5 2 3" xfId="7892" xr:uid="{6C3A6972-DAD9-46AA-9E08-DBB3FBC3B84B}"/>
    <cellStyle name="Comma 20 2 5 2 3 2" xfId="7893" xr:uid="{52042F73-6592-487B-8234-6C4D34D0C0ED}"/>
    <cellStyle name="Comma 20 2 5 2 4" xfId="7894" xr:uid="{53A2A9E8-C376-46D0-81CB-446BE2A816F8}"/>
    <cellStyle name="Comma 20 2 5 2 5" xfId="7895" xr:uid="{5BCC267B-EE3F-4851-B176-B72148484DBD}"/>
    <cellStyle name="Comma 20 2 5 3" xfId="7896" xr:uid="{CFFC62E0-B58B-430B-9BCE-3A53E255A29E}"/>
    <cellStyle name="Comma 20 2 5 3 2" xfId="7897" xr:uid="{3D12879A-6536-4DDC-A83F-3389818C7591}"/>
    <cellStyle name="Comma 20 2 5 3 2 2" xfId="7898" xr:uid="{CEDC2962-56CE-4875-AC4B-8E651B067D8C}"/>
    <cellStyle name="Comma 20 2 5 3 3" xfId="7899" xr:uid="{90B5CE2D-C341-4B12-9EFB-7D0D91B8635A}"/>
    <cellStyle name="Comma 20 2 5 4" xfId="7900" xr:uid="{F895D061-5707-48F5-A7D3-31848C078686}"/>
    <cellStyle name="Comma 20 2 5 4 2" xfId="7901" xr:uid="{44300DAF-3E80-451C-931D-DDE8DBA74BFA}"/>
    <cellStyle name="Comma 20 2 5 5" xfId="7902" xr:uid="{04925943-7080-4C16-889D-D30904B5AD90}"/>
    <cellStyle name="Comma 20 2 5 6" xfId="7903" xr:uid="{D6A741E6-A22E-4861-9096-294BFD4D6A9B}"/>
    <cellStyle name="Comma 20 2 6" xfId="7904" xr:uid="{D9B09F0E-DDAA-4FD0-BFCD-D6C02FFDF4AD}"/>
    <cellStyle name="Comma 20 2 6 2" xfId="7905" xr:uid="{083CA543-4FD9-4E86-ADC1-C1977DB62358}"/>
    <cellStyle name="Comma 20 2 6 2 2" xfId="7906" xr:uid="{D2439B46-0172-497D-A3CF-17507355E390}"/>
    <cellStyle name="Comma 20 2 6 2 2 2" xfId="7907" xr:uid="{38AEB882-8A69-46B4-A9D1-C980C3E628F8}"/>
    <cellStyle name="Comma 20 2 6 2 3" xfId="7908" xr:uid="{147B1BBC-1D5C-4942-870E-536913E3160F}"/>
    <cellStyle name="Comma 20 2 6 3" xfId="7909" xr:uid="{115C2397-59C3-4988-A942-A1878D476EEC}"/>
    <cellStyle name="Comma 20 2 6 3 2" xfId="7910" xr:uid="{804EE8F2-0C5F-42E9-ABE1-F042B04B0928}"/>
    <cellStyle name="Comma 20 2 6 4" xfId="7911" xr:uid="{2D023024-2A9C-48A0-A143-81799DF8CE58}"/>
    <cellStyle name="Comma 20 2 6 5" xfId="7912" xr:uid="{1E90D067-D8AF-4D6E-B756-9D29EC1BD7DC}"/>
    <cellStyle name="Comma 20 2 7" xfId="7913" xr:uid="{9622C420-17F0-48C1-8274-61B39831B3B5}"/>
    <cellStyle name="Comma 20 2 7 2" xfId="7914" xr:uid="{F675418A-4038-4734-B98C-A5F1AD408A1A}"/>
    <cellStyle name="Comma 20 2 7 2 2" xfId="7915" xr:uid="{D3F50C04-7327-461D-B58E-0C47EFEE60BA}"/>
    <cellStyle name="Comma 20 2 7 2 2 2" xfId="7916" xr:uid="{60310458-0AED-43CD-8DA8-E23F3279256B}"/>
    <cellStyle name="Comma 20 2 7 2 3" xfId="7917" xr:uid="{7E2854C7-0DC2-4576-A9DB-6E694848D277}"/>
    <cellStyle name="Comma 20 2 7 3" xfId="7918" xr:uid="{7255EC71-FD1F-40C9-B73B-E63687F548E7}"/>
    <cellStyle name="Comma 20 2 7 3 2" xfId="7919" xr:uid="{716FE3E8-2FE5-4F7D-8E56-A951D0101B66}"/>
    <cellStyle name="Comma 20 2 7 4" xfId="7920" xr:uid="{86FDAAE9-F1EF-4799-9312-23E254650548}"/>
    <cellStyle name="Comma 20 2 7 5" xfId="7921" xr:uid="{37909794-0FA6-445C-911F-3F9FC2BC1ED3}"/>
    <cellStyle name="Comma 20 2 8" xfId="7922" xr:uid="{BF34CAD0-9F02-4194-9ECF-42DA2852B7D8}"/>
    <cellStyle name="Comma 20 2 8 2" xfId="7923" xr:uid="{1E87059F-7DE2-4BC8-BE2D-6ECF10FE0EA9}"/>
    <cellStyle name="Comma 20 2 8 2 2" xfId="7924" xr:uid="{FFFE107C-28A6-4E61-8196-0E644D7434C5}"/>
    <cellStyle name="Comma 20 2 8 3" xfId="7925" xr:uid="{422CF37B-998C-433F-90C7-172CC9D2EF4D}"/>
    <cellStyle name="Comma 20 2 8 4" xfId="7926" xr:uid="{AE82A3DD-E4A2-4375-A678-2F3F60ABA148}"/>
    <cellStyle name="Comma 20 2 9" xfId="7927" xr:uid="{55CBC8FA-01A4-4EF0-8EB9-5720FF8A7759}"/>
    <cellStyle name="Comma 20 2 9 2" xfId="7928" xr:uid="{6A724C6F-3672-49DB-9FA0-5DB3FF6DA822}"/>
    <cellStyle name="Comma 20 3" xfId="7929" xr:uid="{EEF289D5-BC9E-4BEC-97F7-A2C1B70BF05B}"/>
    <cellStyle name="Comma 20 3 10" xfId="7930" xr:uid="{97D535C8-0C4E-4558-A453-C9DEB611854E}"/>
    <cellStyle name="Comma 20 3 2" xfId="7931" xr:uid="{C50DE7C3-5E68-4749-AD31-7F5E697A8A8C}"/>
    <cellStyle name="Comma 20 3 2 2" xfId="7932" xr:uid="{BD1E6B1A-2444-4E04-9AF0-4856E78952D7}"/>
    <cellStyle name="Comma 20 3 2 2 2" xfId="7933" xr:uid="{179D08C1-2D55-4DF5-AEA3-78A959AC04CD}"/>
    <cellStyle name="Comma 20 3 2 2 2 2" xfId="7934" xr:uid="{967A731F-4471-4951-8D2B-6262BD25A450}"/>
    <cellStyle name="Comma 20 3 2 2 2 2 2" xfId="7935" xr:uid="{6845C5A0-B40D-4C8C-BC8B-303E538DE3E9}"/>
    <cellStyle name="Comma 20 3 2 2 2 2 2 2" xfId="7936" xr:uid="{88580911-C4A7-4064-8DB5-DB4296AC9901}"/>
    <cellStyle name="Comma 20 3 2 2 2 2 3" xfId="7937" xr:uid="{490F959E-A7F1-463F-B4CA-C266086C4A16}"/>
    <cellStyle name="Comma 20 3 2 2 2 3" xfId="7938" xr:uid="{8A15B0B5-8555-4A34-B4B2-5C5F11B8864E}"/>
    <cellStyle name="Comma 20 3 2 2 2 3 2" xfId="7939" xr:uid="{48762D3C-2C97-466E-B875-DE26A9BA1984}"/>
    <cellStyle name="Comma 20 3 2 2 2 4" xfId="7940" xr:uid="{90F52481-EEDC-42FD-96E5-777BA50A2383}"/>
    <cellStyle name="Comma 20 3 2 2 2 5" xfId="7941" xr:uid="{19ED472F-86B7-4EA4-AC5D-C3DD1ABADE5D}"/>
    <cellStyle name="Comma 20 3 2 2 3" xfId="7942" xr:uid="{730463B4-24E0-4BAF-B5A3-342F74FA6592}"/>
    <cellStyle name="Comma 20 3 2 2 3 2" xfId="7943" xr:uid="{3BB5C5F8-CB9C-4CEA-AA71-7B8B532B7309}"/>
    <cellStyle name="Comma 20 3 2 2 3 2 2" xfId="7944" xr:uid="{3A8ED919-EF13-43BB-803D-644A034000AB}"/>
    <cellStyle name="Comma 20 3 2 2 3 3" xfId="7945" xr:uid="{B367222C-BC21-40E6-8EB5-7128868A9789}"/>
    <cellStyle name="Comma 20 3 2 2 4" xfId="7946" xr:uid="{0AB1AC39-AFB9-4E9B-85F3-7576FE8FE580}"/>
    <cellStyle name="Comma 20 3 2 2 4 2" xfId="7947" xr:uid="{1C2FEC69-9BD1-430A-9193-646843665FAA}"/>
    <cellStyle name="Comma 20 3 2 2 5" xfId="7948" xr:uid="{85033F98-C150-4911-9FDF-586FAE6572C4}"/>
    <cellStyle name="Comma 20 3 2 2 6" xfId="7949" xr:uid="{EBBB22CC-90DF-4A8E-ACDF-C0EFDC04C312}"/>
    <cellStyle name="Comma 20 3 2 3" xfId="7950" xr:uid="{58141648-6A08-49BD-BD3F-92FC900D6AA6}"/>
    <cellStyle name="Comma 20 3 2 3 2" xfId="7951" xr:uid="{CD9A86B5-F153-406B-9DB2-E65099555645}"/>
    <cellStyle name="Comma 20 3 2 3 2 2" xfId="7952" xr:uid="{A2C41A82-E438-4DA2-B97F-A09C8C14C886}"/>
    <cellStyle name="Comma 20 3 2 3 2 2 2" xfId="7953" xr:uid="{ACFFB9F1-8001-49AA-93A4-4C1DB7E91140}"/>
    <cellStyle name="Comma 20 3 2 3 2 3" xfId="7954" xr:uid="{271908D2-95DE-445B-837D-B90D79CCEFEF}"/>
    <cellStyle name="Comma 20 3 2 3 3" xfId="7955" xr:uid="{6173A6BB-7442-490E-A1E0-FF010A75D5E8}"/>
    <cellStyle name="Comma 20 3 2 3 3 2" xfId="7956" xr:uid="{4B230564-2917-4F49-B671-A848CCE00F53}"/>
    <cellStyle name="Comma 20 3 2 3 4" xfId="7957" xr:uid="{3C93BCF8-556B-4FAB-88DA-8CEA9AE1AEF5}"/>
    <cellStyle name="Comma 20 3 2 3 5" xfId="7958" xr:uid="{C81CFD35-8897-42A6-83EB-953738A7F29F}"/>
    <cellStyle name="Comma 20 3 2 4" xfId="7959" xr:uid="{A4EDADE3-8A6D-4E0A-84F5-785D7B85D2E2}"/>
    <cellStyle name="Comma 20 3 2 4 2" xfId="7960" xr:uid="{E21E4055-5001-4F21-8175-C7932F24E2D4}"/>
    <cellStyle name="Comma 20 3 2 4 2 2" xfId="7961" xr:uid="{A2DB4C42-5703-4C8E-BAB0-1380EC6A34C8}"/>
    <cellStyle name="Comma 20 3 2 4 3" xfId="7962" xr:uid="{53FC6C4A-E9A9-40C8-A52E-75B22F8A4F82}"/>
    <cellStyle name="Comma 20 3 2 4 4" xfId="7963" xr:uid="{A78554C3-733A-4344-AB7E-B571EB95633C}"/>
    <cellStyle name="Comma 20 3 2 5" xfId="7964" xr:uid="{835FA2DF-8A49-44EC-A369-25518B05B91B}"/>
    <cellStyle name="Comma 20 3 2 5 2" xfId="7965" xr:uid="{B4D20CDE-4C0D-40A0-8C00-FEF144D22850}"/>
    <cellStyle name="Comma 20 3 2 6" xfId="7966" xr:uid="{05EE94FD-CE47-4C7E-B24A-0C9BD2C8F606}"/>
    <cellStyle name="Comma 20 3 2 6 2" xfId="7967" xr:uid="{C7D14163-029D-4FAF-8BA5-3AA1CCC4FC03}"/>
    <cellStyle name="Comma 20 3 2 7" xfId="7968" xr:uid="{791FE503-8CFE-4653-A65D-D5E5EC496722}"/>
    <cellStyle name="Comma 20 3 3" xfId="7969" xr:uid="{57B9A749-421B-4598-88CA-7388CE2664E6}"/>
    <cellStyle name="Comma 20 3 3 2" xfId="7970" xr:uid="{3C7735E7-4705-4149-93CF-C082BFB67451}"/>
    <cellStyle name="Comma 20 3 3 2 2" xfId="7971" xr:uid="{B3787369-B893-4A5A-B70E-E8A0A4555689}"/>
    <cellStyle name="Comma 20 3 3 2 2 2" xfId="7972" xr:uid="{D5FCAD92-5DAB-4E90-9807-4B43EFE6EE67}"/>
    <cellStyle name="Comma 20 3 3 2 2 2 2" xfId="7973" xr:uid="{B9CC9FF9-BEBE-40F4-998A-2BDE7B4CDA17}"/>
    <cellStyle name="Comma 20 3 3 2 2 2 2 2" xfId="7974" xr:uid="{9CFE168D-CEBA-433E-ABB9-5D01703EA824}"/>
    <cellStyle name="Comma 20 3 3 2 2 2 3" xfId="7975" xr:uid="{F6CF6DA5-9156-488F-8AB1-00F487DC166C}"/>
    <cellStyle name="Comma 20 3 3 2 2 3" xfId="7976" xr:uid="{C8658185-547D-45F8-8E48-AF20C35EAD9A}"/>
    <cellStyle name="Comma 20 3 3 2 2 3 2" xfId="7977" xr:uid="{C1B9909F-8B22-42EC-B4F8-2479DC458963}"/>
    <cellStyle name="Comma 20 3 3 2 2 4" xfId="7978" xr:uid="{3BDB91F3-A6CA-4DBD-A9D3-B362807144A3}"/>
    <cellStyle name="Comma 20 3 3 2 2 5" xfId="7979" xr:uid="{99DC4F20-D6F9-4F09-9B5F-1ABC52675835}"/>
    <cellStyle name="Comma 20 3 3 2 3" xfId="7980" xr:uid="{B89FBE82-DC89-4C54-A773-E438FF4A162C}"/>
    <cellStyle name="Comma 20 3 3 2 3 2" xfId="7981" xr:uid="{4646FABE-2A28-4AB1-BCAE-8C90AC076217}"/>
    <cellStyle name="Comma 20 3 3 2 3 2 2" xfId="7982" xr:uid="{DD1764A5-AA4C-4B5C-82FE-B14C98218CAC}"/>
    <cellStyle name="Comma 20 3 3 2 3 3" xfId="7983" xr:uid="{DA4DD584-FB12-48FD-8714-5CE8640FD27C}"/>
    <cellStyle name="Comma 20 3 3 2 4" xfId="7984" xr:uid="{37E465FE-9AEB-425D-87F2-157398C7A5BF}"/>
    <cellStyle name="Comma 20 3 3 2 4 2" xfId="7985" xr:uid="{25FE2FEC-04A6-4991-92FF-6D441F024FE7}"/>
    <cellStyle name="Comma 20 3 3 2 5" xfId="7986" xr:uid="{D48BD6C6-1AE4-4481-BADB-95483B134578}"/>
    <cellStyle name="Comma 20 3 3 2 6" xfId="7987" xr:uid="{A9E86E06-628F-4C6F-BFF2-D30D632F2BF0}"/>
    <cellStyle name="Comma 20 3 3 3" xfId="7988" xr:uid="{9D83E509-7A39-44D7-9012-8938DF2D5325}"/>
    <cellStyle name="Comma 20 3 3 3 2" xfId="7989" xr:uid="{61911672-0AAB-46DC-81C4-9192564C95C0}"/>
    <cellStyle name="Comma 20 3 3 3 2 2" xfId="7990" xr:uid="{F299CFB2-2429-41CE-9E22-1184DB6F40D7}"/>
    <cellStyle name="Comma 20 3 3 3 2 2 2" xfId="7991" xr:uid="{9CD7E52B-2250-435E-9C1E-5289FE58B5A5}"/>
    <cellStyle name="Comma 20 3 3 3 2 3" xfId="7992" xr:uid="{0A967398-24BC-4F24-B60F-C9646C67CEC1}"/>
    <cellStyle name="Comma 20 3 3 3 3" xfId="7993" xr:uid="{C6129869-F948-41F8-886E-C203A579688B}"/>
    <cellStyle name="Comma 20 3 3 3 3 2" xfId="7994" xr:uid="{081FD91F-0B60-47B3-A5BA-28357BB18CF6}"/>
    <cellStyle name="Comma 20 3 3 3 4" xfId="7995" xr:uid="{B9C2CCEB-1226-4819-A59B-86963142FF09}"/>
    <cellStyle name="Comma 20 3 3 3 5" xfId="7996" xr:uid="{96453428-6FFE-46D8-8766-D8627C769EA9}"/>
    <cellStyle name="Comma 20 3 3 4" xfId="7997" xr:uid="{36C601E5-B096-49F3-B916-0B7102347594}"/>
    <cellStyle name="Comma 20 3 3 4 2" xfId="7998" xr:uid="{9F4140A4-3355-4E95-BD03-488CFCCBFBB8}"/>
    <cellStyle name="Comma 20 3 3 4 2 2" xfId="7999" xr:uid="{EBA3E3B3-9730-40D8-BC77-EFCCA3F8504D}"/>
    <cellStyle name="Comma 20 3 3 4 3" xfId="8000" xr:uid="{DD613F32-2E38-4B01-B5AE-3156E39A5A79}"/>
    <cellStyle name="Comma 20 3 3 4 4" xfId="8001" xr:uid="{BACBDD94-F076-4446-BF47-5702BA400330}"/>
    <cellStyle name="Comma 20 3 3 5" xfId="8002" xr:uid="{5E49A073-1B44-4FDB-A462-09299428B68D}"/>
    <cellStyle name="Comma 20 3 3 5 2" xfId="8003" xr:uid="{CFCBFF0B-3AC3-4D99-AE74-1D0D224F0B94}"/>
    <cellStyle name="Comma 20 3 3 6" xfId="8004" xr:uid="{6CAA0555-82D3-45F7-A349-D15994DCDC6E}"/>
    <cellStyle name="Comma 20 3 3 6 2" xfId="8005" xr:uid="{6920D687-EE66-4C47-BE26-72B6F0872161}"/>
    <cellStyle name="Comma 20 3 3 7" xfId="8006" xr:uid="{1C178AA0-C529-4788-9B06-54F1349CBA19}"/>
    <cellStyle name="Comma 20 3 4" xfId="8007" xr:uid="{4D6E384A-FD84-4500-BB20-A993FA403786}"/>
    <cellStyle name="Comma 20 3 4 2" xfId="8008" xr:uid="{C630637C-2104-4E4B-A895-386BF29D7BFE}"/>
    <cellStyle name="Comma 20 3 4 2 2" xfId="8009" xr:uid="{515ABC71-5507-41E0-9815-15270FFA4082}"/>
    <cellStyle name="Comma 20 3 4 2 2 2" xfId="8010" xr:uid="{1FD284BE-83B4-4888-8DCC-AC56B2203804}"/>
    <cellStyle name="Comma 20 3 4 2 2 2 2" xfId="8011" xr:uid="{84E25855-F129-40C3-98D8-38BBA1843FE2}"/>
    <cellStyle name="Comma 20 3 4 2 2 3" xfId="8012" xr:uid="{F5BDC9F4-6846-44E5-A945-D13F3A93E185}"/>
    <cellStyle name="Comma 20 3 4 2 3" xfId="8013" xr:uid="{4CD7491A-F9AC-4883-967A-05297528F973}"/>
    <cellStyle name="Comma 20 3 4 2 3 2" xfId="8014" xr:uid="{DBF4BA3E-13C8-4A14-A975-861FB94F38A4}"/>
    <cellStyle name="Comma 20 3 4 2 4" xfId="8015" xr:uid="{B740986D-990A-41D8-A92C-1AFF43FC6EBD}"/>
    <cellStyle name="Comma 20 3 4 2 5" xfId="8016" xr:uid="{8CB73809-4BC1-47A6-81E7-5232806F9060}"/>
    <cellStyle name="Comma 20 3 4 3" xfId="8017" xr:uid="{0FEB187C-4971-4C57-9647-A45A5EF5AD65}"/>
    <cellStyle name="Comma 20 3 4 3 2" xfId="8018" xr:uid="{CFFC56D4-949C-4185-B93F-D4181975CBBF}"/>
    <cellStyle name="Comma 20 3 4 3 2 2" xfId="8019" xr:uid="{E56112C1-4138-40BF-8A4C-CC6136FAD05D}"/>
    <cellStyle name="Comma 20 3 4 3 3" xfId="8020" xr:uid="{BA1756C3-4587-456C-B9FB-099FFBB70683}"/>
    <cellStyle name="Comma 20 3 4 4" xfId="8021" xr:uid="{DE0BE251-8E71-4D9B-BABD-EA8C40474946}"/>
    <cellStyle name="Comma 20 3 4 4 2" xfId="8022" xr:uid="{2BDAB837-A5B6-416C-A326-271B375C863F}"/>
    <cellStyle name="Comma 20 3 4 5" xfId="8023" xr:uid="{8DA496FB-80C5-4D08-9D1A-CC74AF3671DD}"/>
    <cellStyle name="Comma 20 3 4 6" xfId="8024" xr:uid="{FB909FFD-7777-4AC2-B3BE-08EA8EAE1711}"/>
    <cellStyle name="Comma 20 3 5" xfId="8025" xr:uid="{5C1EB549-D5DA-4D40-B6EB-800213DCEB32}"/>
    <cellStyle name="Comma 20 3 5 2" xfId="8026" xr:uid="{1B7A0C6F-04D7-4862-A522-E6CF0556BEA0}"/>
    <cellStyle name="Comma 20 3 5 2 2" xfId="8027" xr:uid="{47C2CDE1-5EB0-4F91-BDD3-7E4863C2F34A}"/>
    <cellStyle name="Comma 20 3 5 2 2 2" xfId="8028" xr:uid="{A8E3FE1C-1EAF-46CF-84ED-66EBA288939B}"/>
    <cellStyle name="Comma 20 3 5 2 3" xfId="8029" xr:uid="{E3304560-32C1-469F-A7AB-E606FE7CA5ED}"/>
    <cellStyle name="Comma 20 3 5 3" xfId="8030" xr:uid="{37BB8E4E-F20B-433A-B3E9-E6E6D8EA7A93}"/>
    <cellStyle name="Comma 20 3 5 3 2" xfId="8031" xr:uid="{53A2DC85-303B-441D-8164-EF5F0699C903}"/>
    <cellStyle name="Comma 20 3 5 4" xfId="8032" xr:uid="{5D38E3DE-C367-481B-8744-11EC0EADC862}"/>
    <cellStyle name="Comma 20 3 5 5" xfId="8033" xr:uid="{49ECA143-2856-4837-B75D-368D31E3DE74}"/>
    <cellStyle name="Comma 20 3 6" xfId="8034" xr:uid="{336BF296-8BCA-4053-9CF0-1E33AF5B09CF}"/>
    <cellStyle name="Comma 20 3 6 2" xfId="8035" xr:uid="{0F4AF5FE-6F50-412C-B619-05BB6CE708F4}"/>
    <cellStyle name="Comma 20 3 6 2 2" xfId="8036" xr:uid="{A0E81F02-4CDA-4B4E-9B66-BD823F61D3CF}"/>
    <cellStyle name="Comma 20 3 6 2 2 2" xfId="8037" xr:uid="{82E1F545-2580-4E2B-B087-347D5F5E93FE}"/>
    <cellStyle name="Comma 20 3 6 2 3" xfId="8038" xr:uid="{E6C62517-E5E4-4008-9FBB-23E48EA5E003}"/>
    <cellStyle name="Comma 20 3 6 3" xfId="8039" xr:uid="{C7DF14C6-2B00-453F-923D-632E2CA93C81}"/>
    <cellStyle name="Comma 20 3 6 3 2" xfId="8040" xr:uid="{4ED35559-389E-4203-B604-AD9D26B5CA01}"/>
    <cellStyle name="Comma 20 3 6 4" xfId="8041" xr:uid="{D208E373-B93D-4FA1-9792-B01E960BC299}"/>
    <cellStyle name="Comma 20 3 6 5" xfId="8042" xr:uid="{126A59F4-8D7E-41D5-9FCD-42A52CE71B86}"/>
    <cellStyle name="Comma 20 3 7" xfId="8043" xr:uid="{EE1EF15B-123F-43D2-8F30-8D909CA776D5}"/>
    <cellStyle name="Comma 20 3 7 2" xfId="8044" xr:uid="{45180D92-9682-4971-BA53-D22A6E2EED79}"/>
    <cellStyle name="Comma 20 3 7 2 2" xfId="8045" xr:uid="{6A2C5B73-D53E-4D17-A423-C471C0D75F4E}"/>
    <cellStyle name="Comma 20 3 7 3" xfId="8046" xr:uid="{AB308F14-9132-4DE8-97D5-76421AE22080}"/>
    <cellStyle name="Comma 20 3 7 4" xfId="8047" xr:uid="{7B9FC42C-A575-4E67-9488-011B5FC84E1B}"/>
    <cellStyle name="Comma 20 3 8" xfId="8048" xr:uid="{32D2A70B-D685-44EA-9C95-D157968E9FEC}"/>
    <cellStyle name="Comma 20 3 8 2" xfId="8049" xr:uid="{71616DA2-60E8-4DE9-BBEE-0B66BA0A5AC9}"/>
    <cellStyle name="Comma 20 3 9" xfId="8050" xr:uid="{6B424D68-F40A-4847-8873-E32D917D834E}"/>
    <cellStyle name="Comma 20 3 9 2" xfId="8051" xr:uid="{BB9DAB2E-C841-48D1-BA1D-B9D6067B13DF}"/>
    <cellStyle name="Comma 20 4" xfId="8052" xr:uid="{71FC1CE5-51BF-44A3-83CD-FD88443BF257}"/>
    <cellStyle name="Comma 20 4 2" xfId="8053" xr:uid="{F9205236-26C7-4ABF-989E-CB3F2408C67B}"/>
    <cellStyle name="Comma 20 4 2 2" xfId="8054" xr:uid="{4E932E27-105A-48D9-922A-8DA219861672}"/>
    <cellStyle name="Comma 20 4 2 2 2" xfId="8055" xr:uid="{296F48DA-21DC-4801-89F6-7481497DFD8F}"/>
    <cellStyle name="Comma 20 4 2 2 2 2" xfId="8056" xr:uid="{95EFE51B-60C1-4339-A15E-9C34CE22D048}"/>
    <cellStyle name="Comma 20 4 2 2 2 2 2" xfId="8057" xr:uid="{0F9C1609-33BD-4B0F-9AA8-5043133C462C}"/>
    <cellStyle name="Comma 20 4 2 2 2 3" xfId="8058" xr:uid="{8E61F53B-3DCA-45F3-AE3F-DABC1A67F3B7}"/>
    <cellStyle name="Comma 20 4 2 2 3" xfId="8059" xr:uid="{ED3DADCD-F688-4D49-8640-65C47246BD05}"/>
    <cellStyle name="Comma 20 4 2 2 3 2" xfId="8060" xr:uid="{B4BF5E1A-8EB1-4D7E-86B7-4A674FC6EE9C}"/>
    <cellStyle name="Comma 20 4 2 2 4" xfId="8061" xr:uid="{840EDC23-AD49-4A5E-8B53-DDAF2AA6AFA8}"/>
    <cellStyle name="Comma 20 4 2 2 5" xfId="8062" xr:uid="{BD4F6B5E-67E5-4C80-852E-8D25D6387347}"/>
    <cellStyle name="Comma 20 4 2 3" xfId="8063" xr:uid="{37333DD7-1B4A-428C-B610-8DBE9B4CFF68}"/>
    <cellStyle name="Comma 20 4 2 3 2" xfId="8064" xr:uid="{856C409B-CDB6-4DEA-B5CC-0FA98863A3D0}"/>
    <cellStyle name="Comma 20 4 2 3 2 2" xfId="8065" xr:uid="{E13CCEE3-F925-4754-B001-60ACAEF5D523}"/>
    <cellStyle name="Comma 20 4 2 3 3" xfId="8066" xr:uid="{74B5763A-8CD8-40FA-B5D0-7EC1FCA52182}"/>
    <cellStyle name="Comma 20 4 2 4" xfId="8067" xr:uid="{C0A058AD-C66B-43D7-85E4-42CEC1D5C53E}"/>
    <cellStyle name="Comma 20 4 2 4 2" xfId="8068" xr:uid="{EDE9EF7B-FC40-4F5F-B321-31594DE908E8}"/>
    <cellStyle name="Comma 20 4 2 5" xfId="8069" xr:uid="{2E651DAB-A180-4A02-98FE-0743A31484FE}"/>
    <cellStyle name="Comma 20 4 2 6" xfId="8070" xr:uid="{12EE89E0-2CE9-4115-958A-F099132D726B}"/>
    <cellStyle name="Comma 20 4 3" xfId="8071" xr:uid="{8FCB8D57-859F-4B76-A835-15FC8F8CBD7A}"/>
    <cellStyle name="Comma 20 4 3 2" xfId="8072" xr:uid="{2ED19FF2-B1D9-4F25-BBCB-18AA795E4B88}"/>
    <cellStyle name="Comma 20 4 3 2 2" xfId="8073" xr:uid="{F5B6A59C-BCFE-4060-98D7-3F6BCC5E4486}"/>
    <cellStyle name="Comma 20 4 3 2 2 2" xfId="8074" xr:uid="{8DEC3824-CA90-40AF-99C9-DA2C2384BC30}"/>
    <cellStyle name="Comma 20 4 3 2 3" xfId="8075" xr:uid="{8DFC53A4-5F94-4E01-8AF6-8CBB986876D5}"/>
    <cellStyle name="Comma 20 4 3 3" xfId="8076" xr:uid="{3E592AF7-3C1A-4EF4-B81B-11E45DAE84ED}"/>
    <cellStyle name="Comma 20 4 3 3 2" xfId="8077" xr:uid="{DB83A0B9-0050-45C3-B4E6-26A3DE5B6ACC}"/>
    <cellStyle name="Comma 20 4 3 4" xfId="8078" xr:uid="{C2DA568F-E9ED-4AE7-86A3-E8FC91931F6D}"/>
    <cellStyle name="Comma 20 4 3 5" xfId="8079" xr:uid="{8771CA5C-026A-4FDB-B547-339C118F228D}"/>
    <cellStyle name="Comma 20 4 4" xfId="8080" xr:uid="{0A2F9532-B719-46D2-A6A0-536823C94DF7}"/>
    <cellStyle name="Comma 20 4 4 2" xfId="8081" xr:uid="{D73C1CDB-468F-4942-8990-46924D4BB1EB}"/>
    <cellStyle name="Comma 20 4 4 2 2" xfId="8082" xr:uid="{922FAC6B-1BC3-4ED7-9ED9-6C8D757D9C2B}"/>
    <cellStyle name="Comma 20 4 4 2 2 2" xfId="8083" xr:uid="{64AF4AFE-8E64-4AD2-858D-7D5137E2AED6}"/>
    <cellStyle name="Comma 20 4 4 2 3" xfId="8084" xr:uid="{F11B9B68-5B44-41D1-A911-708EA49A22F3}"/>
    <cellStyle name="Comma 20 4 4 3" xfId="8085" xr:uid="{01009C3F-E49A-4EE1-BF2E-E1043623A9BA}"/>
    <cellStyle name="Comma 20 4 4 3 2" xfId="8086" xr:uid="{36C13602-742B-48D6-BCBE-E71F0698658C}"/>
    <cellStyle name="Comma 20 4 4 4" xfId="8087" xr:uid="{275BF9E2-71FB-40AD-B13D-8DF26204E349}"/>
    <cellStyle name="Comma 20 4 4 5" xfId="8088" xr:uid="{B351CF4C-8261-4277-8735-B79992DC8798}"/>
    <cellStyle name="Comma 20 4 5" xfId="8089" xr:uid="{18110E93-BA8D-454D-8F4B-02B31D91FBBC}"/>
    <cellStyle name="Comma 20 4 5 2" xfId="8090" xr:uid="{A4146DFC-5E75-44A8-A7EC-4EF553C6B843}"/>
    <cellStyle name="Comma 20 4 5 2 2" xfId="8091" xr:uid="{717DAFA6-C7B0-451D-B19C-0EB58AEAB066}"/>
    <cellStyle name="Comma 20 4 5 3" xfId="8092" xr:uid="{980F1610-DD7A-4636-AE64-598E3F6FCC64}"/>
    <cellStyle name="Comma 20 4 5 4" xfId="8093" xr:uid="{D70EB753-EBD7-470A-A6C5-227EF01A9A40}"/>
    <cellStyle name="Comma 20 4 6" xfId="8094" xr:uid="{25029E62-9015-44A5-BE47-E702141CF9ED}"/>
    <cellStyle name="Comma 20 4 6 2" xfId="8095" xr:uid="{7CBA9FC1-841A-496C-8BBF-F9BE07BB6C7B}"/>
    <cellStyle name="Comma 20 4 7" xfId="8096" xr:uid="{8BE22FF6-556E-4F6E-8FEC-25ACA80A8243}"/>
    <cellStyle name="Comma 20 4 7 2" xfId="8097" xr:uid="{AACD7F71-976C-4BAA-9B1B-C20C60531384}"/>
    <cellStyle name="Comma 20 4 8" xfId="8098" xr:uid="{D729DE51-30BF-491F-819D-21FB71A41A88}"/>
    <cellStyle name="Comma 20 5" xfId="8099" xr:uid="{44150312-9200-4ADC-8AF4-FCDAA9998932}"/>
    <cellStyle name="Comma 20 5 2" xfId="8100" xr:uid="{4336B4A1-D5E3-4031-A651-B2739A65D01D}"/>
    <cellStyle name="Comma 20 5 2 2" xfId="8101" xr:uid="{F179F827-4F9C-4C2E-8F77-8A916F107AF9}"/>
    <cellStyle name="Comma 20 5 2 2 2" xfId="8102" xr:uid="{8BA28DC9-69F0-44C6-9985-8F0027AA6549}"/>
    <cellStyle name="Comma 20 5 2 2 2 2" xfId="8103" xr:uid="{D1B602D8-8EC0-4CDD-8B46-7C75E7C6E4F9}"/>
    <cellStyle name="Comma 20 5 2 2 2 2 2" xfId="8104" xr:uid="{5EF3DDD0-B782-4C3B-BD88-551143AB6A46}"/>
    <cellStyle name="Comma 20 5 2 2 2 3" xfId="8105" xr:uid="{618AFFCC-93C3-4D3E-98D4-B519794DA22E}"/>
    <cellStyle name="Comma 20 5 2 2 3" xfId="8106" xr:uid="{0E714052-8FEB-4247-ADA4-9410D3BA055F}"/>
    <cellStyle name="Comma 20 5 2 2 3 2" xfId="8107" xr:uid="{2EBB382A-8AAA-4076-A01C-AC97C63ECDD1}"/>
    <cellStyle name="Comma 20 5 2 2 4" xfId="8108" xr:uid="{F1A33401-7326-4371-BBFD-0A2A6F31EEEA}"/>
    <cellStyle name="Comma 20 5 2 2 5" xfId="8109" xr:uid="{F4680C62-7369-4A9F-82CC-3EFA26AA0C02}"/>
    <cellStyle name="Comma 20 5 2 3" xfId="8110" xr:uid="{8754749A-A5D1-4715-ABE0-9D5FA1CC50F3}"/>
    <cellStyle name="Comma 20 5 2 3 2" xfId="8111" xr:uid="{628D22F9-135B-42EB-BF76-85C51DF8F0EF}"/>
    <cellStyle name="Comma 20 5 2 3 2 2" xfId="8112" xr:uid="{87FEE27E-5FE7-4D8E-B588-2D383E8D7FE5}"/>
    <cellStyle name="Comma 20 5 2 3 3" xfId="8113" xr:uid="{D15014EF-DC6D-4950-973C-49431947D34B}"/>
    <cellStyle name="Comma 20 5 2 4" xfId="8114" xr:uid="{D05A333B-F233-4840-8EFA-6B4A9513C454}"/>
    <cellStyle name="Comma 20 5 2 4 2" xfId="8115" xr:uid="{6261DC2C-53D3-43AE-93B5-561A98C82E4B}"/>
    <cellStyle name="Comma 20 5 2 5" xfId="8116" xr:uid="{56554436-1358-4C20-9B9D-3B5005526D25}"/>
    <cellStyle name="Comma 20 5 2 6" xfId="8117" xr:uid="{22B87FAC-6A33-4B63-9A41-2866AC68D6DF}"/>
    <cellStyle name="Comma 20 5 3" xfId="8118" xr:uid="{D0FBC13C-776C-4531-A4AA-99B262595BBF}"/>
    <cellStyle name="Comma 20 5 3 2" xfId="8119" xr:uid="{B03D65BF-2306-4974-A596-27FBB3FFE419}"/>
    <cellStyle name="Comma 20 5 3 2 2" xfId="8120" xr:uid="{533947D6-E074-4424-AA65-BD92C8EBEE74}"/>
    <cellStyle name="Comma 20 5 3 2 2 2" xfId="8121" xr:uid="{F882E08D-933F-4E66-8914-10B281DC46F8}"/>
    <cellStyle name="Comma 20 5 3 2 3" xfId="8122" xr:uid="{7CDFF13B-306A-4F4C-BCD0-EB89C13B8EF9}"/>
    <cellStyle name="Comma 20 5 3 3" xfId="8123" xr:uid="{BE818270-CCFD-4992-858E-EE2AFD319C87}"/>
    <cellStyle name="Comma 20 5 3 3 2" xfId="8124" xr:uid="{76C90300-8542-45F7-9715-2C15BE5E4AAD}"/>
    <cellStyle name="Comma 20 5 3 4" xfId="8125" xr:uid="{AC925AE1-857C-46C9-A595-F51190E04CB8}"/>
    <cellStyle name="Comma 20 5 3 5" xfId="8126" xr:uid="{7446AA56-1180-4C55-8AB7-C733F8D21874}"/>
    <cellStyle name="Comma 20 5 4" xfId="8127" xr:uid="{8C9784C0-B181-4BC9-BBAE-13A8871B323B}"/>
    <cellStyle name="Comma 20 5 4 2" xfId="8128" xr:uid="{04364350-345B-4395-ACD0-FD0568E54B62}"/>
    <cellStyle name="Comma 20 5 4 2 2" xfId="8129" xr:uid="{CDE6E7C7-1449-4ECF-83F5-6C7347AF5660}"/>
    <cellStyle name="Comma 20 5 4 3" xfId="8130" xr:uid="{D08E2DD2-BF64-439E-9C95-3BAF18CBCE8F}"/>
    <cellStyle name="Comma 20 5 4 4" xfId="8131" xr:uid="{4F1C122B-5232-4091-BDFB-5BD700FBBDAC}"/>
    <cellStyle name="Comma 20 5 5" xfId="8132" xr:uid="{5EBBFEE7-4FDA-408D-A88F-A172F40F09D7}"/>
    <cellStyle name="Comma 20 5 5 2" xfId="8133" xr:uid="{2E2453E6-AC4A-4EDA-8154-62E519A3D390}"/>
    <cellStyle name="Comma 20 5 6" xfId="8134" xr:uid="{DEA52A18-92E6-436D-A5CC-49C23A6F1D11}"/>
    <cellStyle name="Comma 20 5 6 2" xfId="8135" xr:uid="{C0FD22A5-C6CE-41C4-AF39-B88A4AB73C69}"/>
    <cellStyle name="Comma 20 5 7" xfId="8136" xr:uid="{DCBB597C-3CB4-4519-9428-706AA3BBBEE0}"/>
    <cellStyle name="Comma 20 6" xfId="8137" xr:uid="{AAF10394-ECFA-4F22-9FC4-B52D57B017A1}"/>
    <cellStyle name="Comma 20 6 2" xfId="8138" xr:uid="{F436F568-1F7B-4F61-AFE5-859F9B4A3B7D}"/>
    <cellStyle name="Comma 20 6 2 2" xfId="8139" xr:uid="{EC879303-E43E-44F3-A24C-8F2419828EB4}"/>
    <cellStyle name="Comma 20 6 2 2 2" xfId="8140" xr:uid="{1292B555-59E3-45BF-9BDD-92498DBFD7B5}"/>
    <cellStyle name="Comma 20 6 2 2 2 2" xfId="8141" xr:uid="{D1F397E2-4AA2-43E4-9569-C5FE8552A033}"/>
    <cellStyle name="Comma 20 6 2 2 2 2 2" xfId="8142" xr:uid="{5F85DEF1-F845-49E4-B01D-22C008302877}"/>
    <cellStyle name="Comma 20 6 2 2 2 3" xfId="8143" xr:uid="{58F16EF7-320C-4D38-A8E3-56151E1266D8}"/>
    <cellStyle name="Comma 20 6 2 2 3" xfId="8144" xr:uid="{33BFCF4E-E8A5-4BAF-8BE9-D4B3E4E50FCB}"/>
    <cellStyle name="Comma 20 6 2 2 3 2" xfId="8145" xr:uid="{78816B5D-7F03-4986-B934-6084217A5A16}"/>
    <cellStyle name="Comma 20 6 2 2 4" xfId="8146" xr:uid="{4D595857-FEC5-4DCF-AF80-137289039EE7}"/>
    <cellStyle name="Comma 20 6 2 2 5" xfId="8147" xr:uid="{7A677C24-9703-495E-8161-F034CEFCA552}"/>
    <cellStyle name="Comma 20 6 2 3" xfId="8148" xr:uid="{6E7755A9-C2CE-411D-BE0B-F561D3722199}"/>
    <cellStyle name="Comma 20 6 2 3 2" xfId="8149" xr:uid="{09D1F368-D8A7-4545-9749-A92FD0B475A4}"/>
    <cellStyle name="Comma 20 6 2 3 2 2" xfId="8150" xr:uid="{C53F1C3D-87DD-41A5-BD2F-573D52FC778B}"/>
    <cellStyle name="Comma 20 6 2 3 3" xfId="8151" xr:uid="{4478BE0A-86FF-4A21-8F4B-ECDF4ECA4ABC}"/>
    <cellStyle name="Comma 20 6 2 4" xfId="8152" xr:uid="{56A54AA7-B963-43A6-AAD6-29466B9DE47A}"/>
    <cellStyle name="Comma 20 6 2 4 2" xfId="8153" xr:uid="{0DC79381-E363-4E40-93DC-E2B0A3511FA9}"/>
    <cellStyle name="Comma 20 6 2 5" xfId="8154" xr:uid="{F1B86556-8338-4877-9431-BDB1D6803CC1}"/>
    <cellStyle name="Comma 20 6 2 6" xfId="8155" xr:uid="{DA1EFB72-7AF1-4735-902C-3381E71A4E60}"/>
    <cellStyle name="Comma 20 6 3" xfId="8156" xr:uid="{759CA467-89CE-45E8-B879-B8177EF1C9C9}"/>
    <cellStyle name="Comma 20 6 3 2" xfId="8157" xr:uid="{95E3D3FF-B99B-4834-86D6-2C35763BEBB5}"/>
    <cellStyle name="Comma 20 6 3 2 2" xfId="8158" xr:uid="{61A50CDF-85D6-40FA-B566-B24661B4BC1C}"/>
    <cellStyle name="Comma 20 6 3 2 2 2" xfId="8159" xr:uid="{19721BC4-BE77-4746-8813-D29A6C0599E7}"/>
    <cellStyle name="Comma 20 6 3 2 3" xfId="8160" xr:uid="{2680D946-987E-4477-9AAE-8CF493CD6717}"/>
    <cellStyle name="Comma 20 6 3 3" xfId="8161" xr:uid="{ECA0D81E-E369-47C4-B576-95CA536DA0C5}"/>
    <cellStyle name="Comma 20 6 3 3 2" xfId="8162" xr:uid="{24B2A957-B2F6-4104-8492-2DA14D811D0C}"/>
    <cellStyle name="Comma 20 6 3 4" xfId="8163" xr:uid="{8938AF98-B684-4AD3-9ADD-46209497A593}"/>
    <cellStyle name="Comma 20 6 3 5" xfId="8164" xr:uid="{52D785EA-B6A1-4267-A225-8B210430E9D3}"/>
    <cellStyle name="Comma 20 6 4" xfId="8165" xr:uid="{355517F3-23C3-415B-B208-641AB44F2201}"/>
    <cellStyle name="Comma 20 6 4 2" xfId="8166" xr:uid="{34566917-2738-4495-BB8D-E0D487435448}"/>
    <cellStyle name="Comma 20 6 4 2 2" xfId="8167" xr:uid="{5D7856A0-18BA-4B70-B860-7AB7F46FA359}"/>
    <cellStyle name="Comma 20 6 4 3" xfId="8168" xr:uid="{E340B90A-D7B7-4490-8918-150A8E73E87B}"/>
    <cellStyle name="Comma 20 6 4 4" xfId="8169" xr:uid="{031C8E6F-FCB3-4364-914B-AA77A786D178}"/>
    <cellStyle name="Comma 20 6 5" xfId="8170" xr:uid="{44AEB150-A44A-446C-905D-671D82CC01C2}"/>
    <cellStyle name="Comma 20 6 5 2" xfId="8171" xr:uid="{20A08CEF-EC1C-4528-A4E5-BEF0DD8E5278}"/>
    <cellStyle name="Comma 20 6 6" xfId="8172" xr:uid="{80C15C3A-C087-4A72-8E65-5B6D45E7FE29}"/>
    <cellStyle name="Comma 20 6 6 2" xfId="8173" xr:uid="{0E663CD4-6233-43F1-8D0E-E291B6C6ED2C}"/>
    <cellStyle name="Comma 20 6 7" xfId="8174" xr:uid="{1064B63E-EE7B-4B69-BAD9-835B86BC1EE1}"/>
    <cellStyle name="Comma 20 7" xfId="8175" xr:uid="{2C709788-C3B4-44BB-9275-952D0CD4700F}"/>
    <cellStyle name="Comma 20 7 2" xfId="8176" xr:uid="{7542A2D6-A5E4-407A-8E0F-4364714A8FEE}"/>
    <cellStyle name="Comma 20 7 2 2" xfId="8177" xr:uid="{F3899B24-599B-41E4-95D2-AB74B972EAF3}"/>
    <cellStyle name="Comma 20 7 2 2 2" xfId="8178" xr:uid="{0BBF28F0-6916-4B1B-90F5-56655A03C0A4}"/>
    <cellStyle name="Comma 20 7 2 2 2 2" xfId="8179" xr:uid="{A9570DB8-C299-43A3-A09B-9A3D8742D6B4}"/>
    <cellStyle name="Comma 20 7 2 2 3" xfId="8180" xr:uid="{8107E34D-492B-4C83-BFAB-201D75378B71}"/>
    <cellStyle name="Comma 20 7 2 3" xfId="8181" xr:uid="{820399C0-AD92-4EEF-9EF7-65A8C68DBA78}"/>
    <cellStyle name="Comma 20 7 2 3 2" xfId="8182" xr:uid="{B9CE782C-6D43-41D9-B36B-4B418CC33011}"/>
    <cellStyle name="Comma 20 7 2 4" xfId="8183" xr:uid="{CEFEDDCB-A454-4CB1-870B-601E92B4918E}"/>
    <cellStyle name="Comma 20 7 2 5" xfId="8184" xr:uid="{D86C13A2-97A5-4151-B86D-CE7DBB038DCC}"/>
    <cellStyle name="Comma 20 7 3" xfId="8185" xr:uid="{E3A1647C-FB07-41D5-B9AF-D6C197ADC205}"/>
    <cellStyle name="Comma 20 7 3 2" xfId="8186" xr:uid="{6B347198-7100-49E1-9211-C0F7BDD259E6}"/>
    <cellStyle name="Comma 20 7 3 2 2" xfId="8187" xr:uid="{4BA2317F-E90D-4ADC-9D21-043823A8D043}"/>
    <cellStyle name="Comma 20 7 3 3" xfId="8188" xr:uid="{AB1D45E8-E276-4F9E-A376-392FF5A1BDE0}"/>
    <cellStyle name="Comma 20 7 4" xfId="8189" xr:uid="{3F1A23BA-520A-4B6B-BD9F-AFF304CB0DC9}"/>
    <cellStyle name="Comma 20 7 4 2" xfId="8190" xr:uid="{2F2CAA68-F6AD-4538-BC07-177F9A2DEE16}"/>
    <cellStyle name="Comma 20 7 5" xfId="8191" xr:uid="{6346A403-7961-4586-84C4-575F9D9BE201}"/>
    <cellStyle name="Comma 20 7 6" xfId="8192" xr:uid="{5C00554E-B274-4CA5-9A8B-E1D17622C6A6}"/>
    <cellStyle name="Comma 20 8" xfId="8193" xr:uid="{A44890E2-CB1C-4D1E-85C0-8573C5082A8D}"/>
    <cellStyle name="Comma 20 8 2" xfId="8194" xr:uid="{461CDFF1-FD8A-45E1-9E53-1D48642B887D}"/>
    <cellStyle name="Comma 20 8 2 2" xfId="8195" xr:uid="{2A83E4A8-2A3A-4F38-8300-E05C3F4F3360}"/>
    <cellStyle name="Comma 20 8 2 2 2" xfId="8196" xr:uid="{41C2FDA0-E6CC-4282-B084-479D455DE788}"/>
    <cellStyle name="Comma 20 8 2 3" xfId="8197" xr:uid="{C14348CD-18A4-4B84-900D-7B2312F3D651}"/>
    <cellStyle name="Comma 20 8 3" xfId="8198" xr:uid="{D553051C-3054-41E1-B599-1838C63ADD52}"/>
    <cellStyle name="Comma 20 8 3 2" xfId="8199" xr:uid="{6DDCB5A5-F480-46B6-AFBF-EFCDDD5E824F}"/>
    <cellStyle name="Comma 20 8 4" xfId="8200" xr:uid="{10A1E5F6-BD64-46DB-92DB-3BD17421D65F}"/>
    <cellStyle name="Comma 20 8 5" xfId="8201" xr:uid="{64832AD7-3CB9-4EBF-A5F5-BA1E0BF56BE0}"/>
    <cellStyle name="Comma 20 9" xfId="8202" xr:uid="{7A5571D4-BDE6-4377-88D0-2DF38C179659}"/>
    <cellStyle name="Comma 20 9 2" xfId="8203" xr:uid="{BBA7E2FE-DA59-4626-AD87-A0F7F435AB6A}"/>
    <cellStyle name="Comma 20 9 2 2" xfId="8204" xr:uid="{804494F8-4BFC-4171-A466-5CC91B0286B1}"/>
    <cellStyle name="Comma 20 9 2 2 2" xfId="8205" xr:uid="{E0492B5E-8875-4F6A-BC59-76C4327F7482}"/>
    <cellStyle name="Comma 20 9 2 3" xfId="8206" xr:uid="{1E8720BF-45CE-4A4D-88D1-985B9A23E364}"/>
    <cellStyle name="Comma 20 9 3" xfId="8207" xr:uid="{8BB1118C-A766-4B76-B6F0-551FE6C98722}"/>
    <cellStyle name="Comma 20 9 3 2" xfId="8208" xr:uid="{5D9BE2DA-230F-48C1-9EB7-79BCC10EE38E}"/>
    <cellStyle name="Comma 20 9 4" xfId="8209" xr:uid="{5B90689C-4044-4E2A-B61B-6787582B3CAA}"/>
    <cellStyle name="Comma 20 9 5" xfId="8210" xr:uid="{F3036F3F-B09B-406B-8F3F-8E9D40FA92B5}"/>
    <cellStyle name="Comma 21" xfId="574" xr:uid="{738B43E1-67E7-4659-866B-6F1133C27E41}"/>
    <cellStyle name="Comma 21 10" xfId="8211" xr:uid="{E80DACD6-C3AD-4FCA-8751-E351C82C193F}"/>
    <cellStyle name="Comma 21 10 2" xfId="8212" xr:uid="{A2EA0210-4353-4D08-93F7-DE2A3B352FEE}"/>
    <cellStyle name="Comma 21 10 2 2" xfId="8213" xr:uid="{80919F4A-76E4-4C5E-8217-14858EE03EEE}"/>
    <cellStyle name="Comma 21 10 3" xfId="8214" xr:uid="{86C1AF95-3E37-42C5-BFF6-9B36661D3F3E}"/>
    <cellStyle name="Comma 21 10 4" xfId="8215" xr:uid="{A79CAE42-EBE3-4F97-9B3A-48C42BFC3404}"/>
    <cellStyle name="Comma 21 11" xfId="8216" xr:uid="{812D97B4-86C0-4F7B-B952-5BCD29BCF7C1}"/>
    <cellStyle name="Comma 21 11 2" xfId="8217" xr:uid="{25AA9026-62D5-461B-B4A1-94C843BE11B4}"/>
    <cellStyle name="Comma 21 12" xfId="8218" xr:uid="{94384765-11AF-4A8C-9BF0-DA772116DDBD}"/>
    <cellStyle name="Comma 21 13" xfId="8219" xr:uid="{E27F4994-764C-465E-ACC1-0B7DE81B312D}"/>
    <cellStyle name="Comma 21 13 2" xfId="8220" xr:uid="{6CC638A8-7187-46B2-9353-250890D85E03}"/>
    <cellStyle name="Comma 21 14" xfId="8221" xr:uid="{BD31EE39-0DDD-452E-85D7-739A021C8F34}"/>
    <cellStyle name="Comma 21 2" xfId="8222" xr:uid="{A5942597-497E-4BC8-B331-877EA0C909B6}"/>
    <cellStyle name="Comma 21 2 10" xfId="8223" xr:uid="{72226080-C908-4FA7-AF30-DC61B3F5F399}"/>
    <cellStyle name="Comma 21 2 10 2" xfId="8224" xr:uid="{1CA04F17-0235-42EC-AD7D-D9384DC3742F}"/>
    <cellStyle name="Comma 21 2 11" xfId="8225" xr:uid="{F168B7D7-A357-4BA3-86BC-C0EFFDBE6D01}"/>
    <cellStyle name="Comma 21 2 2" xfId="8226" xr:uid="{117C7D64-E70F-4317-BA67-C66E3BA9BDC2}"/>
    <cellStyle name="Comma 21 2 2 10" xfId="8227" xr:uid="{9FE3325F-FDFA-4635-922C-C8DED99701FA}"/>
    <cellStyle name="Comma 21 2 2 2" xfId="8228" xr:uid="{67AB6344-5937-4BC7-BED8-C6A6FFC4D956}"/>
    <cellStyle name="Comma 21 2 2 2 2" xfId="8229" xr:uid="{7939DADD-22C9-4D7A-A090-B3C3F7FED538}"/>
    <cellStyle name="Comma 21 2 2 2 2 2" xfId="8230" xr:uid="{A61A93FB-6C0A-4FA6-9DD7-5AF7E53282AB}"/>
    <cellStyle name="Comma 21 2 2 2 2 2 2" xfId="8231" xr:uid="{E5194F9D-2083-4429-A0D5-1BE4FACC349A}"/>
    <cellStyle name="Comma 21 2 2 2 2 2 2 2" xfId="8232" xr:uid="{2BCFFBC0-7A56-4232-A622-906A8A9B23C3}"/>
    <cellStyle name="Comma 21 2 2 2 2 2 2 2 2" xfId="8233" xr:uid="{6E4CCD3C-C302-46DC-A637-668DAAA921DE}"/>
    <cellStyle name="Comma 21 2 2 2 2 2 2 3" xfId="8234" xr:uid="{C1DE2D9B-9130-45D0-841B-935E665AC198}"/>
    <cellStyle name="Comma 21 2 2 2 2 2 3" xfId="8235" xr:uid="{9D7BBCDB-4617-47BF-B2B8-FAB760369249}"/>
    <cellStyle name="Comma 21 2 2 2 2 2 3 2" xfId="8236" xr:uid="{4F21F335-F8AD-44FE-BD20-696BBA469CC8}"/>
    <cellStyle name="Comma 21 2 2 2 2 2 4" xfId="8237" xr:uid="{E711B011-E6A0-4270-81F2-A8BB97857516}"/>
    <cellStyle name="Comma 21 2 2 2 2 2 5" xfId="8238" xr:uid="{E8D40C20-45EC-4BEE-9732-2412F109227E}"/>
    <cellStyle name="Comma 21 2 2 2 2 3" xfId="8239" xr:uid="{F608C58A-5C68-4512-85A1-9C04148CCB32}"/>
    <cellStyle name="Comma 21 2 2 2 2 3 2" xfId="8240" xr:uid="{402808FE-C7DA-464B-A8DD-D86165DF4066}"/>
    <cellStyle name="Comma 21 2 2 2 2 3 2 2" xfId="8241" xr:uid="{C48C0A9C-8B57-4319-A623-52F95D0B8F72}"/>
    <cellStyle name="Comma 21 2 2 2 2 3 3" xfId="8242" xr:uid="{4DAB2647-9DFB-47A0-8E8D-27EE0709096C}"/>
    <cellStyle name="Comma 21 2 2 2 2 4" xfId="8243" xr:uid="{4068CD26-9A16-42CD-A88D-AF437DEDC07E}"/>
    <cellStyle name="Comma 21 2 2 2 2 4 2" xfId="8244" xr:uid="{AD51E526-41E5-41B9-B0AF-8D92FAB8114B}"/>
    <cellStyle name="Comma 21 2 2 2 2 5" xfId="8245" xr:uid="{19A675D7-A6C9-448F-BD3F-49C7D9F9D8DF}"/>
    <cellStyle name="Comma 21 2 2 2 2 6" xfId="8246" xr:uid="{C1144EF8-4E00-4509-B4F7-F4653C5B0D23}"/>
    <cellStyle name="Comma 21 2 2 2 3" xfId="8247" xr:uid="{BC8E1C6A-85EB-4F7E-99E5-608A9446BC49}"/>
    <cellStyle name="Comma 21 2 2 2 3 2" xfId="8248" xr:uid="{B59E4686-DADF-4514-98F1-2765DA55A21F}"/>
    <cellStyle name="Comma 21 2 2 2 3 2 2" xfId="8249" xr:uid="{2A0F8F72-6254-4432-AC21-C9431B6EA2C5}"/>
    <cellStyle name="Comma 21 2 2 2 3 2 2 2" xfId="8250" xr:uid="{0D76A134-B253-46B1-98D7-540A57E0F8E9}"/>
    <cellStyle name="Comma 21 2 2 2 3 2 3" xfId="8251" xr:uid="{8F2A4107-8E71-4E5C-B086-011FFA17CF9D}"/>
    <cellStyle name="Comma 21 2 2 2 3 3" xfId="8252" xr:uid="{EA6FD05D-C312-48CA-95B9-7B2389C45661}"/>
    <cellStyle name="Comma 21 2 2 2 3 3 2" xfId="8253" xr:uid="{2EBD2F54-0D49-4FA3-857A-9C926E13BB84}"/>
    <cellStyle name="Comma 21 2 2 2 3 4" xfId="8254" xr:uid="{66E08D97-6B43-4DF9-A40F-9B1EDBCC14F0}"/>
    <cellStyle name="Comma 21 2 2 2 3 5" xfId="8255" xr:uid="{8E84B177-C71F-4C22-AD44-7626C5709A6F}"/>
    <cellStyle name="Comma 21 2 2 2 4" xfId="8256" xr:uid="{98097A00-D4DF-4999-B709-C03A7B28E41D}"/>
    <cellStyle name="Comma 21 2 2 2 4 2" xfId="8257" xr:uid="{1899DF07-7B45-499B-92F4-DDCED5738FE5}"/>
    <cellStyle name="Comma 21 2 2 2 4 2 2" xfId="8258" xr:uid="{A2CF8A7E-49BB-4A91-B3F2-5EF6B5E90A37}"/>
    <cellStyle name="Comma 21 2 2 2 4 3" xfId="8259" xr:uid="{480E8A06-CB61-4459-BD2F-1E32E9E960E5}"/>
    <cellStyle name="Comma 21 2 2 2 4 4" xfId="8260" xr:uid="{D3EC750F-BF00-4B81-B092-005885F59F59}"/>
    <cellStyle name="Comma 21 2 2 2 5" xfId="8261" xr:uid="{5C005FA3-535E-4677-B470-A1BE31553F64}"/>
    <cellStyle name="Comma 21 2 2 2 5 2" xfId="8262" xr:uid="{65739BF1-09C1-4316-8F39-1A4ECA5FD519}"/>
    <cellStyle name="Comma 21 2 2 2 6" xfId="8263" xr:uid="{D72AF45E-6874-4D7C-B2B9-DEB72FF8A08B}"/>
    <cellStyle name="Comma 21 2 2 2 6 2" xfId="8264" xr:uid="{C722FC36-B3B1-49C3-8B94-310BF4D61F79}"/>
    <cellStyle name="Comma 21 2 2 2 7" xfId="8265" xr:uid="{4BE2B25D-CF95-4FAD-BFB3-94D536A93D2E}"/>
    <cellStyle name="Comma 21 2 2 3" xfId="8266" xr:uid="{8367CAE5-4BC3-42F3-977C-D58B0CF10D1C}"/>
    <cellStyle name="Comma 21 2 2 3 2" xfId="8267" xr:uid="{DFF5895C-9E37-4196-8831-E9BF48AF0DCF}"/>
    <cellStyle name="Comma 21 2 2 3 2 2" xfId="8268" xr:uid="{A1274D97-43B4-4802-BCBA-7FE8B226AD9F}"/>
    <cellStyle name="Comma 21 2 2 3 2 2 2" xfId="8269" xr:uid="{0981F785-7F97-41FE-B408-094FC3BD4E57}"/>
    <cellStyle name="Comma 21 2 2 3 2 2 2 2" xfId="8270" xr:uid="{8E718515-6A5C-4B30-BF00-C304EE8E163C}"/>
    <cellStyle name="Comma 21 2 2 3 2 2 2 2 2" xfId="8271" xr:uid="{6D9595C1-40B4-4B70-970A-BFDD7187E64C}"/>
    <cellStyle name="Comma 21 2 2 3 2 2 2 3" xfId="8272" xr:uid="{9CA2E451-B087-4924-86DD-60F9D05D453E}"/>
    <cellStyle name="Comma 21 2 2 3 2 2 3" xfId="8273" xr:uid="{5BE815A6-DEF4-4058-B5AD-90DCE02693EF}"/>
    <cellStyle name="Comma 21 2 2 3 2 2 3 2" xfId="8274" xr:uid="{7248E648-F6A3-47E6-AC88-908CC3370849}"/>
    <cellStyle name="Comma 21 2 2 3 2 2 4" xfId="8275" xr:uid="{91B8B096-8F40-4D8E-A4FC-F83F414F7029}"/>
    <cellStyle name="Comma 21 2 2 3 2 2 5" xfId="8276" xr:uid="{BED753E2-1876-4F91-B140-1344F71394D8}"/>
    <cellStyle name="Comma 21 2 2 3 2 3" xfId="8277" xr:uid="{14CF8071-E548-4322-A88F-06BAE04FCE3E}"/>
    <cellStyle name="Comma 21 2 2 3 2 3 2" xfId="8278" xr:uid="{3BED6ED6-7627-44B2-84FE-2F52C9B77CA5}"/>
    <cellStyle name="Comma 21 2 2 3 2 3 2 2" xfId="8279" xr:uid="{F2DD6F54-8C48-47A2-AA6F-F85DC26AE2A0}"/>
    <cellStyle name="Comma 21 2 2 3 2 3 3" xfId="8280" xr:uid="{7AE16129-8CF4-4C4A-8F50-CEBC7314821C}"/>
    <cellStyle name="Comma 21 2 2 3 2 4" xfId="8281" xr:uid="{7AB7CB6A-C13F-4EB2-B7E7-DAE936D33739}"/>
    <cellStyle name="Comma 21 2 2 3 2 4 2" xfId="8282" xr:uid="{8B9B6B04-10F7-45F0-8478-7EC31338DEAA}"/>
    <cellStyle name="Comma 21 2 2 3 2 5" xfId="8283" xr:uid="{7E6DB1CB-FFBF-4629-A359-5C07A4BB65F1}"/>
    <cellStyle name="Comma 21 2 2 3 2 6" xfId="8284" xr:uid="{0C2CCF59-2DD9-4E24-8F0B-6B086E23CBD6}"/>
    <cellStyle name="Comma 21 2 2 3 3" xfId="8285" xr:uid="{8315A926-CA4E-4610-A496-DEDE3DC4754A}"/>
    <cellStyle name="Comma 21 2 2 3 3 2" xfId="8286" xr:uid="{C4961855-C6D5-4959-8A98-188A53477CC5}"/>
    <cellStyle name="Comma 21 2 2 3 3 2 2" xfId="8287" xr:uid="{FD31B5F0-6EDE-4E30-9B50-F79D4913B4A8}"/>
    <cellStyle name="Comma 21 2 2 3 3 2 2 2" xfId="8288" xr:uid="{9F44D229-3D64-48FD-90D1-B877D01DA9C3}"/>
    <cellStyle name="Comma 21 2 2 3 3 2 3" xfId="8289" xr:uid="{D59732C7-C94A-4CCC-9C36-299E63425904}"/>
    <cellStyle name="Comma 21 2 2 3 3 3" xfId="8290" xr:uid="{3B1A32BC-7A77-4D1B-922A-5AA61B1CBC85}"/>
    <cellStyle name="Comma 21 2 2 3 3 3 2" xfId="8291" xr:uid="{32B60833-01DA-4B30-9B8E-93F6899C79EE}"/>
    <cellStyle name="Comma 21 2 2 3 3 4" xfId="8292" xr:uid="{12294621-6719-441C-9292-4838856F191C}"/>
    <cellStyle name="Comma 21 2 2 3 3 5" xfId="8293" xr:uid="{D4879EA9-14D4-4AF7-A598-C155F1955BDB}"/>
    <cellStyle name="Comma 21 2 2 3 4" xfId="8294" xr:uid="{70FC5F59-7698-4E72-994E-303BCC7FB597}"/>
    <cellStyle name="Comma 21 2 2 3 4 2" xfId="8295" xr:uid="{B3AB378A-1301-4A00-BB16-D888AF8A6E15}"/>
    <cellStyle name="Comma 21 2 2 3 4 2 2" xfId="8296" xr:uid="{F2AC814C-1857-4432-B514-A4EC46124C8B}"/>
    <cellStyle name="Comma 21 2 2 3 4 3" xfId="8297" xr:uid="{5786FF91-4EB3-41D1-89E1-8C0C6EF32902}"/>
    <cellStyle name="Comma 21 2 2 3 4 4" xfId="8298" xr:uid="{2BA74DE0-5CBC-427E-8592-831DBB4EA994}"/>
    <cellStyle name="Comma 21 2 2 3 5" xfId="8299" xr:uid="{01DDCC26-7CBB-4480-A0F7-5AC6D1830B9B}"/>
    <cellStyle name="Comma 21 2 2 3 5 2" xfId="8300" xr:uid="{D6E8B732-A3E9-4658-8666-7A319F7B6DB1}"/>
    <cellStyle name="Comma 21 2 2 3 6" xfId="8301" xr:uid="{1A3F6BC8-DD12-4077-B752-78007D9BC257}"/>
    <cellStyle name="Comma 21 2 2 3 6 2" xfId="8302" xr:uid="{C9A58E33-ED89-41EB-81FE-96B6F64CA3B4}"/>
    <cellStyle name="Comma 21 2 2 3 7" xfId="8303" xr:uid="{5D09AFA4-74E0-4702-A699-982DB8346A78}"/>
    <cellStyle name="Comma 21 2 2 4" xfId="8304" xr:uid="{0ABBC1AE-933C-401F-8714-C38DC19D007A}"/>
    <cellStyle name="Comma 21 2 2 4 2" xfId="8305" xr:uid="{621D5807-51F9-45E1-9B1D-6FD8E519FE83}"/>
    <cellStyle name="Comma 21 2 2 4 2 2" xfId="8306" xr:uid="{1F2606AA-4DB7-4EEC-8109-EDAA7C45AC3E}"/>
    <cellStyle name="Comma 21 2 2 4 2 2 2" xfId="8307" xr:uid="{98810BD2-0CBB-421A-B440-008CB661C98D}"/>
    <cellStyle name="Comma 21 2 2 4 2 2 2 2" xfId="8308" xr:uid="{6E509842-1268-44C3-B8C9-0AC666712F7E}"/>
    <cellStyle name="Comma 21 2 2 4 2 2 3" xfId="8309" xr:uid="{BB017B60-20A6-4697-983B-FE4E065E2ADF}"/>
    <cellStyle name="Comma 21 2 2 4 2 3" xfId="8310" xr:uid="{7A214EC2-0344-473A-8585-5512DFEFA993}"/>
    <cellStyle name="Comma 21 2 2 4 2 3 2" xfId="8311" xr:uid="{10EC9DE6-990A-4AD2-9F56-6B73A79834D2}"/>
    <cellStyle name="Comma 21 2 2 4 2 4" xfId="8312" xr:uid="{63EE1CC3-D0B5-4540-9F39-CB2A8073E90F}"/>
    <cellStyle name="Comma 21 2 2 4 2 5" xfId="8313" xr:uid="{405DC8A4-BE43-4B56-97E6-AE796BEB7481}"/>
    <cellStyle name="Comma 21 2 2 4 3" xfId="8314" xr:uid="{F24D0F72-035F-44B0-8BA3-F19ED8A1B7FD}"/>
    <cellStyle name="Comma 21 2 2 4 3 2" xfId="8315" xr:uid="{BC2E27F7-8D10-405D-B4FC-2C6FF0CA1DA3}"/>
    <cellStyle name="Comma 21 2 2 4 3 2 2" xfId="8316" xr:uid="{A484F04C-9CCC-4B82-972B-3B63CA799C1A}"/>
    <cellStyle name="Comma 21 2 2 4 3 3" xfId="8317" xr:uid="{D8C7D5B8-BAC4-471C-A2C8-0AB21614B626}"/>
    <cellStyle name="Comma 21 2 2 4 4" xfId="8318" xr:uid="{6ACE7EF1-B943-4142-A7CB-51158BE744D7}"/>
    <cellStyle name="Comma 21 2 2 4 4 2" xfId="8319" xr:uid="{1EB76076-E11B-46CD-A9F7-6FE425FC4C28}"/>
    <cellStyle name="Comma 21 2 2 4 5" xfId="8320" xr:uid="{24994866-CF07-4750-8E2D-E45DB09AEEF6}"/>
    <cellStyle name="Comma 21 2 2 4 6" xfId="8321" xr:uid="{81A66B4F-CB40-4288-B427-FD29719BF670}"/>
    <cellStyle name="Comma 21 2 2 5" xfId="8322" xr:uid="{7122BF59-3D1F-4FA1-8D5D-D9A6034BFA27}"/>
    <cellStyle name="Comma 21 2 2 5 2" xfId="8323" xr:uid="{1EDD70CE-6A0D-4C4B-AB36-1379B26DA769}"/>
    <cellStyle name="Comma 21 2 2 5 2 2" xfId="8324" xr:uid="{C13CC122-422A-43DB-8C29-35C3F4D43DD1}"/>
    <cellStyle name="Comma 21 2 2 5 2 2 2" xfId="8325" xr:uid="{530DB24D-B8CA-4FA2-B8FF-6F0DBE1E876C}"/>
    <cellStyle name="Comma 21 2 2 5 2 3" xfId="8326" xr:uid="{151FF814-C979-44D6-9DDA-2FCDC3DC9028}"/>
    <cellStyle name="Comma 21 2 2 5 3" xfId="8327" xr:uid="{03DD2579-C9F9-4E9A-98D6-97C91F0D87B4}"/>
    <cellStyle name="Comma 21 2 2 5 3 2" xfId="8328" xr:uid="{055672C1-8507-44E9-8F9C-51293A27D7CB}"/>
    <cellStyle name="Comma 21 2 2 5 4" xfId="8329" xr:uid="{FFA654CA-5001-4EB9-B3CF-581E5DD8B276}"/>
    <cellStyle name="Comma 21 2 2 5 5" xfId="8330" xr:uid="{1F181B7A-DA40-4223-82D5-B15525766CF5}"/>
    <cellStyle name="Comma 21 2 2 6" xfId="8331" xr:uid="{D6A5499E-8F34-4650-BEF2-8EDE5AD12E33}"/>
    <cellStyle name="Comma 21 2 2 6 2" xfId="8332" xr:uid="{CCB8B800-1EB9-404C-9C0D-3B3931A1040A}"/>
    <cellStyle name="Comma 21 2 2 6 2 2" xfId="8333" xr:uid="{9675E914-1910-4CA0-A6D9-9E9F8040F375}"/>
    <cellStyle name="Comma 21 2 2 6 2 2 2" xfId="8334" xr:uid="{F7DBCDD0-AD27-48F5-8110-9E563F63A24B}"/>
    <cellStyle name="Comma 21 2 2 6 2 3" xfId="8335" xr:uid="{4E38FDC4-10DF-425E-B490-E338FB8E444B}"/>
    <cellStyle name="Comma 21 2 2 6 3" xfId="8336" xr:uid="{264F017F-39B1-4B2C-B078-3CCC4A3F083E}"/>
    <cellStyle name="Comma 21 2 2 6 3 2" xfId="8337" xr:uid="{03E59DFD-1C72-4603-9BF2-719E0C8E0C92}"/>
    <cellStyle name="Comma 21 2 2 6 4" xfId="8338" xr:uid="{54D2CA89-307A-4D48-8F5C-183353B54638}"/>
    <cellStyle name="Comma 21 2 2 6 5" xfId="8339" xr:uid="{6977606D-3A6C-45D6-B86F-0E4480B5358D}"/>
    <cellStyle name="Comma 21 2 2 7" xfId="8340" xr:uid="{67884B70-07C7-4692-B57E-58B33DCB11CD}"/>
    <cellStyle name="Comma 21 2 2 7 2" xfId="8341" xr:uid="{1C03C66B-B36F-4856-ABB4-FC076C91ECDA}"/>
    <cellStyle name="Comma 21 2 2 7 2 2" xfId="8342" xr:uid="{0A69DBE4-42B5-4257-A336-456354066720}"/>
    <cellStyle name="Comma 21 2 2 7 3" xfId="8343" xr:uid="{C09E8533-085D-427F-BE5D-117AC37E689F}"/>
    <cellStyle name="Comma 21 2 2 7 4" xfId="8344" xr:uid="{BEC4C729-4E02-4C87-AF8F-477AE67EB1E8}"/>
    <cellStyle name="Comma 21 2 2 8" xfId="8345" xr:uid="{32D2813D-D9B2-461D-93A7-4EA9FE2C80D8}"/>
    <cellStyle name="Comma 21 2 2 8 2" xfId="8346" xr:uid="{59263480-3572-4EEE-B0DF-9B6F05A34466}"/>
    <cellStyle name="Comma 21 2 2 9" xfId="8347" xr:uid="{DFF8BC00-89F3-40A7-B3A0-AE121101A13F}"/>
    <cellStyle name="Comma 21 2 2 9 2" xfId="8348" xr:uid="{D1727EA2-BE67-4E01-AD93-FB847F10245F}"/>
    <cellStyle name="Comma 21 2 3" xfId="8349" xr:uid="{FC439E6B-7D10-4528-85C7-0FA3FBBE82DB}"/>
    <cellStyle name="Comma 21 2 3 2" xfId="8350" xr:uid="{943AAE77-BED7-4F90-BAD7-BF681AC5D7BB}"/>
    <cellStyle name="Comma 21 2 3 2 2" xfId="8351" xr:uid="{DE98BF32-1075-4965-ACBE-B6F1B6C358A7}"/>
    <cellStyle name="Comma 21 2 3 2 2 2" xfId="8352" xr:uid="{1AE1AB85-0FDC-48B6-8C7F-D823B86C8764}"/>
    <cellStyle name="Comma 21 2 3 2 2 2 2" xfId="8353" xr:uid="{5443FF65-B8A1-4322-89C7-276AF0001F69}"/>
    <cellStyle name="Comma 21 2 3 2 2 2 2 2" xfId="8354" xr:uid="{AE1B9D23-B42D-4139-96B0-79E93E40C950}"/>
    <cellStyle name="Comma 21 2 3 2 2 2 3" xfId="8355" xr:uid="{9A7B946C-C96E-4B03-89E5-6A088316021A}"/>
    <cellStyle name="Comma 21 2 3 2 2 3" xfId="8356" xr:uid="{B7B159F0-ACF0-44FA-BB6A-899613615259}"/>
    <cellStyle name="Comma 21 2 3 2 2 3 2" xfId="8357" xr:uid="{134B912A-1057-412C-8492-FC8A022A24F3}"/>
    <cellStyle name="Comma 21 2 3 2 2 4" xfId="8358" xr:uid="{EF08746F-E49F-486A-A68D-734B0CBCB368}"/>
    <cellStyle name="Comma 21 2 3 2 2 5" xfId="8359" xr:uid="{D2131AAB-DB3C-4C77-9836-95888C2F9867}"/>
    <cellStyle name="Comma 21 2 3 2 3" xfId="8360" xr:uid="{D3C27FBB-5E5B-4F0B-B75E-A19271E61295}"/>
    <cellStyle name="Comma 21 2 3 2 3 2" xfId="8361" xr:uid="{6F3AC8D2-0F01-4543-B62B-FA664B052A46}"/>
    <cellStyle name="Comma 21 2 3 2 3 2 2" xfId="8362" xr:uid="{AA2D2AA0-E6BF-481B-82DE-3CAC800A87D4}"/>
    <cellStyle name="Comma 21 2 3 2 3 3" xfId="8363" xr:uid="{786A188F-0225-4707-A662-E77C1D0B4219}"/>
    <cellStyle name="Comma 21 2 3 2 4" xfId="8364" xr:uid="{CFAB3FE7-C460-4777-998E-B6535B01EB86}"/>
    <cellStyle name="Comma 21 2 3 2 4 2" xfId="8365" xr:uid="{C687DD14-FC9F-4371-A36D-883B388C8835}"/>
    <cellStyle name="Comma 21 2 3 2 5" xfId="8366" xr:uid="{4F0A3DCF-4291-4AAA-B163-DF5115EC91D4}"/>
    <cellStyle name="Comma 21 2 3 2 6" xfId="8367" xr:uid="{CD7EEFD7-ED65-4CCB-9550-DA61F7028855}"/>
    <cellStyle name="Comma 21 2 3 3" xfId="8368" xr:uid="{30C915CE-311E-4451-ABFD-0721D7ADD2F0}"/>
    <cellStyle name="Comma 21 2 3 3 2" xfId="8369" xr:uid="{3375DFBE-CDBC-4760-8CD4-31E4CE6BB546}"/>
    <cellStyle name="Comma 21 2 3 3 2 2" xfId="8370" xr:uid="{CD275B5E-122F-4AD5-9F9B-60723FBBC0BD}"/>
    <cellStyle name="Comma 21 2 3 3 2 2 2" xfId="8371" xr:uid="{C5E898D8-C83C-44D0-8BB1-79FE6DC845E7}"/>
    <cellStyle name="Comma 21 2 3 3 2 3" xfId="8372" xr:uid="{034B39CC-A0A8-4385-B673-A88A6C864E70}"/>
    <cellStyle name="Comma 21 2 3 3 3" xfId="8373" xr:uid="{22F64D5B-204E-4BFB-8158-D4EC404775CC}"/>
    <cellStyle name="Comma 21 2 3 3 3 2" xfId="8374" xr:uid="{40AD2E22-D38E-4AE6-85CF-2C543310C64A}"/>
    <cellStyle name="Comma 21 2 3 3 4" xfId="8375" xr:uid="{F675FAFD-9BC6-448C-AA23-D8B4DF10BA3F}"/>
    <cellStyle name="Comma 21 2 3 3 5" xfId="8376" xr:uid="{49217C86-B89B-4413-B3A6-0E6EF873B03A}"/>
    <cellStyle name="Comma 21 2 3 4" xfId="8377" xr:uid="{B0D92E74-5D13-4611-9FB3-CA9B28BC9A62}"/>
    <cellStyle name="Comma 21 2 3 4 2" xfId="8378" xr:uid="{00C80E52-8242-4C33-994A-1578E7846EAB}"/>
    <cellStyle name="Comma 21 2 3 4 2 2" xfId="8379" xr:uid="{FBFBCB80-CD26-4720-93F8-E05492FAB1D0}"/>
    <cellStyle name="Comma 21 2 3 4 3" xfId="8380" xr:uid="{37FC9678-B60E-4172-A568-DD071FFAE130}"/>
    <cellStyle name="Comma 21 2 3 4 4" xfId="8381" xr:uid="{FB291FA2-34EC-4E69-B64F-D10695BE34EF}"/>
    <cellStyle name="Comma 21 2 3 5" xfId="8382" xr:uid="{45FA028A-FE19-4529-B3AD-32AC40794BB4}"/>
    <cellStyle name="Comma 21 2 3 5 2" xfId="8383" xr:uid="{6E53922A-A88E-4957-9A92-69E2C31EC355}"/>
    <cellStyle name="Comma 21 2 3 6" xfId="8384" xr:uid="{2855E10A-F30A-49BF-869A-4742367EC5E0}"/>
    <cellStyle name="Comma 21 2 3 6 2" xfId="8385" xr:uid="{E91C5AFF-114D-4DC7-B0EF-6897F1D5A344}"/>
    <cellStyle name="Comma 21 2 3 7" xfId="8386" xr:uid="{435FD338-1328-4899-B0BE-39F513AC9867}"/>
    <cellStyle name="Comma 21 2 4" xfId="8387" xr:uid="{0A75DDC0-7249-4BB6-B52C-20132776D926}"/>
    <cellStyle name="Comma 21 2 4 2" xfId="8388" xr:uid="{B8096939-4E12-4101-B28D-33D71CC46D43}"/>
    <cellStyle name="Comma 21 2 4 2 2" xfId="8389" xr:uid="{E5968C3A-E3CB-4529-BDE8-D3A3FCB96E43}"/>
    <cellStyle name="Comma 21 2 4 2 2 2" xfId="8390" xr:uid="{998F18A1-96AC-4529-A07B-E7B76382B4BD}"/>
    <cellStyle name="Comma 21 2 4 2 2 2 2" xfId="8391" xr:uid="{3DBE0D16-F1E7-41DC-B53F-0357958705C9}"/>
    <cellStyle name="Comma 21 2 4 2 2 2 2 2" xfId="8392" xr:uid="{531C2FE1-75CF-4D0D-8301-F1A5B947CAE5}"/>
    <cellStyle name="Comma 21 2 4 2 2 2 3" xfId="8393" xr:uid="{D7136148-35A4-4CA7-8E02-B940708FF8DE}"/>
    <cellStyle name="Comma 21 2 4 2 2 3" xfId="8394" xr:uid="{32821A96-5FE1-4C16-BBA0-C43BE2CBF1E1}"/>
    <cellStyle name="Comma 21 2 4 2 2 3 2" xfId="8395" xr:uid="{676080CE-DCBD-45F5-8B3D-12DE55F78A49}"/>
    <cellStyle name="Comma 21 2 4 2 2 4" xfId="8396" xr:uid="{A63B0BF6-B03F-4E95-AD14-78D024ADA7B3}"/>
    <cellStyle name="Comma 21 2 4 2 2 5" xfId="8397" xr:uid="{EE378B25-7F04-4401-9D6C-429807692B79}"/>
    <cellStyle name="Comma 21 2 4 2 3" xfId="8398" xr:uid="{2B96FCAE-DB04-4914-AB03-34045CDACFC4}"/>
    <cellStyle name="Comma 21 2 4 2 3 2" xfId="8399" xr:uid="{3BCADAF3-242B-48F3-8883-0B86212C7B54}"/>
    <cellStyle name="Comma 21 2 4 2 3 2 2" xfId="8400" xr:uid="{C75D403D-6CA4-4BB8-8A19-17625D74B135}"/>
    <cellStyle name="Comma 21 2 4 2 3 3" xfId="8401" xr:uid="{147B2CC2-7593-4AAE-A0A4-5FCD5E4937C0}"/>
    <cellStyle name="Comma 21 2 4 2 4" xfId="8402" xr:uid="{E9381CBA-2D1D-484D-8E95-389026F44C57}"/>
    <cellStyle name="Comma 21 2 4 2 4 2" xfId="8403" xr:uid="{549A671D-3152-4468-A921-69BECACA32C6}"/>
    <cellStyle name="Comma 21 2 4 2 5" xfId="8404" xr:uid="{C4355151-3E2E-4853-81AA-C1B1E66E6616}"/>
    <cellStyle name="Comma 21 2 4 2 6" xfId="8405" xr:uid="{48B81060-F99F-42C2-980D-E1F80C053BF0}"/>
    <cellStyle name="Comma 21 2 4 3" xfId="8406" xr:uid="{AB6769DC-F481-43E7-A10B-D4E738CE94CB}"/>
    <cellStyle name="Comma 21 2 4 3 2" xfId="8407" xr:uid="{F0601BAA-E09D-4B06-81B7-F972D225A3DB}"/>
    <cellStyle name="Comma 21 2 4 3 2 2" xfId="8408" xr:uid="{1D2CABF5-73A7-4CA7-A7FF-8BDF0270819A}"/>
    <cellStyle name="Comma 21 2 4 3 2 2 2" xfId="8409" xr:uid="{E016A66F-23E1-448E-9E1B-D40853178003}"/>
    <cellStyle name="Comma 21 2 4 3 2 3" xfId="8410" xr:uid="{352FF854-4764-4C10-A7D3-738D04B0C8DD}"/>
    <cellStyle name="Comma 21 2 4 3 3" xfId="8411" xr:uid="{52426E4D-21EE-4C9D-A08A-A1AECB5B077F}"/>
    <cellStyle name="Comma 21 2 4 3 3 2" xfId="8412" xr:uid="{46A70A96-3B1E-4567-A821-C21218F607F1}"/>
    <cellStyle name="Comma 21 2 4 3 4" xfId="8413" xr:uid="{1B0D78B7-65F4-4E32-9852-D4D50B93218B}"/>
    <cellStyle name="Comma 21 2 4 3 5" xfId="8414" xr:uid="{C38D81C8-2515-498A-9C1D-A146910CCB17}"/>
    <cellStyle name="Comma 21 2 4 4" xfId="8415" xr:uid="{251C9C59-328E-4781-8B86-D042B48B9EE4}"/>
    <cellStyle name="Comma 21 2 4 4 2" xfId="8416" xr:uid="{0E38840F-609A-4EB1-9389-6BFCA814F647}"/>
    <cellStyle name="Comma 21 2 4 4 2 2" xfId="8417" xr:uid="{E04F4167-0632-410A-8619-B04C61CBA66E}"/>
    <cellStyle name="Comma 21 2 4 4 3" xfId="8418" xr:uid="{9F5DA046-76E5-4D76-A814-4A127EA38D04}"/>
    <cellStyle name="Comma 21 2 4 4 4" xfId="8419" xr:uid="{5B911B9E-69AC-43F7-AA8D-DCABD41C1178}"/>
    <cellStyle name="Comma 21 2 4 5" xfId="8420" xr:uid="{E1B40678-53D7-4AE9-B97F-C277CEA203D7}"/>
    <cellStyle name="Comma 21 2 4 5 2" xfId="8421" xr:uid="{603BF87D-0BB8-4725-A36C-8510E46ABB61}"/>
    <cellStyle name="Comma 21 2 4 6" xfId="8422" xr:uid="{2A0868DF-BD38-4C72-94BD-77602057514E}"/>
    <cellStyle name="Comma 21 2 4 6 2" xfId="8423" xr:uid="{A136257B-9805-4980-AE6F-31FB324093B1}"/>
    <cellStyle name="Comma 21 2 4 7" xfId="8424" xr:uid="{5F88D3D8-E56D-42AE-8C02-7A02F0727976}"/>
    <cellStyle name="Comma 21 2 5" xfId="8425" xr:uid="{67FBD370-86BC-4DCB-9693-904CE43CC72B}"/>
    <cellStyle name="Comma 21 2 5 2" xfId="8426" xr:uid="{845591D9-C47D-4BC9-A7CB-7FC34BB90864}"/>
    <cellStyle name="Comma 21 2 5 2 2" xfId="8427" xr:uid="{5E09C7CF-F53D-46A4-80C0-4223E4B56171}"/>
    <cellStyle name="Comma 21 2 5 2 2 2" xfId="8428" xr:uid="{F5501B6F-9028-4CE2-A62F-7E1C8E5AA1B1}"/>
    <cellStyle name="Comma 21 2 5 2 2 2 2" xfId="8429" xr:uid="{5FB821EF-5B7A-453F-8848-2E5FE4805F4F}"/>
    <cellStyle name="Comma 21 2 5 2 2 3" xfId="8430" xr:uid="{1D88D815-5E11-42D8-8FAC-2143F0CDD309}"/>
    <cellStyle name="Comma 21 2 5 2 3" xfId="8431" xr:uid="{2C41ED31-3263-4AA4-BF2E-EFFAA21BB186}"/>
    <cellStyle name="Comma 21 2 5 2 3 2" xfId="8432" xr:uid="{C2A613CF-063F-4E18-BE56-C0126BA01233}"/>
    <cellStyle name="Comma 21 2 5 2 4" xfId="8433" xr:uid="{3ED93735-91D3-4197-BECF-B6EA36B78577}"/>
    <cellStyle name="Comma 21 2 5 2 5" xfId="8434" xr:uid="{B0CB7E93-F1F1-4703-A8D3-B14D221A8875}"/>
    <cellStyle name="Comma 21 2 5 3" xfId="8435" xr:uid="{675818D3-3EB5-4EDE-AD7E-4AD50262F8F7}"/>
    <cellStyle name="Comma 21 2 5 3 2" xfId="8436" xr:uid="{D6101C85-76FE-47FE-A41A-6AE1E3BD3F7D}"/>
    <cellStyle name="Comma 21 2 5 3 2 2" xfId="8437" xr:uid="{0A15E6FB-79BA-4B9C-9D2A-F1B3940FFCE6}"/>
    <cellStyle name="Comma 21 2 5 3 3" xfId="8438" xr:uid="{53DD9E37-FE47-483E-BB06-595A1BB40EC3}"/>
    <cellStyle name="Comma 21 2 5 4" xfId="8439" xr:uid="{2079B27E-106A-4289-A792-3BCA9412D24B}"/>
    <cellStyle name="Comma 21 2 5 4 2" xfId="8440" xr:uid="{D58BAD50-32FD-4492-9558-323B09855C3B}"/>
    <cellStyle name="Comma 21 2 5 5" xfId="8441" xr:uid="{9E307ABF-D47C-4CC9-BEC9-2114BACC05FB}"/>
    <cellStyle name="Comma 21 2 5 6" xfId="8442" xr:uid="{0D6CA6F5-7549-4A5B-A9B6-F227EDA8EB29}"/>
    <cellStyle name="Comma 21 2 6" xfId="8443" xr:uid="{7542594B-BAD8-4E6B-B591-D0AD1BC16BBD}"/>
    <cellStyle name="Comma 21 2 6 2" xfId="8444" xr:uid="{A250704B-47CB-4CD8-AEF6-089FBC8C2082}"/>
    <cellStyle name="Comma 21 2 6 2 2" xfId="8445" xr:uid="{C19AD73D-0346-4A21-BD70-9E87CA421782}"/>
    <cellStyle name="Comma 21 2 6 2 2 2" xfId="8446" xr:uid="{F6D18345-B8A5-47BA-96ED-7D17DD62979E}"/>
    <cellStyle name="Comma 21 2 6 2 3" xfId="8447" xr:uid="{6870815A-8BBB-46A0-8B6F-150D7EABD76C}"/>
    <cellStyle name="Comma 21 2 6 3" xfId="8448" xr:uid="{FC7B5A4B-0EFC-4FB6-97CB-F7714AD99966}"/>
    <cellStyle name="Comma 21 2 6 3 2" xfId="8449" xr:uid="{FBB1E339-F086-4708-9828-CBC8C7ACEE10}"/>
    <cellStyle name="Comma 21 2 6 4" xfId="8450" xr:uid="{8F087E59-7B91-4EB9-B47F-A09E7D63BDD6}"/>
    <cellStyle name="Comma 21 2 6 5" xfId="8451" xr:uid="{E7B4EAE2-6245-4779-9156-450D903029C9}"/>
    <cellStyle name="Comma 21 2 7" xfId="8452" xr:uid="{1A1D3564-503C-4B13-AC39-5DD483BE54BB}"/>
    <cellStyle name="Comma 21 2 7 2" xfId="8453" xr:uid="{80728B73-12B3-4AF9-8E95-A1760D7BF06E}"/>
    <cellStyle name="Comma 21 2 7 2 2" xfId="8454" xr:uid="{E8C27664-3B76-434A-AE00-F605BADA4350}"/>
    <cellStyle name="Comma 21 2 7 2 2 2" xfId="8455" xr:uid="{9655BA6B-FC84-4F7A-B10D-ADD7AE0F45EE}"/>
    <cellStyle name="Comma 21 2 7 2 3" xfId="8456" xr:uid="{AB3F1E4D-00A5-4408-9A3B-D6BAFFBEC7C8}"/>
    <cellStyle name="Comma 21 2 7 3" xfId="8457" xr:uid="{3347C943-C655-4012-A51E-BF562971EADE}"/>
    <cellStyle name="Comma 21 2 7 3 2" xfId="8458" xr:uid="{7EBAD368-A890-4177-83C0-30AE066EB8C1}"/>
    <cellStyle name="Comma 21 2 7 4" xfId="8459" xr:uid="{58A56050-344E-479C-8D7B-BF933579B72E}"/>
    <cellStyle name="Comma 21 2 7 5" xfId="8460" xr:uid="{F58F9D31-E2A7-4BB2-995A-2519409C6429}"/>
    <cellStyle name="Comma 21 2 8" xfId="8461" xr:uid="{0C556C3C-4B0C-48D1-8063-BA08C6AC8DEC}"/>
    <cellStyle name="Comma 21 2 8 2" xfId="8462" xr:uid="{D979113F-90BF-4A3E-A05A-C4240D8E1EFE}"/>
    <cellStyle name="Comma 21 2 8 2 2" xfId="8463" xr:uid="{061EE285-8DBB-49A0-927A-C6DC78B68230}"/>
    <cellStyle name="Comma 21 2 8 3" xfId="8464" xr:uid="{E4AB68D5-D13B-465B-8576-F387700C8D94}"/>
    <cellStyle name="Comma 21 2 8 4" xfId="8465" xr:uid="{DD830BE8-C1C8-45E8-8684-73B816613B1A}"/>
    <cellStyle name="Comma 21 2 9" xfId="8466" xr:uid="{076244B3-A309-42A5-996C-02C26ABA2E12}"/>
    <cellStyle name="Comma 21 2 9 2" xfId="8467" xr:uid="{9DBEF32B-324B-4417-9C54-F491019934DB}"/>
    <cellStyle name="Comma 21 3" xfId="8468" xr:uid="{F2F18F94-B8B0-4118-8767-8C4777843A31}"/>
    <cellStyle name="Comma 21 3 10" xfId="8469" xr:uid="{00F760B9-BFB4-421C-A909-833C8155B49E}"/>
    <cellStyle name="Comma 21 3 2" xfId="8470" xr:uid="{B577A92D-CB0A-438C-8424-E104B22371C8}"/>
    <cellStyle name="Comma 21 3 2 2" xfId="8471" xr:uid="{B7E4BF75-1347-4550-AD58-432C5D6BA574}"/>
    <cellStyle name="Comma 21 3 2 2 2" xfId="8472" xr:uid="{4E1D8436-13E3-44D6-B9C3-41FF4AB7BE4D}"/>
    <cellStyle name="Comma 21 3 2 2 2 2" xfId="8473" xr:uid="{C1811FC3-47F2-428A-B8E5-F5C938D7F295}"/>
    <cellStyle name="Comma 21 3 2 2 2 2 2" xfId="8474" xr:uid="{EBB4F360-0A29-4938-BE34-76A87AD6D447}"/>
    <cellStyle name="Comma 21 3 2 2 2 2 2 2" xfId="8475" xr:uid="{F0B21563-4184-4A18-8A97-2416350A02A8}"/>
    <cellStyle name="Comma 21 3 2 2 2 2 3" xfId="8476" xr:uid="{2C4F2BFD-70A2-4980-8D78-702BE432D490}"/>
    <cellStyle name="Comma 21 3 2 2 2 3" xfId="8477" xr:uid="{55B93ABE-0481-4EE7-B0A5-C8CD1F4615C4}"/>
    <cellStyle name="Comma 21 3 2 2 2 3 2" xfId="8478" xr:uid="{A60F30FF-F10F-40CC-B0A6-62BAEDBDA84D}"/>
    <cellStyle name="Comma 21 3 2 2 2 4" xfId="8479" xr:uid="{8A41860D-DED7-43E7-AE77-C5EC9ADFA75D}"/>
    <cellStyle name="Comma 21 3 2 2 2 5" xfId="8480" xr:uid="{4BF2F0FE-0CCD-4C8B-B292-945EA9488903}"/>
    <cellStyle name="Comma 21 3 2 2 3" xfId="8481" xr:uid="{832E9F5E-9D45-4394-9511-8F2E8079E27C}"/>
    <cellStyle name="Comma 21 3 2 2 3 2" xfId="8482" xr:uid="{5B536822-E7B2-4936-B6A2-0DA6FCDF050B}"/>
    <cellStyle name="Comma 21 3 2 2 3 2 2" xfId="8483" xr:uid="{FA0846B1-63A8-443C-A268-9CB7B5FDE838}"/>
    <cellStyle name="Comma 21 3 2 2 3 3" xfId="8484" xr:uid="{C69D2234-0A45-40A5-98C2-38FFF14FED44}"/>
    <cellStyle name="Comma 21 3 2 2 4" xfId="8485" xr:uid="{717248A8-C975-4E5D-B27E-9C48B62358A1}"/>
    <cellStyle name="Comma 21 3 2 2 4 2" xfId="8486" xr:uid="{B865857A-FCA2-4091-BEDB-FB29C421D50B}"/>
    <cellStyle name="Comma 21 3 2 2 5" xfId="8487" xr:uid="{E2CEBE1F-8E23-419D-8D18-FF23F40E138D}"/>
    <cellStyle name="Comma 21 3 2 2 6" xfId="8488" xr:uid="{EBEB4488-CCF3-4F22-84BC-9FA31F63A164}"/>
    <cellStyle name="Comma 21 3 2 3" xfId="8489" xr:uid="{F1138E7F-05CB-4BF0-BEC7-987F230CC157}"/>
    <cellStyle name="Comma 21 3 2 3 2" xfId="8490" xr:uid="{BDEF5E02-7DB1-4521-81C4-2531F62AE692}"/>
    <cellStyle name="Comma 21 3 2 3 2 2" xfId="8491" xr:uid="{8898ECDF-4BFC-42CC-B450-A1157FA5CAC2}"/>
    <cellStyle name="Comma 21 3 2 3 2 2 2" xfId="8492" xr:uid="{FB73A6E3-995B-4832-8166-CAD6FEF91DED}"/>
    <cellStyle name="Comma 21 3 2 3 2 3" xfId="8493" xr:uid="{5A509CC9-0094-42F6-BB41-284B1632F90B}"/>
    <cellStyle name="Comma 21 3 2 3 3" xfId="8494" xr:uid="{8C857FBD-3EEA-4577-85D9-ED059BBCEE0A}"/>
    <cellStyle name="Comma 21 3 2 3 3 2" xfId="8495" xr:uid="{E95A96C8-3333-4FB4-8B72-89DC2DDD2B8C}"/>
    <cellStyle name="Comma 21 3 2 3 4" xfId="8496" xr:uid="{AF3FAD36-2762-4F83-827D-3660115FE729}"/>
    <cellStyle name="Comma 21 3 2 3 5" xfId="8497" xr:uid="{A30CE09B-8F73-4CF1-A8E3-10B0E2A41533}"/>
    <cellStyle name="Comma 21 3 2 4" xfId="8498" xr:uid="{2397BE45-C7C3-4AC7-8C2B-33EE9A69108E}"/>
    <cellStyle name="Comma 21 3 2 4 2" xfId="8499" xr:uid="{5EA18624-4A27-4F3E-BF45-39D67495EACB}"/>
    <cellStyle name="Comma 21 3 2 4 2 2" xfId="8500" xr:uid="{47B29833-6FCD-4677-ACDF-2F42657ED47C}"/>
    <cellStyle name="Comma 21 3 2 4 3" xfId="8501" xr:uid="{D8A32E47-5D21-4521-AAC9-FC331D4B60EB}"/>
    <cellStyle name="Comma 21 3 2 4 4" xfId="8502" xr:uid="{6DF7F4F4-5FD4-4EAA-AD84-73EFC7CA4A0D}"/>
    <cellStyle name="Comma 21 3 2 5" xfId="8503" xr:uid="{3FFB8012-E41B-43ED-867F-A42F2D101FF3}"/>
    <cellStyle name="Comma 21 3 2 5 2" xfId="8504" xr:uid="{3C0A743B-9B6A-46EB-A3F7-755F6E175D76}"/>
    <cellStyle name="Comma 21 3 2 6" xfId="8505" xr:uid="{0F7C72B5-6D79-44BD-966E-6C5F9ADB1711}"/>
    <cellStyle name="Comma 21 3 2 6 2" xfId="8506" xr:uid="{52BA9731-9245-4992-8961-4941BB68ABF0}"/>
    <cellStyle name="Comma 21 3 2 7" xfId="8507" xr:uid="{78F6E6C1-6331-4AF0-AD3C-BED6E702A0DE}"/>
    <cellStyle name="Comma 21 3 3" xfId="8508" xr:uid="{DEBC3374-8060-41EA-81B6-B11229F39A3B}"/>
    <cellStyle name="Comma 21 3 3 2" xfId="8509" xr:uid="{DF01FF09-CF46-49C3-A450-4663331FAE9A}"/>
    <cellStyle name="Comma 21 3 3 2 2" xfId="8510" xr:uid="{21F6D1BF-2B4A-409C-9E97-92F4CCF37A90}"/>
    <cellStyle name="Comma 21 3 3 2 2 2" xfId="8511" xr:uid="{FABB099F-6CC6-47EF-A481-F6017BC425E2}"/>
    <cellStyle name="Comma 21 3 3 2 2 2 2" xfId="8512" xr:uid="{78E1E09F-A966-4190-BE25-706E209320D9}"/>
    <cellStyle name="Comma 21 3 3 2 2 2 2 2" xfId="8513" xr:uid="{0CDB5253-B81C-4231-8DCD-B47C94D0CF70}"/>
    <cellStyle name="Comma 21 3 3 2 2 2 3" xfId="8514" xr:uid="{F08EFDB4-4BDF-4996-AE6F-6FD200A40770}"/>
    <cellStyle name="Comma 21 3 3 2 2 3" xfId="8515" xr:uid="{ADE57E81-1EFB-4AE1-9741-CE0B91D57371}"/>
    <cellStyle name="Comma 21 3 3 2 2 3 2" xfId="8516" xr:uid="{18A75822-B062-48B9-A79F-FC2BC03C38FB}"/>
    <cellStyle name="Comma 21 3 3 2 2 4" xfId="8517" xr:uid="{A0DF23DD-32A0-44FB-89FE-34F3C61A5E9D}"/>
    <cellStyle name="Comma 21 3 3 2 2 5" xfId="8518" xr:uid="{F51B8217-90CC-4A3F-8717-749FCC08B188}"/>
    <cellStyle name="Comma 21 3 3 2 3" xfId="8519" xr:uid="{279A28B9-4ED0-4A6F-8D64-0F4EAB737879}"/>
    <cellStyle name="Comma 21 3 3 2 3 2" xfId="8520" xr:uid="{95EAF9D0-F7DE-47CC-8151-C36AB41973EA}"/>
    <cellStyle name="Comma 21 3 3 2 3 2 2" xfId="8521" xr:uid="{1CDAB4FD-1CE9-4279-B0EE-7018CCB696BA}"/>
    <cellStyle name="Comma 21 3 3 2 3 3" xfId="8522" xr:uid="{6EDF8656-EBC1-418B-B683-306F5B9DC3CA}"/>
    <cellStyle name="Comma 21 3 3 2 4" xfId="8523" xr:uid="{E665619E-35AB-445D-BC23-CCB36C0913FA}"/>
    <cellStyle name="Comma 21 3 3 2 4 2" xfId="8524" xr:uid="{7755FD71-C771-4C5F-909B-60E13FA4AD2E}"/>
    <cellStyle name="Comma 21 3 3 2 5" xfId="8525" xr:uid="{C6293667-B9A2-4F08-B730-25962AA934F4}"/>
    <cellStyle name="Comma 21 3 3 2 6" xfId="8526" xr:uid="{9CCE8147-1AC0-4C91-8995-1AB266427ED0}"/>
    <cellStyle name="Comma 21 3 3 3" xfId="8527" xr:uid="{66B2B4FF-700B-4763-8A85-7AE53AAC8728}"/>
    <cellStyle name="Comma 21 3 3 3 2" xfId="8528" xr:uid="{49692735-EBE1-4850-9C9E-930CCDE6B875}"/>
    <cellStyle name="Comma 21 3 3 3 2 2" xfId="8529" xr:uid="{97DB4AC7-DECB-43EF-A5E4-F68BB303EAD7}"/>
    <cellStyle name="Comma 21 3 3 3 2 2 2" xfId="8530" xr:uid="{33398F50-60C2-4F7D-BB3A-F85867277106}"/>
    <cellStyle name="Comma 21 3 3 3 2 3" xfId="8531" xr:uid="{13AB700B-658C-43E7-A788-DF348ED87B28}"/>
    <cellStyle name="Comma 21 3 3 3 3" xfId="8532" xr:uid="{3CF7D880-9FFA-4505-A8FB-7BFDBD9A97C3}"/>
    <cellStyle name="Comma 21 3 3 3 3 2" xfId="8533" xr:uid="{C15FEB21-7F77-48DE-8B86-793F8A56B390}"/>
    <cellStyle name="Comma 21 3 3 3 4" xfId="8534" xr:uid="{51921F8F-743D-4BF0-B798-688CE7283D39}"/>
    <cellStyle name="Comma 21 3 3 3 5" xfId="8535" xr:uid="{3C6B9D20-4B33-4FC6-8254-015EF9D20B43}"/>
    <cellStyle name="Comma 21 3 3 4" xfId="8536" xr:uid="{189CD777-2479-4574-82C1-61ADA7689919}"/>
    <cellStyle name="Comma 21 3 3 4 2" xfId="8537" xr:uid="{D4611521-45B6-4CB4-909A-E810386996CF}"/>
    <cellStyle name="Comma 21 3 3 4 2 2" xfId="8538" xr:uid="{BA453CD9-8A9D-4E14-9FFE-1F7664CB4338}"/>
    <cellStyle name="Comma 21 3 3 4 3" xfId="8539" xr:uid="{1AD45055-F36E-488C-A921-5CA1842AED15}"/>
    <cellStyle name="Comma 21 3 3 4 4" xfId="8540" xr:uid="{352E211B-0B96-430C-B31C-D0A12A0A4FDB}"/>
    <cellStyle name="Comma 21 3 3 5" xfId="8541" xr:uid="{44339E42-368C-4734-9586-80F2C86413B5}"/>
    <cellStyle name="Comma 21 3 3 5 2" xfId="8542" xr:uid="{A0C17873-8F11-4DCB-9C1E-BF7A374087F8}"/>
    <cellStyle name="Comma 21 3 3 6" xfId="8543" xr:uid="{7E7D63AC-C8EF-4F92-B699-ABBE0273C9E0}"/>
    <cellStyle name="Comma 21 3 3 6 2" xfId="8544" xr:uid="{EFB32102-7385-435B-9E4F-7EB52F372EF0}"/>
    <cellStyle name="Comma 21 3 3 7" xfId="8545" xr:uid="{A1018AD5-3772-4294-9E76-5C670EBE62A1}"/>
    <cellStyle name="Comma 21 3 4" xfId="8546" xr:uid="{1A86DB82-8CC3-4E5E-A865-AF2CF11BB54B}"/>
    <cellStyle name="Comma 21 3 4 2" xfId="8547" xr:uid="{5AA2141E-A847-4A96-BB46-3BA42C63F6E0}"/>
    <cellStyle name="Comma 21 3 4 2 2" xfId="8548" xr:uid="{958321F5-0E91-446C-B8D5-3D3CD4FAEE4E}"/>
    <cellStyle name="Comma 21 3 4 2 2 2" xfId="8549" xr:uid="{192C0C3B-D74C-44DD-9989-3F45150EB729}"/>
    <cellStyle name="Comma 21 3 4 2 2 2 2" xfId="8550" xr:uid="{1B7B6EEA-7B66-42C8-9659-54B63B4D9D66}"/>
    <cellStyle name="Comma 21 3 4 2 2 3" xfId="8551" xr:uid="{28A7198A-5566-44AD-9492-2FD1889DDDBC}"/>
    <cellStyle name="Comma 21 3 4 2 3" xfId="8552" xr:uid="{80C80BBB-EC0E-4DF4-BBF0-CDE892320570}"/>
    <cellStyle name="Comma 21 3 4 2 3 2" xfId="8553" xr:uid="{CC2B44BE-22B8-4F79-AC20-D963925C51E1}"/>
    <cellStyle name="Comma 21 3 4 2 4" xfId="8554" xr:uid="{D9E4BC27-C4FA-47C0-B174-6C8DB9E2D906}"/>
    <cellStyle name="Comma 21 3 4 2 5" xfId="8555" xr:uid="{15858984-0CC8-4098-B834-FFD663BDBFB0}"/>
    <cellStyle name="Comma 21 3 4 3" xfId="8556" xr:uid="{310F9598-BD52-4DCE-9759-F1D0F9EA8535}"/>
    <cellStyle name="Comma 21 3 4 3 2" xfId="8557" xr:uid="{99093B97-E922-443B-A8FF-6006FFC680AA}"/>
    <cellStyle name="Comma 21 3 4 3 2 2" xfId="8558" xr:uid="{A249C4CE-B9D4-4D6F-B802-27DAB0C05F45}"/>
    <cellStyle name="Comma 21 3 4 3 3" xfId="8559" xr:uid="{53F7E0A0-7981-40C7-B82B-48FC9849F8BA}"/>
    <cellStyle name="Comma 21 3 4 4" xfId="8560" xr:uid="{D358D4D1-F766-4CE2-BA67-C3A86A310733}"/>
    <cellStyle name="Comma 21 3 4 4 2" xfId="8561" xr:uid="{87B09800-91FE-49FB-B650-1047C946E8CC}"/>
    <cellStyle name="Comma 21 3 4 5" xfId="8562" xr:uid="{1B89BB24-EE22-4A89-BEE2-3B27AF4C4A7F}"/>
    <cellStyle name="Comma 21 3 4 6" xfId="8563" xr:uid="{0C66A622-2E05-4978-A1FF-62970C61672F}"/>
    <cellStyle name="Comma 21 3 5" xfId="8564" xr:uid="{92B14D67-8642-4673-B743-A18615C57118}"/>
    <cellStyle name="Comma 21 3 5 2" xfId="8565" xr:uid="{32D28EA6-74A0-4A79-9CB6-4FA07D85E02F}"/>
    <cellStyle name="Comma 21 3 5 2 2" xfId="8566" xr:uid="{23931D0B-ED20-48E3-BB77-F7D496F508F7}"/>
    <cellStyle name="Comma 21 3 5 2 2 2" xfId="8567" xr:uid="{8594E051-FD7B-4455-B678-2DE4918B5535}"/>
    <cellStyle name="Comma 21 3 5 2 3" xfId="8568" xr:uid="{D2784264-1CE9-4B81-B05F-7CA3FC333DBB}"/>
    <cellStyle name="Comma 21 3 5 3" xfId="8569" xr:uid="{601EE228-B4F1-4CAE-98CF-32B792A21201}"/>
    <cellStyle name="Comma 21 3 5 3 2" xfId="8570" xr:uid="{76A67CF3-3E65-4D28-99D9-56F2230D1D43}"/>
    <cellStyle name="Comma 21 3 5 4" xfId="8571" xr:uid="{B7ACF6F4-6852-44F5-B4CC-F77F48719B6D}"/>
    <cellStyle name="Comma 21 3 5 5" xfId="8572" xr:uid="{80180291-BB01-4B07-8E89-5DADD2F6D145}"/>
    <cellStyle name="Comma 21 3 6" xfId="8573" xr:uid="{BC396499-03AE-484C-BEEC-5A20EA3F5974}"/>
    <cellStyle name="Comma 21 3 6 2" xfId="8574" xr:uid="{E017CA47-473A-4891-8308-93B31D6A6871}"/>
    <cellStyle name="Comma 21 3 6 2 2" xfId="8575" xr:uid="{3CF8D53B-D54B-4CB8-AC1F-697B74C1FDA4}"/>
    <cellStyle name="Comma 21 3 6 2 2 2" xfId="8576" xr:uid="{8A68E894-8A87-4C81-A34C-FFFFFBD38C80}"/>
    <cellStyle name="Comma 21 3 6 2 3" xfId="8577" xr:uid="{B7EF5471-B28D-431C-9D8B-0F4192F8A0D5}"/>
    <cellStyle name="Comma 21 3 6 3" xfId="8578" xr:uid="{4ADEA3E0-0E98-4821-9D28-A4E16588C0DD}"/>
    <cellStyle name="Comma 21 3 6 3 2" xfId="8579" xr:uid="{4A41C6B5-76FD-4B30-9B51-98FC831353CB}"/>
    <cellStyle name="Comma 21 3 6 4" xfId="8580" xr:uid="{F21B4D5D-0206-4CE6-A0DB-D84C8C842963}"/>
    <cellStyle name="Comma 21 3 6 5" xfId="8581" xr:uid="{5AA6193A-05BE-4CF8-A467-8708844AF0D1}"/>
    <cellStyle name="Comma 21 3 7" xfId="8582" xr:uid="{7B7A5A0C-16C0-4F58-AD1E-5981B201AF7F}"/>
    <cellStyle name="Comma 21 3 7 2" xfId="8583" xr:uid="{7615D799-14E6-441E-9E72-CAB9AB8B3A2C}"/>
    <cellStyle name="Comma 21 3 7 2 2" xfId="8584" xr:uid="{7CE703C4-307C-4BCB-A141-E82408453F34}"/>
    <cellStyle name="Comma 21 3 7 3" xfId="8585" xr:uid="{65B609FF-9EA8-4EE5-AF4E-09F79FBAE1D0}"/>
    <cellStyle name="Comma 21 3 7 4" xfId="8586" xr:uid="{E0EE365A-4C53-4893-90D5-E4A5479C2DF0}"/>
    <cellStyle name="Comma 21 3 8" xfId="8587" xr:uid="{81CB9452-D7CA-4666-840C-D131FC3D3CD9}"/>
    <cellStyle name="Comma 21 3 8 2" xfId="8588" xr:uid="{BB250B6F-A004-4CB4-9534-F616EEDB0E5E}"/>
    <cellStyle name="Comma 21 3 9" xfId="8589" xr:uid="{17533111-1E20-4C2B-B5F4-64C3C10C7100}"/>
    <cellStyle name="Comma 21 3 9 2" xfId="8590" xr:uid="{0F0616F5-5FEB-42EE-B80C-FB3ECD947BC7}"/>
    <cellStyle name="Comma 21 4" xfId="8591" xr:uid="{918F5F69-7117-4496-9967-160091CC3F88}"/>
    <cellStyle name="Comma 21 4 2" xfId="8592" xr:uid="{8BDC16CA-4608-49A1-AA40-7B00C21534DE}"/>
    <cellStyle name="Comma 21 4 2 2" xfId="8593" xr:uid="{9409A77F-EA7C-46DC-83BC-AC715718E817}"/>
    <cellStyle name="Comma 21 4 2 2 2" xfId="8594" xr:uid="{662FC2E5-ED71-4962-A28B-F8CB0F031341}"/>
    <cellStyle name="Comma 21 4 2 2 2 2" xfId="8595" xr:uid="{E1313B3C-BEA0-4504-969A-972D53E7A192}"/>
    <cellStyle name="Comma 21 4 2 2 2 2 2" xfId="8596" xr:uid="{283250DA-5AE7-468B-BCA5-6898D86D13CE}"/>
    <cellStyle name="Comma 21 4 2 2 2 3" xfId="8597" xr:uid="{A9CE7727-75E9-4D96-A9B0-50342788B285}"/>
    <cellStyle name="Comma 21 4 2 2 3" xfId="8598" xr:uid="{9728366A-1609-4C3C-AAB2-2CB37D67BFFD}"/>
    <cellStyle name="Comma 21 4 2 2 3 2" xfId="8599" xr:uid="{B6C92C72-2142-4485-89D8-D959288CFC17}"/>
    <cellStyle name="Comma 21 4 2 2 4" xfId="8600" xr:uid="{510F145F-A940-40CC-8FD4-94F56D120752}"/>
    <cellStyle name="Comma 21 4 2 2 5" xfId="8601" xr:uid="{E09A2493-7083-450A-B79F-53D589DBF8A3}"/>
    <cellStyle name="Comma 21 4 2 3" xfId="8602" xr:uid="{F34B2688-AD71-4EE1-86A9-78AEF80D2CB6}"/>
    <cellStyle name="Comma 21 4 2 3 2" xfId="8603" xr:uid="{6EE5E501-AF6F-48B4-BBB0-0D606B0E6D55}"/>
    <cellStyle name="Comma 21 4 2 3 2 2" xfId="8604" xr:uid="{47B7174C-9C3A-4E43-A1CB-4CD6D1ABE319}"/>
    <cellStyle name="Comma 21 4 2 3 3" xfId="8605" xr:uid="{519AFDF6-57D9-487F-B98F-ECFE3A023421}"/>
    <cellStyle name="Comma 21 4 2 4" xfId="8606" xr:uid="{C0B7840B-7587-4A74-862B-B89DB86F9A51}"/>
    <cellStyle name="Comma 21 4 2 4 2" xfId="8607" xr:uid="{22E158A5-7EF9-43BE-A8DB-DE419647483A}"/>
    <cellStyle name="Comma 21 4 2 5" xfId="8608" xr:uid="{2AFEC8BA-E027-45F2-BF20-FC8B392B845E}"/>
    <cellStyle name="Comma 21 4 2 6" xfId="8609" xr:uid="{B96EBBE8-02C8-4AEB-9511-A6595080DD91}"/>
    <cellStyle name="Comma 21 4 3" xfId="8610" xr:uid="{42BE3F85-196D-4A64-81BD-3EAF54CB4FB6}"/>
    <cellStyle name="Comma 21 4 3 2" xfId="8611" xr:uid="{18E21BA8-AADB-4B76-A071-C3D6ACD67A54}"/>
    <cellStyle name="Comma 21 4 3 2 2" xfId="8612" xr:uid="{95F4E176-4F3E-409E-B61C-E3454EF8FB5F}"/>
    <cellStyle name="Comma 21 4 3 2 2 2" xfId="8613" xr:uid="{086C67D2-D248-4C56-A710-B9220FECB6B6}"/>
    <cellStyle name="Comma 21 4 3 2 3" xfId="8614" xr:uid="{58B70BC4-8FC6-49EF-AB3C-32DED9C4B73A}"/>
    <cellStyle name="Comma 21 4 3 3" xfId="8615" xr:uid="{745B71D1-CB3A-4BAD-9CD3-C922D653DD50}"/>
    <cellStyle name="Comma 21 4 3 3 2" xfId="8616" xr:uid="{B530D243-A9DD-4CD0-87A4-0C98388074CC}"/>
    <cellStyle name="Comma 21 4 3 4" xfId="8617" xr:uid="{2008019B-0BA0-4B5D-A1B9-18F810C5A2FB}"/>
    <cellStyle name="Comma 21 4 3 5" xfId="8618" xr:uid="{7A7E79F3-48C7-4FFF-A523-61BB5E23CE31}"/>
    <cellStyle name="Comma 21 4 4" xfId="8619" xr:uid="{DAD34BA1-904C-4E00-A682-1594556F0DB0}"/>
    <cellStyle name="Comma 21 4 4 2" xfId="8620" xr:uid="{774F8E69-532D-4A6B-9EC2-B201A01D72E3}"/>
    <cellStyle name="Comma 21 4 4 2 2" xfId="8621" xr:uid="{B3C3FFE1-CDE5-4D92-9169-1030A97DC9F2}"/>
    <cellStyle name="Comma 21 4 4 2 2 2" xfId="8622" xr:uid="{FC8B311E-8F76-4F2B-8197-C745E29EE09F}"/>
    <cellStyle name="Comma 21 4 4 2 3" xfId="8623" xr:uid="{1679CE4C-29B0-47B2-82EC-1526BC22399A}"/>
    <cellStyle name="Comma 21 4 4 3" xfId="8624" xr:uid="{3C0C470A-AE78-482F-A716-81CEE8CB7B6B}"/>
    <cellStyle name="Comma 21 4 4 3 2" xfId="8625" xr:uid="{F88BE81A-DAD4-4B88-B569-0F046B7805A5}"/>
    <cellStyle name="Comma 21 4 4 4" xfId="8626" xr:uid="{0BA202FD-A4B6-47AB-AAA8-BAD541858323}"/>
    <cellStyle name="Comma 21 4 4 5" xfId="8627" xr:uid="{926B9A40-52F6-48EC-BFCA-B29EA225253C}"/>
    <cellStyle name="Comma 21 4 5" xfId="8628" xr:uid="{286FE170-6D81-430A-A611-0B69B3E21662}"/>
    <cellStyle name="Comma 21 4 5 2" xfId="8629" xr:uid="{6FB18211-6A5B-43C7-AC9E-1EE345C53E0F}"/>
    <cellStyle name="Comma 21 4 5 2 2" xfId="8630" xr:uid="{BF390619-2DB7-4851-9D09-FAF3CF695A0A}"/>
    <cellStyle name="Comma 21 4 5 3" xfId="8631" xr:uid="{152F968A-E270-4113-BD94-C57B1FCE24C0}"/>
    <cellStyle name="Comma 21 4 5 4" xfId="8632" xr:uid="{706EBE91-BF81-43EA-B30C-A89D85330E2C}"/>
    <cellStyle name="Comma 21 4 6" xfId="8633" xr:uid="{3ECA8DF4-ADD1-484D-BCF7-2FD734D93569}"/>
    <cellStyle name="Comma 21 4 6 2" xfId="8634" xr:uid="{3E27F4CC-30D8-4576-9E5B-B5279277065B}"/>
    <cellStyle name="Comma 21 4 7" xfId="8635" xr:uid="{C7D4444D-C09F-47AD-917D-E14FA829E4AF}"/>
    <cellStyle name="Comma 21 4 7 2" xfId="8636" xr:uid="{A9737C6C-2F2E-4D8E-A45B-BDF8676C80EC}"/>
    <cellStyle name="Comma 21 4 8" xfId="8637" xr:uid="{8C1E4FBF-44FD-4540-831A-118AA35E1DB7}"/>
    <cellStyle name="Comma 21 5" xfId="8638" xr:uid="{63392F83-DCB7-428B-BD2E-80DCDD04DABD}"/>
    <cellStyle name="Comma 21 5 2" xfId="8639" xr:uid="{2E9D8FC7-B795-47E9-AEBC-00B9A70B4F12}"/>
    <cellStyle name="Comma 21 5 2 2" xfId="8640" xr:uid="{F7DC1AC5-BCBA-4178-AD85-B3E04174E24A}"/>
    <cellStyle name="Comma 21 5 2 2 2" xfId="8641" xr:uid="{322A64F2-DAC1-457A-84B8-3B0564B98881}"/>
    <cellStyle name="Comma 21 5 2 2 2 2" xfId="8642" xr:uid="{2DA0FEEE-9E02-452E-B90A-E81AB7ABF348}"/>
    <cellStyle name="Comma 21 5 2 2 2 2 2" xfId="8643" xr:uid="{37CE680F-62C8-4C57-AC8D-AD376205009A}"/>
    <cellStyle name="Comma 21 5 2 2 2 3" xfId="8644" xr:uid="{02A771F3-51C7-4750-A30C-C9E1B787CE6B}"/>
    <cellStyle name="Comma 21 5 2 2 3" xfId="8645" xr:uid="{7F3590FE-5A5B-4E38-8DC7-5E1019F3DF3E}"/>
    <cellStyle name="Comma 21 5 2 2 3 2" xfId="8646" xr:uid="{F23F7C9A-1BB3-4928-909E-34D77613579B}"/>
    <cellStyle name="Comma 21 5 2 2 4" xfId="8647" xr:uid="{E2F1C583-1EA3-4BC8-972C-1C1E6BA8C7BE}"/>
    <cellStyle name="Comma 21 5 2 2 5" xfId="8648" xr:uid="{38B45F09-6CC9-4C80-B6F7-EEA137134310}"/>
    <cellStyle name="Comma 21 5 2 3" xfId="8649" xr:uid="{162ADB20-490C-429D-A970-CAF3413764E7}"/>
    <cellStyle name="Comma 21 5 2 3 2" xfId="8650" xr:uid="{12366E62-7C85-45EE-AD4B-F8D7629B701D}"/>
    <cellStyle name="Comma 21 5 2 3 2 2" xfId="8651" xr:uid="{47C9144F-3BD7-4D0D-8D82-F8F6FB2A0925}"/>
    <cellStyle name="Comma 21 5 2 3 3" xfId="8652" xr:uid="{5FDB88D6-D549-4464-9696-8FC02171B1E0}"/>
    <cellStyle name="Comma 21 5 2 4" xfId="8653" xr:uid="{139BF999-9360-45BC-9E7D-4FA95B1CCACD}"/>
    <cellStyle name="Comma 21 5 2 4 2" xfId="8654" xr:uid="{57C8DE9D-EEB0-4372-8C25-06BAE54101D3}"/>
    <cellStyle name="Comma 21 5 2 5" xfId="8655" xr:uid="{99FBECF0-96C3-4DC3-86D1-116E0FE327EA}"/>
    <cellStyle name="Comma 21 5 2 6" xfId="8656" xr:uid="{05A952AC-7595-44AA-8621-C4B9754585BD}"/>
    <cellStyle name="Comma 21 5 3" xfId="8657" xr:uid="{ADF21D1D-2BE3-4C64-BB3C-420160E7C7A1}"/>
    <cellStyle name="Comma 21 5 3 2" xfId="8658" xr:uid="{62BF1F0E-73E3-4F5B-9F47-57651D9EF80D}"/>
    <cellStyle name="Comma 21 5 3 2 2" xfId="8659" xr:uid="{4DF23359-9C3D-420C-84E3-703C1F1AE1FA}"/>
    <cellStyle name="Comma 21 5 3 2 2 2" xfId="8660" xr:uid="{BA7CB89B-D84D-46D4-8DD0-124B9750EFB1}"/>
    <cellStyle name="Comma 21 5 3 2 3" xfId="8661" xr:uid="{399D710F-6EA1-48B8-826C-5D4AC947CBD5}"/>
    <cellStyle name="Comma 21 5 3 3" xfId="8662" xr:uid="{ABFFAF30-3BFF-4127-9965-F88D0E8912A6}"/>
    <cellStyle name="Comma 21 5 3 3 2" xfId="8663" xr:uid="{8362E355-7AA2-4781-940C-F5658BB3FB31}"/>
    <cellStyle name="Comma 21 5 3 4" xfId="8664" xr:uid="{B330AF58-6383-40E8-8CBF-2DCDEC708FC7}"/>
    <cellStyle name="Comma 21 5 3 5" xfId="8665" xr:uid="{695F9BAA-B999-49A2-998F-9C15051FEE88}"/>
    <cellStyle name="Comma 21 5 4" xfId="8666" xr:uid="{D18ABBB1-18E9-4A1A-939E-C1CE5044897C}"/>
    <cellStyle name="Comma 21 5 4 2" xfId="8667" xr:uid="{FA0E78CA-4975-417E-ADF4-BAF7828ED4BD}"/>
    <cellStyle name="Comma 21 5 4 2 2" xfId="8668" xr:uid="{E3153258-3CB5-4955-98E1-F02F9838E6B8}"/>
    <cellStyle name="Comma 21 5 4 3" xfId="8669" xr:uid="{D654E372-CC9F-4A50-B1C5-16E2716AA987}"/>
    <cellStyle name="Comma 21 5 4 4" xfId="8670" xr:uid="{D6D8A9DA-9432-4555-8F06-06CB6B6C413E}"/>
    <cellStyle name="Comma 21 5 5" xfId="8671" xr:uid="{9A4DD39E-1909-4D82-B8BC-D30E36692572}"/>
    <cellStyle name="Comma 21 5 5 2" xfId="8672" xr:uid="{0A8EF4FB-252B-4272-9A27-A2FC2C728545}"/>
    <cellStyle name="Comma 21 5 6" xfId="8673" xr:uid="{8EE9CAE6-0FED-41E3-A75C-D98A3D490AE1}"/>
    <cellStyle name="Comma 21 5 6 2" xfId="8674" xr:uid="{D3A1DA7E-B80E-4B70-BEB5-DD58768A855E}"/>
    <cellStyle name="Comma 21 5 7" xfId="8675" xr:uid="{FB9CCDE0-00D7-4EDD-8FC0-280215B4BCA2}"/>
    <cellStyle name="Comma 21 6" xfId="8676" xr:uid="{F99E1CA6-9D98-410C-837F-62D85CFCCC48}"/>
    <cellStyle name="Comma 21 6 2" xfId="8677" xr:uid="{572E48AF-64C2-4BE8-97D9-73E919F12115}"/>
    <cellStyle name="Comma 21 6 2 2" xfId="8678" xr:uid="{DF8DF4D8-C70E-4C49-B08F-906EC7230BE0}"/>
    <cellStyle name="Comma 21 6 2 2 2" xfId="8679" xr:uid="{3B6A9B22-3CDE-46C5-94CA-0ADCD61D53AA}"/>
    <cellStyle name="Comma 21 6 2 2 2 2" xfId="8680" xr:uid="{2285D83B-41F2-4DFE-AE6E-F59725D12A3F}"/>
    <cellStyle name="Comma 21 6 2 2 2 2 2" xfId="8681" xr:uid="{61B5D276-B8CA-405D-AF1C-1B5496A8C63C}"/>
    <cellStyle name="Comma 21 6 2 2 2 3" xfId="8682" xr:uid="{748E53A7-428F-4282-9986-32831BCACCA2}"/>
    <cellStyle name="Comma 21 6 2 2 3" xfId="8683" xr:uid="{0D21E490-044B-4718-9A1E-8B3656168F8E}"/>
    <cellStyle name="Comma 21 6 2 2 3 2" xfId="8684" xr:uid="{01FC7FC2-31DB-4214-AA47-C03CA39D34FB}"/>
    <cellStyle name="Comma 21 6 2 2 4" xfId="8685" xr:uid="{FE2D69CB-A96F-4B33-A168-F0249B9F526A}"/>
    <cellStyle name="Comma 21 6 2 2 5" xfId="8686" xr:uid="{8E756529-7B8F-4591-9F95-1F601351E9F3}"/>
    <cellStyle name="Comma 21 6 2 3" xfId="8687" xr:uid="{410E1B2D-D3AE-4E80-8BBB-BF39E05C6B0A}"/>
    <cellStyle name="Comma 21 6 2 3 2" xfId="8688" xr:uid="{7623AE77-790E-4053-8F97-9390D767D5B5}"/>
    <cellStyle name="Comma 21 6 2 3 2 2" xfId="8689" xr:uid="{F3E96792-3976-4E70-B589-34469A0F4F8C}"/>
    <cellStyle name="Comma 21 6 2 3 3" xfId="8690" xr:uid="{2668A170-2D29-49A1-9DDD-C39FD6F02343}"/>
    <cellStyle name="Comma 21 6 2 4" xfId="8691" xr:uid="{73255808-8E76-4DF2-9C94-70D2F1434F53}"/>
    <cellStyle name="Comma 21 6 2 4 2" xfId="8692" xr:uid="{421F318E-8FB1-462E-8AA5-DCE904EFA5ED}"/>
    <cellStyle name="Comma 21 6 2 5" xfId="8693" xr:uid="{C619ADF3-1AFA-4845-9DE8-2E5E1EAB4DBE}"/>
    <cellStyle name="Comma 21 6 2 6" xfId="8694" xr:uid="{B590A7E7-3E94-455F-B142-D23634763A8C}"/>
    <cellStyle name="Comma 21 6 3" xfId="8695" xr:uid="{9E83C4E9-3C3C-4284-93E7-5DC793A88D4F}"/>
    <cellStyle name="Comma 21 6 3 2" xfId="8696" xr:uid="{35E08418-9DE4-44FE-8370-E46B6E94A28B}"/>
    <cellStyle name="Comma 21 6 3 2 2" xfId="8697" xr:uid="{7CD73A53-4748-444F-8706-9DB624C2A9CB}"/>
    <cellStyle name="Comma 21 6 3 2 2 2" xfId="8698" xr:uid="{0DD68B10-F17E-4240-BCC4-6E9B72269416}"/>
    <cellStyle name="Comma 21 6 3 2 3" xfId="8699" xr:uid="{77D0D200-D8B3-4FF1-B935-B6771F54D2CC}"/>
    <cellStyle name="Comma 21 6 3 3" xfId="8700" xr:uid="{D0B0726B-B981-4F14-B0A2-625EE9A75A33}"/>
    <cellStyle name="Comma 21 6 3 3 2" xfId="8701" xr:uid="{6E9697E9-FB02-448F-BB52-899752861C45}"/>
    <cellStyle name="Comma 21 6 3 4" xfId="8702" xr:uid="{3F21E950-4053-4F6B-9B60-84EC975A60E3}"/>
    <cellStyle name="Comma 21 6 3 5" xfId="8703" xr:uid="{5BFA4BBF-F1ED-46D7-96AB-88A8857FB187}"/>
    <cellStyle name="Comma 21 6 4" xfId="8704" xr:uid="{0DB865BA-53F4-406E-AF84-43119DC5CD9B}"/>
    <cellStyle name="Comma 21 6 4 2" xfId="8705" xr:uid="{76BB0A4A-6DF1-4116-8C73-0E4EFE87DF7E}"/>
    <cellStyle name="Comma 21 6 4 2 2" xfId="8706" xr:uid="{E2E4F98D-27D1-4719-9769-650EA649C28E}"/>
    <cellStyle name="Comma 21 6 4 3" xfId="8707" xr:uid="{09CA5C8D-80D5-48D5-B049-E771238BDB1A}"/>
    <cellStyle name="Comma 21 6 4 4" xfId="8708" xr:uid="{C734A651-F07B-47E7-B43A-0069DD9CDE9A}"/>
    <cellStyle name="Comma 21 6 5" xfId="8709" xr:uid="{98E9AB30-3BF5-4D49-824C-D7F67B688942}"/>
    <cellStyle name="Comma 21 6 5 2" xfId="8710" xr:uid="{5F601C80-55DC-4833-8D25-A74D98F2EB12}"/>
    <cellStyle name="Comma 21 6 6" xfId="8711" xr:uid="{1CD29C63-BA30-4CA4-8E84-CD9DE6EE46B5}"/>
    <cellStyle name="Comma 21 6 6 2" xfId="8712" xr:uid="{0DEABCD8-BD1A-42AE-8F89-FEEFDF38BCB0}"/>
    <cellStyle name="Comma 21 6 7" xfId="8713" xr:uid="{BCD84D35-4B1C-46D8-BA7D-6FE61BB4F106}"/>
    <cellStyle name="Comma 21 7" xfId="8714" xr:uid="{0009EB48-FD39-43A0-9E3F-218B8BF84FEF}"/>
    <cellStyle name="Comma 21 7 2" xfId="8715" xr:uid="{27B41CAE-2C32-4EED-A585-B57740DC3BC5}"/>
    <cellStyle name="Comma 21 7 2 2" xfId="8716" xr:uid="{1867CD1D-EFE3-4DEC-8C5B-6183593B0BF5}"/>
    <cellStyle name="Comma 21 7 2 2 2" xfId="8717" xr:uid="{90DA03A7-6C2D-430F-9256-BBF60D447F3E}"/>
    <cellStyle name="Comma 21 7 2 2 2 2" xfId="8718" xr:uid="{D07D7C41-0112-4B9C-8E1A-F658976E8727}"/>
    <cellStyle name="Comma 21 7 2 2 3" xfId="8719" xr:uid="{F0E3A38E-382D-4C1B-A795-8411942220B0}"/>
    <cellStyle name="Comma 21 7 2 3" xfId="8720" xr:uid="{410DD25F-F998-45BB-960E-7A57AEB29572}"/>
    <cellStyle name="Comma 21 7 2 3 2" xfId="8721" xr:uid="{A7B6C0C8-981D-4414-96AE-9FC747B2AA03}"/>
    <cellStyle name="Comma 21 7 2 4" xfId="8722" xr:uid="{68E4BF09-661F-4662-94E7-E9EF6BDA56E2}"/>
    <cellStyle name="Comma 21 7 2 5" xfId="8723" xr:uid="{053DEDA0-ADEE-4454-89D2-1A9EC208888E}"/>
    <cellStyle name="Comma 21 7 3" xfId="8724" xr:uid="{82A7FB04-EFD8-4F6C-A3B6-750B541E514B}"/>
    <cellStyle name="Comma 21 7 3 2" xfId="8725" xr:uid="{1ED08B65-9835-4404-9675-0520094511D5}"/>
    <cellStyle name="Comma 21 7 3 2 2" xfId="8726" xr:uid="{9F4BAAE2-AFC0-4B30-B8D9-DADA5342AEA7}"/>
    <cellStyle name="Comma 21 7 3 3" xfId="8727" xr:uid="{BACF40F8-51B8-46C8-9212-3CAAFD7D5526}"/>
    <cellStyle name="Comma 21 7 4" xfId="8728" xr:uid="{80A8C028-E6EC-46A2-B604-BC6037CFE6D0}"/>
    <cellStyle name="Comma 21 7 4 2" xfId="8729" xr:uid="{F1A65FF1-FD0A-4EDF-BE88-C5C7CED62A58}"/>
    <cellStyle name="Comma 21 7 5" xfId="8730" xr:uid="{40B12EB4-7E68-4BE5-A263-86FCACCE1590}"/>
    <cellStyle name="Comma 21 7 6" xfId="8731" xr:uid="{D9F5B91A-29EC-4238-BC80-21542CC3F988}"/>
    <cellStyle name="Comma 21 8" xfId="8732" xr:uid="{D1157C51-C1A8-4C50-AA9A-FE8DB421A7D3}"/>
    <cellStyle name="Comma 21 8 2" xfId="8733" xr:uid="{D74E9BCA-6599-4FAE-BE0B-6D5A5B84A08F}"/>
    <cellStyle name="Comma 21 8 2 2" xfId="8734" xr:uid="{DFE9B29F-751C-4D4E-BA90-98F77A6FD4E0}"/>
    <cellStyle name="Comma 21 8 2 2 2" xfId="8735" xr:uid="{48C0431E-6E6B-4061-AEA0-302E168F7698}"/>
    <cellStyle name="Comma 21 8 2 3" xfId="8736" xr:uid="{F1203C8B-E77D-48A4-9F17-35F796DCCACC}"/>
    <cellStyle name="Comma 21 8 3" xfId="8737" xr:uid="{8309F0C0-3A53-4BAF-9427-4A278F25D8A9}"/>
    <cellStyle name="Comma 21 8 3 2" xfId="8738" xr:uid="{8CC543EA-561E-46C6-A699-3534408C0FE1}"/>
    <cellStyle name="Comma 21 8 4" xfId="8739" xr:uid="{BA76CD0B-8212-4754-AB7F-7A083A5905FD}"/>
    <cellStyle name="Comma 21 8 5" xfId="8740" xr:uid="{34F35728-B36D-4A7E-9B0B-E0FE23941BCA}"/>
    <cellStyle name="Comma 21 9" xfId="8741" xr:uid="{31A8C1E9-2178-4F3C-96A1-E1871D1D67A1}"/>
    <cellStyle name="Comma 21 9 2" xfId="8742" xr:uid="{9BB8C2F8-31C6-473E-9D0F-3C6E742CAC7A}"/>
    <cellStyle name="Comma 21 9 2 2" xfId="8743" xr:uid="{B3278314-EFD0-4A79-83BD-E7C20C8D22EE}"/>
    <cellStyle name="Comma 21 9 2 2 2" xfId="8744" xr:uid="{C863F1C0-1762-4091-AF5C-A80D4969C4A9}"/>
    <cellStyle name="Comma 21 9 2 3" xfId="8745" xr:uid="{08CBB0D9-98FF-4D8F-8929-E4EAA2D26043}"/>
    <cellStyle name="Comma 21 9 3" xfId="8746" xr:uid="{22E3F839-C92B-495A-B57D-55CDCD1986EE}"/>
    <cellStyle name="Comma 21 9 3 2" xfId="8747" xr:uid="{72615A23-701A-4018-952B-A290C02E4D72}"/>
    <cellStyle name="Comma 21 9 4" xfId="8748" xr:uid="{6A3CD9E9-6547-4221-8005-C7ADDCD44E87}"/>
    <cellStyle name="Comma 21 9 5" xfId="8749" xr:uid="{BA6E6615-8B27-484D-B025-B64D38E4A3E5}"/>
    <cellStyle name="Comma 22" xfId="1103" xr:uid="{DDE782C4-3533-4D2D-A505-431DD9CE4D6A}"/>
    <cellStyle name="Comma 22 10" xfId="8750" xr:uid="{16DD3DF9-7183-4472-A97A-1D46A59E3107}"/>
    <cellStyle name="Comma 22 10 2" xfId="8751" xr:uid="{2707434E-F369-4537-91D5-E6F8B43BF2E6}"/>
    <cellStyle name="Comma 22 10 2 2" xfId="8752" xr:uid="{E5ADAF91-D85E-4994-B19B-611C1695FBC3}"/>
    <cellStyle name="Comma 22 10 3" xfId="8753" xr:uid="{2C36185F-1E69-487F-8A70-E010081B9A9A}"/>
    <cellStyle name="Comma 22 10 4" xfId="8754" xr:uid="{B00E1B1F-D91A-4CA2-A196-2ED56E4111C2}"/>
    <cellStyle name="Comma 22 11" xfId="8755" xr:uid="{7885916E-7E9B-4B6D-8514-DA991AF01468}"/>
    <cellStyle name="Comma 22 11 2" xfId="8756" xr:uid="{B449E5C9-5240-4191-94A2-7A0F4138A896}"/>
    <cellStyle name="Comma 22 12" xfId="8757" xr:uid="{C965B421-FBA4-4F76-9F0C-325E23213E0E}"/>
    <cellStyle name="Comma 22 12 2" xfId="8758" xr:uid="{65DF6691-3A98-4E60-85BD-B398CF6D75FB}"/>
    <cellStyle name="Comma 22 13" xfId="8759" xr:uid="{C19D0268-1178-4975-A896-64A01A64F99F}"/>
    <cellStyle name="Comma 22 2" xfId="8760" xr:uid="{86E585E2-7E7E-4698-8511-6A193E7285E3}"/>
    <cellStyle name="Comma 22 2 10" xfId="8761" xr:uid="{0C61D2D3-1672-4D5D-AA19-A5C0BCA8CE4A}"/>
    <cellStyle name="Comma 22 2 10 2" xfId="8762" xr:uid="{643488A6-D275-414B-B8BA-D1811689BEEA}"/>
    <cellStyle name="Comma 22 2 11" xfId="8763" xr:uid="{219BEE30-E812-46DE-872E-BAB787C08D9E}"/>
    <cellStyle name="Comma 22 2 2" xfId="8764" xr:uid="{C8408C37-A1D7-4D9F-A0DE-8BE020260B3F}"/>
    <cellStyle name="Comma 22 2 2 10" xfId="8765" xr:uid="{CD7C224D-E125-41CB-8B9B-F88DB801FBD1}"/>
    <cellStyle name="Comma 22 2 2 2" xfId="8766" xr:uid="{E147BF9E-C31B-4383-ABE5-C84A048405C7}"/>
    <cellStyle name="Comma 22 2 2 2 2" xfId="8767" xr:uid="{99152EBB-3DC9-41A4-8C96-E14B84CF9A18}"/>
    <cellStyle name="Comma 22 2 2 2 2 2" xfId="8768" xr:uid="{46166B1D-B04B-4C6A-9BBB-2E6DB77E7C41}"/>
    <cellStyle name="Comma 22 2 2 2 2 2 2" xfId="8769" xr:uid="{F077CB63-04B2-454F-AD08-E3800F591A4A}"/>
    <cellStyle name="Comma 22 2 2 2 2 2 2 2" xfId="8770" xr:uid="{06FDA894-0EAD-488B-861D-16D26B8B7489}"/>
    <cellStyle name="Comma 22 2 2 2 2 2 2 2 2" xfId="8771" xr:uid="{3D79E4F3-1D37-4DF0-BEA9-43286EED8D9E}"/>
    <cellStyle name="Comma 22 2 2 2 2 2 2 3" xfId="8772" xr:uid="{8AD117BA-5FB6-4716-88F2-D4938FA55AF4}"/>
    <cellStyle name="Comma 22 2 2 2 2 2 3" xfId="8773" xr:uid="{C065D488-B733-48BE-A10F-414BC8E02FC5}"/>
    <cellStyle name="Comma 22 2 2 2 2 2 3 2" xfId="8774" xr:uid="{C6B3AF81-3577-4240-8DB0-806560EEF636}"/>
    <cellStyle name="Comma 22 2 2 2 2 2 4" xfId="8775" xr:uid="{9ED0832F-C262-48D0-B934-EA2567EB170F}"/>
    <cellStyle name="Comma 22 2 2 2 2 2 5" xfId="8776" xr:uid="{ED3610C5-492B-4F72-BC55-EACD4861F2D0}"/>
    <cellStyle name="Comma 22 2 2 2 2 3" xfId="8777" xr:uid="{08521758-F0BC-44A8-B661-4FD46BB4AA78}"/>
    <cellStyle name="Comma 22 2 2 2 2 3 2" xfId="8778" xr:uid="{EB1B2466-16C8-4BF1-8111-AC460228714B}"/>
    <cellStyle name="Comma 22 2 2 2 2 3 2 2" xfId="8779" xr:uid="{5AFAA99B-CFF7-43CA-909E-A70C8AADE150}"/>
    <cellStyle name="Comma 22 2 2 2 2 3 3" xfId="8780" xr:uid="{017BD5F6-A89B-4CE6-B968-F3D69B449642}"/>
    <cellStyle name="Comma 22 2 2 2 2 4" xfId="8781" xr:uid="{F95761C4-6C39-4E1E-9408-38556D9FC1DF}"/>
    <cellStyle name="Comma 22 2 2 2 2 4 2" xfId="8782" xr:uid="{72C5FE13-2557-48D7-BDD8-7DD1247EC33D}"/>
    <cellStyle name="Comma 22 2 2 2 2 5" xfId="8783" xr:uid="{63BA18D9-73D2-4C94-8F32-11B875670081}"/>
    <cellStyle name="Comma 22 2 2 2 2 6" xfId="8784" xr:uid="{ACA1B50F-5709-45D9-859C-E0F27DF4F20A}"/>
    <cellStyle name="Comma 22 2 2 2 3" xfId="8785" xr:uid="{1DF57074-E923-484A-BF2F-026E3CEC3F77}"/>
    <cellStyle name="Comma 22 2 2 2 3 2" xfId="8786" xr:uid="{52C0F8B1-F228-422B-B1BD-412409E2B938}"/>
    <cellStyle name="Comma 22 2 2 2 3 2 2" xfId="8787" xr:uid="{D2115FE7-C221-4468-B86A-CBAA122EF11E}"/>
    <cellStyle name="Comma 22 2 2 2 3 2 2 2" xfId="8788" xr:uid="{5BB93ADD-C3AD-4933-9C9F-629AC31F506A}"/>
    <cellStyle name="Comma 22 2 2 2 3 2 3" xfId="8789" xr:uid="{87B0E203-BC3A-43D4-9099-5DD9C0F962C9}"/>
    <cellStyle name="Comma 22 2 2 2 3 3" xfId="8790" xr:uid="{6B4FADEE-912C-48F8-8C53-8664320FBC90}"/>
    <cellStyle name="Comma 22 2 2 2 3 3 2" xfId="8791" xr:uid="{94A19205-5E6B-41D4-BF6A-28AB2E4EB5D6}"/>
    <cellStyle name="Comma 22 2 2 2 3 4" xfId="8792" xr:uid="{4F691211-9E3E-4C5A-A8E6-FE20E3CDCA76}"/>
    <cellStyle name="Comma 22 2 2 2 3 5" xfId="8793" xr:uid="{EDE1C6AA-37E9-490E-94BA-9D410CEDE302}"/>
    <cellStyle name="Comma 22 2 2 2 4" xfId="8794" xr:uid="{53BC4552-FE1A-4932-8605-DC2022AC9351}"/>
    <cellStyle name="Comma 22 2 2 2 4 2" xfId="8795" xr:uid="{DC2B469A-DE6A-4547-B4D2-148B32003E93}"/>
    <cellStyle name="Comma 22 2 2 2 4 2 2" xfId="8796" xr:uid="{901081B6-E0A4-4307-BCEF-959C3E0B6241}"/>
    <cellStyle name="Comma 22 2 2 2 4 3" xfId="8797" xr:uid="{14685271-2709-4972-BD13-3A3491E0B8E5}"/>
    <cellStyle name="Comma 22 2 2 2 4 4" xfId="8798" xr:uid="{C4009B1E-4B5F-4D63-82A4-A10DAF496376}"/>
    <cellStyle name="Comma 22 2 2 2 5" xfId="8799" xr:uid="{BD939751-D8E1-480F-BF60-9625AFDC3F3C}"/>
    <cellStyle name="Comma 22 2 2 2 5 2" xfId="8800" xr:uid="{52A48484-E774-4C47-912C-CDF98B25FA68}"/>
    <cellStyle name="Comma 22 2 2 2 6" xfId="8801" xr:uid="{6993B0D7-DF7F-4427-9149-3C0597EA3D74}"/>
    <cellStyle name="Comma 22 2 2 2 6 2" xfId="8802" xr:uid="{C14379E3-0DEA-458E-A698-9048D223C012}"/>
    <cellStyle name="Comma 22 2 2 2 7" xfId="8803" xr:uid="{C6A88319-7BD5-4845-AC20-0825444FB8F1}"/>
    <cellStyle name="Comma 22 2 2 3" xfId="8804" xr:uid="{C385752D-08AC-4A4F-96C6-91AC9532E8A4}"/>
    <cellStyle name="Comma 22 2 2 3 2" xfId="8805" xr:uid="{3C73FE58-B671-483B-902A-DF0A617CFE5C}"/>
    <cellStyle name="Comma 22 2 2 3 2 2" xfId="8806" xr:uid="{ACB4ADB9-208D-43DD-8675-39BC2FF33438}"/>
    <cellStyle name="Comma 22 2 2 3 2 2 2" xfId="8807" xr:uid="{5693969A-EC5A-4E83-9006-409D95512701}"/>
    <cellStyle name="Comma 22 2 2 3 2 2 2 2" xfId="8808" xr:uid="{AD12E3C3-C500-439D-AB1E-0EB976984CD0}"/>
    <cellStyle name="Comma 22 2 2 3 2 2 2 2 2" xfId="8809" xr:uid="{052B695B-4987-4F7B-8A19-C5F481B1A1C0}"/>
    <cellStyle name="Comma 22 2 2 3 2 2 2 3" xfId="8810" xr:uid="{188488BC-DAA9-4EC6-90B5-F0EC30341C93}"/>
    <cellStyle name="Comma 22 2 2 3 2 2 3" xfId="8811" xr:uid="{9211EC9C-9740-4EB2-9EA5-0C236633BC78}"/>
    <cellStyle name="Comma 22 2 2 3 2 2 3 2" xfId="8812" xr:uid="{82C293E9-98D8-495B-8D08-D47C4DA9AE37}"/>
    <cellStyle name="Comma 22 2 2 3 2 2 4" xfId="8813" xr:uid="{318CA7EF-8307-4F3A-90FB-F9593447EF87}"/>
    <cellStyle name="Comma 22 2 2 3 2 2 5" xfId="8814" xr:uid="{368B0FCC-4818-48DA-84F4-7EC1D5DA992F}"/>
    <cellStyle name="Comma 22 2 2 3 2 3" xfId="8815" xr:uid="{A1A5A6A0-A427-4B37-8AE0-4BA87CF2686F}"/>
    <cellStyle name="Comma 22 2 2 3 2 3 2" xfId="8816" xr:uid="{16DDEEBE-4D98-4D30-AA91-5DE80299932B}"/>
    <cellStyle name="Comma 22 2 2 3 2 3 2 2" xfId="8817" xr:uid="{A008FA11-F674-47DF-A831-F32DCCAD3C7F}"/>
    <cellStyle name="Comma 22 2 2 3 2 3 3" xfId="8818" xr:uid="{82D8E1F1-B03E-42FB-92A1-037875AA6FED}"/>
    <cellStyle name="Comma 22 2 2 3 2 4" xfId="8819" xr:uid="{8DEC3FD1-4748-4E4E-A1E2-A8C90E439F08}"/>
    <cellStyle name="Comma 22 2 2 3 2 4 2" xfId="8820" xr:uid="{FFB0580E-D800-4EC1-83BB-86216C632E39}"/>
    <cellStyle name="Comma 22 2 2 3 2 5" xfId="8821" xr:uid="{ACFB7D2D-C900-4D2D-9637-926D100E5E96}"/>
    <cellStyle name="Comma 22 2 2 3 2 6" xfId="8822" xr:uid="{DA47CEDD-E45A-41B2-81F1-CF91B9604711}"/>
    <cellStyle name="Comma 22 2 2 3 3" xfId="8823" xr:uid="{09206A90-B0DC-431E-BB2C-DEDFBBE6B5C2}"/>
    <cellStyle name="Comma 22 2 2 3 3 2" xfId="8824" xr:uid="{0995B378-FEAC-40E1-8F57-E11682E1A62B}"/>
    <cellStyle name="Comma 22 2 2 3 3 2 2" xfId="8825" xr:uid="{56ABF407-C46C-44FB-8F1C-CAEAAF5DF668}"/>
    <cellStyle name="Comma 22 2 2 3 3 2 2 2" xfId="8826" xr:uid="{06EF95D6-3600-4EBC-91DD-6971AD674810}"/>
    <cellStyle name="Comma 22 2 2 3 3 2 3" xfId="8827" xr:uid="{F4C1C989-A692-40B4-B5EB-C314014A88B6}"/>
    <cellStyle name="Comma 22 2 2 3 3 3" xfId="8828" xr:uid="{6246E836-EC56-46A0-B492-BC9914A9B37E}"/>
    <cellStyle name="Comma 22 2 2 3 3 3 2" xfId="8829" xr:uid="{01A5E8E7-5936-4FF0-8A34-43DBDA39AE30}"/>
    <cellStyle name="Comma 22 2 2 3 3 4" xfId="8830" xr:uid="{61CF2A48-CEA1-4850-9640-3415CF484C15}"/>
    <cellStyle name="Comma 22 2 2 3 3 5" xfId="8831" xr:uid="{5034E03B-235B-4029-8A4A-D95463E7002C}"/>
    <cellStyle name="Comma 22 2 2 3 4" xfId="8832" xr:uid="{9FB86518-834C-44C9-9C55-FD660A2BDF3D}"/>
    <cellStyle name="Comma 22 2 2 3 4 2" xfId="8833" xr:uid="{BD9453A0-3D0A-42F8-9C06-B77717E40F53}"/>
    <cellStyle name="Comma 22 2 2 3 4 2 2" xfId="8834" xr:uid="{6FF387A5-BDEF-4FB1-B97D-F59A165A3DD7}"/>
    <cellStyle name="Comma 22 2 2 3 4 3" xfId="8835" xr:uid="{63F1E6F5-9C8B-4738-813D-706CAFD0F82C}"/>
    <cellStyle name="Comma 22 2 2 3 4 4" xfId="8836" xr:uid="{9D1A6519-1D02-4555-9CA9-EC3E29C31EF1}"/>
    <cellStyle name="Comma 22 2 2 3 5" xfId="8837" xr:uid="{258B7C0D-51A1-4D85-B475-B08D81687838}"/>
    <cellStyle name="Comma 22 2 2 3 5 2" xfId="8838" xr:uid="{412EABF7-4FD9-4723-B1FC-9DC6F5B00FE5}"/>
    <cellStyle name="Comma 22 2 2 3 6" xfId="8839" xr:uid="{AE027709-92E7-437B-982F-F39997529C2E}"/>
    <cellStyle name="Comma 22 2 2 3 6 2" xfId="8840" xr:uid="{0AACECDF-1795-4863-B9E6-F6CDDC9B263F}"/>
    <cellStyle name="Comma 22 2 2 3 7" xfId="8841" xr:uid="{55857B58-E7B0-4DA4-ACD5-7E844CF113C2}"/>
    <cellStyle name="Comma 22 2 2 4" xfId="8842" xr:uid="{006D5D9B-62F1-4FEE-A0FB-A5D82E03817B}"/>
    <cellStyle name="Comma 22 2 2 4 2" xfId="8843" xr:uid="{8058B827-A4DD-4F83-8422-E93BE06CAF29}"/>
    <cellStyle name="Comma 22 2 2 4 2 2" xfId="8844" xr:uid="{80A6C009-B740-4681-A35F-A828EFD41DA3}"/>
    <cellStyle name="Comma 22 2 2 4 2 2 2" xfId="8845" xr:uid="{4F43E4BD-C510-4A0E-A4CD-DB223CC3D44E}"/>
    <cellStyle name="Comma 22 2 2 4 2 2 2 2" xfId="8846" xr:uid="{B75526C0-C849-4AEF-BCB0-B52807DF1131}"/>
    <cellStyle name="Comma 22 2 2 4 2 2 3" xfId="8847" xr:uid="{A512D0CB-8670-4332-8B09-E5715CD66437}"/>
    <cellStyle name="Comma 22 2 2 4 2 3" xfId="8848" xr:uid="{626BE51F-754D-4AA2-B7E8-FFECC00C0F1F}"/>
    <cellStyle name="Comma 22 2 2 4 2 3 2" xfId="8849" xr:uid="{697EF693-37BC-440E-A780-C764DEA27ADF}"/>
    <cellStyle name="Comma 22 2 2 4 2 4" xfId="8850" xr:uid="{D912396D-F043-4DED-A169-64142C04A4DF}"/>
    <cellStyle name="Comma 22 2 2 4 2 5" xfId="8851" xr:uid="{161F23AE-63B5-46F3-9BCD-A31CEBF39543}"/>
    <cellStyle name="Comma 22 2 2 4 3" xfId="8852" xr:uid="{AE7C152E-30DF-4851-987E-15A50E2A237B}"/>
    <cellStyle name="Comma 22 2 2 4 3 2" xfId="8853" xr:uid="{F28D922D-8327-42AF-B820-A2CFEEEC1022}"/>
    <cellStyle name="Comma 22 2 2 4 3 2 2" xfId="8854" xr:uid="{FDECE98F-3FC6-4CD4-91FF-1656B98C5C48}"/>
    <cellStyle name="Comma 22 2 2 4 3 3" xfId="8855" xr:uid="{BB8A2D78-CEDE-4C2E-9324-25BBC3F13087}"/>
    <cellStyle name="Comma 22 2 2 4 4" xfId="8856" xr:uid="{4ADC4777-EB48-4337-A8AB-F4F42F6AB7C7}"/>
    <cellStyle name="Comma 22 2 2 4 4 2" xfId="8857" xr:uid="{B51CC99E-CB78-48C8-8EB0-E5F3CFA5FD39}"/>
    <cellStyle name="Comma 22 2 2 4 5" xfId="8858" xr:uid="{F19F024D-C07A-4D7B-8500-AC26B8A53E71}"/>
    <cellStyle name="Comma 22 2 2 4 6" xfId="8859" xr:uid="{9384691D-4ACC-464F-8A97-A227EA890BFD}"/>
    <cellStyle name="Comma 22 2 2 5" xfId="8860" xr:uid="{26F12772-48A2-4F04-9809-48330D2210A8}"/>
    <cellStyle name="Comma 22 2 2 5 2" xfId="8861" xr:uid="{1C1712F7-F4FF-47CE-9BF9-E2397CA9159C}"/>
    <cellStyle name="Comma 22 2 2 5 2 2" xfId="8862" xr:uid="{2925D228-A98E-4122-BED8-E95231E49747}"/>
    <cellStyle name="Comma 22 2 2 5 2 2 2" xfId="8863" xr:uid="{00300A06-4245-4362-B532-946C4D1A0FDB}"/>
    <cellStyle name="Comma 22 2 2 5 2 3" xfId="8864" xr:uid="{F2AAD778-D710-4E39-A0B2-4DD8F3B13BA2}"/>
    <cellStyle name="Comma 22 2 2 5 3" xfId="8865" xr:uid="{01F909F5-E9B5-4C99-BE99-88C7506799AE}"/>
    <cellStyle name="Comma 22 2 2 5 3 2" xfId="8866" xr:uid="{7106AA05-9DA9-464D-A6DE-10BBED04817F}"/>
    <cellStyle name="Comma 22 2 2 5 4" xfId="8867" xr:uid="{9ABD144E-9F67-4AE6-B613-F9CD72EF03EB}"/>
    <cellStyle name="Comma 22 2 2 5 5" xfId="8868" xr:uid="{F48B2643-4CDB-4EEB-B59F-DC74937841F6}"/>
    <cellStyle name="Comma 22 2 2 6" xfId="8869" xr:uid="{67A34259-28C6-4CFE-9ED8-13A20FCF6A89}"/>
    <cellStyle name="Comma 22 2 2 6 2" xfId="8870" xr:uid="{4BC4887F-6018-4172-8B08-7277C60A3AD6}"/>
    <cellStyle name="Comma 22 2 2 6 2 2" xfId="8871" xr:uid="{B8739323-7F81-4E95-B75D-3A4E2CF7F2FF}"/>
    <cellStyle name="Comma 22 2 2 6 2 2 2" xfId="8872" xr:uid="{1EF6FF35-CBA4-40D7-9A66-2BD1E7565500}"/>
    <cellStyle name="Comma 22 2 2 6 2 3" xfId="8873" xr:uid="{A7B1EA3B-B4A8-4459-B599-FE4909C2D1F1}"/>
    <cellStyle name="Comma 22 2 2 6 3" xfId="8874" xr:uid="{4BDE0133-F721-4B96-BF19-795F56F0BBEE}"/>
    <cellStyle name="Comma 22 2 2 6 3 2" xfId="8875" xr:uid="{77AE6185-B168-449B-9689-095A1C8BB4DB}"/>
    <cellStyle name="Comma 22 2 2 6 4" xfId="8876" xr:uid="{C2BB81A6-F8AC-4321-9AD1-A34C360950F8}"/>
    <cellStyle name="Comma 22 2 2 6 5" xfId="8877" xr:uid="{4FB49531-9372-4B94-ADB1-A05F1EF93E43}"/>
    <cellStyle name="Comma 22 2 2 7" xfId="8878" xr:uid="{10D16E99-D8CF-4251-BC6D-95CBB078579A}"/>
    <cellStyle name="Comma 22 2 2 7 2" xfId="8879" xr:uid="{B1BF2666-9748-4142-9E89-8023DC24BF40}"/>
    <cellStyle name="Comma 22 2 2 7 2 2" xfId="8880" xr:uid="{17BCF280-A0CD-4853-AF5F-DCAE4E53D9EC}"/>
    <cellStyle name="Comma 22 2 2 7 3" xfId="8881" xr:uid="{77DDB5BA-7787-47C0-A44B-A54D2D321ED5}"/>
    <cellStyle name="Comma 22 2 2 7 4" xfId="8882" xr:uid="{BF46A232-90F1-4427-B522-63B7C54990F1}"/>
    <cellStyle name="Comma 22 2 2 8" xfId="8883" xr:uid="{96A42652-643A-4964-9A64-2013BB668A61}"/>
    <cellStyle name="Comma 22 2 2 8 2" xfId="8884" xr:uid="{A6A3A1C4-650B-44D3-B345-ED6F7DB96080}"/>
    <cellStyle name="Comma 22 2 2 9" xfId="8885" xr:uid="{64BB7BE8-046E-4101-A991-51E2881BBA0A}"/>
    <cellStyle name="Comma 22 2 2 9 2" xfId="8886" xr:uid="{5CA00CF8-86B3-45B4-8F3F-490EAE3E491F}"/>
    <cellStyle name="Comma 22 2 3" xfId="8887" xr:uid="{CFD8EF77-93A4-4BBE-A97A-46C54E299113}"/>
    <cellStyle name="Comma 22 2 3 2" xfId="8888" xr:uid="{B6D310AD-702E-49B0-BE5D-DA91FC44E426}"/>
    <cellStyle name="Comma 22 2 3 2 2" xfId="8889" xr:uid="{E8A5CE8D-6B33-4439-BA67-5FB5A5D19E23}"/>
    <cellStyle name="Comma 22 2 3 2 2 2" xfId="8890" xr:uid="{62AB6152-E6C6-447A-AF62-8F574E866D03}"/>
    <cellStyle name="Comma 22 2 3 2 2 2 2" xfId="8891" xr:uid="{A8471D48-13A2-48E9-B2B8-4838606A9712}"/>
    <cellStyle name="Comma 22 2 3 2 2 2 2 2" xfId="8892" xr:uid="{5B32A7D2-B806-4A2E-BE8B-D20B95F67BB7}"/>
    <cellStyle name="Comma 22 2 3 2 2 2 3" xfId="8893" xr:uid="{03FAFDBA-CC88-458B-8CBF-D5313464C01C}"/>
    <cellStyle name="Comma 22 2 3 2 2 3" xfId="8894" xr:uid="{AD4AC35B-2AB6-4516-A512-6159E17D356D}"/>
    <cellStyle name="Comma 22 2 3 2 2 3 2" xfId="8895" xr:uid="{EFB11C0D-9F84-4799-BBB1-04A6993F4A52}"/>
    <cellStyle name="Comma 22 2 3 2 2 4" xfId="8896" xr:uid="{4BBBDFEE-DC91-439B-9857-13B340006AFB}"/>
    <cellStyle name="Comma 22 2 3 2 2 5" xfId="8897" xr:uid="{2CAEE4FB-1D4A-4757-9607-2D66F7664D85}"/>
    <cellStyle name="Comma 22 2 3 2 3" xfId="8898" xr:uid="{5406A56B-6512-4FED-BDFA-D329C869AC45}"/>
    <cellStyle name="Comma 22 2 3 2 3 2" xfId="8899" xr:uid="{09DE24C4-1CB4-49A4-848A-B9C4B5AC96A8}"/>
    <cellStyle name="Comma 22 2 3 2 3 2 2" xfId="8900" xr:uid="{74E3BCF6-851C-4ABE-A6B5-6DD455280ED6}"/>
    <cellStyle name="Comma 22 2 3 2 3 3" xfId="8901" xr:uid="{7FB222DA-BCA5-4411-AB6E-DF2F733111CF}"/>
    <cellStyle name="Comma 22 2 3 2 4" xfId="8902" xr:uid="{24552CA5-B254-46F5-AA98-9EA10E9DB537}"/>
    <cellStyle name="Comma 22 2 3 2 4 2" xfId="8903" xr:uid="{74C4D8CA-796D-43C2-A5F5-31F149CCC4AE}"/>
    <cellStyle name="Comma 22 2 3 2 5" xfId="8904" xr:uid="{7B26788F-B3DC-4C72-BA7C-D2C3F1A7D2D7}"/>
    <cellStyle name="Comma 22 2 3 2 6" xfId="8905" xr:uid="{2B6DC56F-14BF-431A-A592-CBC9B9F326EB}"/>
    <cellStyle name="Comma 22 2 3 3" xfId="8906" xr:uid="{35C64BCF-8B00-4E1E-AF0E-4A084E1F8ACC}"/>
    <cellStyle name="Comma 22 2 3 3 2" xfId="8907" xr:uid="{62460BC0-FE42-4AC3-9749-F31AA61592C3}"/>
    <cellStyle name="Comma 22 2 3 3 2 2" xfId="8908" xr:uid="{8F677323-1E67-4773-B688-011ED5C26DF8}"/>
    <cellStyle name="Comma 22 2 3 3 2 2 2" xfId="8909" xr:uid="{A7BB4F78-DEE7-4200-9A9D-F009497691B5}"/>
    <cellStyle name="Comma 22 2 3 3 2 3" xfId="8910" xr:uid="{077E08C1-D18C-4548-AC8C-2530C3C24466}"/>
    <cellStyle name="Comma 22 2 3 3 3" xfId="8911" xr:uid="{DB177A37-A076-454C-B488-0E579DDE69D6}"/>
    <cellStyle name="Comma 22 2 3 3 3 2" xfId="8912" xr:uid="{3C225618-7279-4759-9E19-DDCE29E4FFD7}"/>
    <cellStyle name="Comma 22 2 3 3 4" xfId="8913" xr:uid="{27905603-35F1-450D-BA67-B8303795149D}"/>
    <cellStyle name="Comma 22 2 3 3 5" xfId="8914" xr:uid="{1FB12D67-F166-44C1-B107-A86FB42B2A2D}"/>
    <cellStyle name="Comma 22 2 3 4" xfId="8915" xr:uid="{AD75AA48-C8A8-4D66-8B6E-76154BB5B97D}"/>
    <cellStyle name="Comma 22 2 3 4 2" xfId="8916" xr:uid="{3C6E6F31-6068-4CA6-8DB4-6F5A410F6D18}"/>
    <cellStyle name="Comma 22 2 3 4 2 2" xfId="8917" xr:uid="{4D2BC29A-6AB7-4E9C-9A95-08CE87AA51F3}"/>
    <cellStyle name="Comma 22 2 3 4 3" xfId="8918" xr:uid="{84531F0B-4198-45B3-BC5C-011252EB2AAC}"/>
    <cellStyle name="Comma 22 2 3 4 4" xfId="8919" xr:uid="{21388F21-3058-4B9D-9075-66A7583A907A}"/>
    <cellStyle name="Comma 22 2 3 5" xfId="8920" xr:uid="{0CDC6A31-227F-42D7-B604-ED3E27AE56E1}"/>
    <cellStyle name="Comma 22 2 3 5 2" xfId="8921" xr:uid="{32DB6416-CAE8-494B-AAC8-6DB004DB77B5}"/>
    <cellStyle name="Comma 22 2 3 6" xfId="8922" xr:uid="{5D311E14-38F4-47AA-A8E9-1EC915440986}"/>
    <cellStyle name="Comma 22 2 3 6 2" xfId="8923" xr:uid="{9BD35D63-2EE0-419F-8526-BB63F2EF29B8}"/>
    <cellStyle name="Comma 22 2 3 7" xfId="8924" xr:uid="{E4A6168F-768F-46D0-95E4-08F464DEFF6A}"/>
    <cellStyle name="Comma 22 2 4" xfId="8925" xr:uid="{8B43EB3D-3193-415A-B5AC-30D53A98D5C2}"/>
    <cellStyle name="Comma 22 2 4 2" xfId="8926" xr:uid="{1748B92F-52C3-4580-9300-F1D0CD756391}"/>
    <cellStyle name="Comma 22 2 4 2 2" xfId="8927" xr:uid="{778E8FAD-62B4-4B46-9DA8-D74BD0D8520C}"/>
    <cellStyle name="Comma 22 2 4 2 2 2" xfId="8928" xr:uid="{9DEC65BD-D6CD-4DF1-A947-B23991009AD9}"/>
    <cellStyle name="Comma 22 2 4 2 2 2 2" xfId="8929" xr:uid="{613E4A54-3233-49E7-97B1-523AC594D381}"/>
    <cellStyle name="Comma 22 2 4 2 2 2 2 2" xfId="8930" xr:uid="{9347CCCB-867F-4847-B5E8-8B0BB4B65BD8}"/>
    <cellStyle name="Comma 22 2 4 2 2 2 3" xfId="8931" xr:uid="{283CF756-B9BC-4ADA-A77F-7F9984993AFE}"/>
    <cellStyle name="Comma 22 2 4 2 2 3" xfId="8932" xr:uid="{75225C53-6EFA-4661-A98F-7C94FF9042EF}"/>
    <cellStyle name="Comma 22 2 4 2 2 3 2" xfId="8933" xr:uid="{B92D025B-AA11-4062-BD20-865E36568870}"/>
    <cellStyle name="Comma 22 2 4 2 2 4" xfId="8934" xr:uid="{511FA2FA-3949-4112-BC77-319166399ACE}"/>
    <cellStyle name="Comma 22 2 4 2 2 5" xfId="8935" xr:uid="{7F321F86-9669-4069-9ECC-9F7A4778AEB4}"/>
    <cellStyle name="Comma 22 2 4 2 3" xfId="8936" xr:uid="{570F8609-BA4B-4C27-8677-182CE343895E}"/>
    <cellStyle name="Comma 22 2 4 2 3 2" xfId="8937" xr:uid="{34F9BC89-6216-4781-98B4-5E66A98811E9}"/>
    <cellStyle name="Comma 22 2 4 2 3 2 2" xfId="8938" xr:uid="{E354397E-374F-4D2D-8BF7-6A3591FDD1EA}"/>
    <cellStyle name="Comma 22 2 4 2 3 3" xfId="8939" xr:uid="{358BE162-8A01-481A-BCC7-F2C3F06D970B}"/>
    <cellStyle name="Comma 22 2 4 2 4" xfId="8940" xr:uid="{CDBBAC88-D1D7-4EAB-895F-A138285CDA6F}"/>
    <cellStyle name="Comma 22 2 4 2 4 2" xfId="8941" xr:uid="{E84B9127-37CF-415A-AB4B-981496C30020}"/>
    <cellStyle name="Comma 22 2 4 2 5" xfId="8942" xr:uid="{B80827EF-763F-464B-A354-C9EF2D4E3B79}"/>
    <cellStyle name="Comma 22 2 4 2 6" xfId="8943" xr:uid="{BF71B62E-E333-4300-BFF8-C63B9A41D3A5}"/>
    <cellStyle name="Comma 22 2 4 3" xfId="8944" xr:uid="{9C0AC91B-36D4-4A8F-90E9-E5629F4C3463}"/>
    <cellStyle name="Comma 22 2 4 3 2" xfId="8945" xr:uid="{7CC055F4-D972-4E36-95CC-BC28CE2F67DB}"/>
    <cellStyle name="Comma 22 2 4 3 2 2" xfId="8946" xr:uid="{5B2112A1-1B22-4487-ADB5-068996D60496}"/>
    <cellStyle name="Comma 22 2 4 3 2 2 2" xfId="8947" xr:uid="{8525433D-24AB-435A-A8D8-6806332E0068}"/>
    <cellStyle name="Comma 22 2 4 3 2 3" xfId="8948" xr:uid="{8FD9DEAC-9530-4E2A-9FFA-E2EFF1F7D5F5}"/>
    <cellStyle name="Comma 22 2 4 3 3" xfId="8949" xr:uid="{58A65EF7-E17B-44C9-8ABE-4A3B56C9E78A}"/>
    <cellStyle name="Comma 22 2 4 3 3 2" xfId="8950" xr:uid="{03523AAF-6A47-4DA0-9CDD-4071DBAF8F7F}"/>
    <cellStyle name="Comma 22 2 4 3 4" xfId="8951" xr:uid="{40A11934-CE76-4E31-B2B8-B73349A2E609}"/>
    <cellStyle name="Comma 22 2 4 3 5" xfId="8952" xr:uid="{01F1DE5A-A4A1-4571-B3B4-4E3D8260AFC6}"/>
    <cellStyle name="Comma 22 2 4 4" xfId="8953" xr:uid="{64DBD1B4-F905-4371-8257-896C6C8202E6}"/>
    <cellStyle name="Comma 22 2 4 4 2" xfId="8954" xr:uid="{0BF67B5B-CA7A-4F9F-8FCF-73DC884D3845}"/>
    <cellStyle name="Comma 22 2 4 4 2 2" xfId="8955" xr:uid="{94B05B85-6215-4E0A-A540-9442F924C7E7}"/>
    <cellStyle name="Comma 22 2 4 4 3" xfId="8956" xr:uid="{74A60359-14EB-433D-8F07-234DFF4E2BFA}"/>
    <cellStyle name="Comma 22 2 4 4 4" xfId="8957" xr:uid="{93DD6931-6C25-44E3-A16F-B56343C4D7FE}"/>
    <cellStyle name="Comma 22 2 4 5" xfId="8958" xr:uid="{0736D0D5-0AED-424A-AA0E-910953BF56DB}"/>
    <cellStyle name="Comma 22 2 4 5 2" xfId="8959" xr:uid="{DB2F454F-A17D-4602-B637-225D668A53D5}"/>
    <cellStyle name="Comma 22 2 4 6" xfId="8960" xr:uid="{EB718B90-D27D-4E14-87A3-B99B2F95A6A0}"/>
    <cellStyle name="Comma 22 2 4 6 2" xfId="8961" xr:uid="{2DB982A5-A3D6-4E41-B971-0B2F00C2EF83}"/>
    <cellStyle name="Comma 22 2 4 7" xfId="8962" xr:uid="{9F495DC0-EC10-46D3-85FD-E45AAEFB46F8}"/>
    <cellStyle name="Comma 22 2 5" xfId="8963" xr:uid="{5121CF72-A67F-4FCD-9860-A931A7AB7427}"/>
    <cellStyle name="Comma 22 2 5 2" xfId="8964" xr:uid="{4E3FEE56-FC7B-48B2-A69F-64D3A46594EF}"/>
    <cellStyle name="Comma 22 2 5 2 2" xfId="8965" xr:uid="{78990EB1-A75F-4DCB-961E-F34B373C3820}"/>
    <cellStyle name="Comma 22 2 5 2 2 2" xfId="8966" xr:uid="{A943D505-BE11-4831-A230-54D288353FB1}"/>
    <cellStyle name="Comma 22 2 5 2 2 2 2" xfId="8967" xr:uid="{D53A5133-EA20-440F-A859-774F5FED0FA0}"/>
    <cellStyle name="Comma 22 2 5 2 2 3" xfId="8968" xr:uid="{ADBB27B2-DBDE-4375-ABBA-7A5B2E186437}"/>
    <cellStyle name="Comma 22 2 5 2 3" xfId="8969" xr:uid="{EC49E157-4B28-43D5-9721-5EC6D1D9F41F}"/>
    <cellStyle name="Comma 22 2 5 2 3 2" xfId="8970" xr:uid="{AD2D036C-FFB6-4ADF-AA6E-AA22BF531938}"/>
    <cellStyle name="Comma 22 2 5 2 4" xfId="8971" xr:uid="{AE3C4542-EFBE-4EA8-9DBD-19D82AA255BE}"/>
    <cellStyle name="Comma 22 2 5 2 5" xfId="8972" xr:uid="{793A6495-0D16-487F-88C6-570B239A7F36}"/>
    <cellStyle name="Comma 22 2 5 3" xfId="8973" xr:uid="{0F4F4270-39E3-48CA-813D-CC5899EFADCB}"/>
    <cellStyle name="Comma 22 2 5 3 2" xfId="8974" xr:uid="{84FE6BC4-68F8-4AED-BA65-938E7808213D}"/>
    <cellStyle name="Comma 22 2 5 3 2 2" xfId="8975" xr:uid="{AE355F9F-183C-4A9B-B5EB-58A3EB5C8F45}"/>
    <cellStyle name="Comma 22 2 5 3 3" xfId="8976" xr:uid="{BEA0B761-3580-4273-BF0C-5670AB5CF42A}"/>
    <cellStyle name="Comma 22 2 5 4" xfId="8977" xr:uid="{BAAA7F4D-7490-44F2-8F0C-D7400359B60D}"/>
    <cellStyle name="Comma 22 2 5 4 2" xfId="8978" xr:uid="{35A5A990-A52E-4885-8552-690E40F855A2}"/>
    <cellStyle name="Comma 22 2 5 5" xfId="8979" xr:uid="{68DE49F0-8294-4867-A955-42666FD589C3}"/>
    <cellStyle name="Comma 22 2 5 6" xfId="8980" xr:uid="{1441A2F7-E538-43C4-BE8C-4AFA100692C0}"/>
    <cellStyle name="Comma 22 2 6" xfId="8981" xr:uid="{D27AAF88-4659-4837-AFA4-8E5AB6AFD1D3}"/>
    <cellStyle name="Comma 22 2 6 2" xfId="8982" xr:uid="{F02F2EEE-0C45-4BF6-B1AA-5060CB124E01}"/>
    <cellStyle name="Comma 22 2 6 2 2" xfId="8983" xr:uid="{0384C0D8-B387-4A94-A917-4F7135EEB592}"/>
    <cellStyle name="Comma 22 2 6 2 2 2" xfId="8984" xr:uid="{F69DBF5F-5B8D-41DB-8C18-AFEA2B62FC71}"/>
    <cellStyle name="Comma 22 2 6 2 3" xfId="8985" xr:uid="{7C233951-93BD-49E0-B009-544D6BC0C7F9}"/>
    <cellStyle name="Comma 22 2 6 3" xfId="8986" xr:uid="{113DB68D-F694-4EC7-836E-D0DF6AD426DB}"/>
    <cellStyle name="Comma 22 2 6 3 2" xfId="8987" xr:uid="{7BBBB4E2-ABC5-4711-8915-94939237387C}"/>
    <cellStyle name="Comma 22 2 6 4" xfId="8988" xr:uid="{280ECEF6-6820-4FFF-9B45-796F54C3FFCF}"/>
    <cellStyle name="Comma 22 2 6 5" xfId="8989" xr:uid="{D6CF67DC-D707-460C-AAD7-61565F5DB3A3}"/>
    <cellStyle name="Comma 22 2 7" xfId="8990" xr:uid="{79F8139C-A0E3-4C84-B668-547388F2ED9B}"/>
    <cellStyle name="Comma 22 2 7 2" xfId="8991" xr:uid="{EFBD27A1-A7BC-42E0-BDFB-E727FEA027E4}"/>
    <cellStyle name="Comma 22 2 7 2 2" xfId="8992" xr:uid="{7A396D3C-2EEB-4034-817A-4A5A57952D7C}"/>
    <cellStyle name="Comma 22 2 7 2 2 2" xfId="8993" xr:uid="{0613FB09-EB82-4109-86BA-4965FD396B0D}"/>
    <cellStyle name="Comma 22 2 7 2 3" xfId="8994" xr:uid="{81B777E5-7385-4A69-831E-158CA4A87E46}"/>
    <cellStyle name="Comma 22 2 7 3" xfId="8995" xr:uid="{85B1E511-2116-491B-9CC9-908B2BFAD128}"/>
    <cellStyle name="Comma 22 2 7 3 2" xfId="8996" xr:uid="{A100820D-04F1-4E75-BA94-47DDBDCE04E5}"/>
    <cellStyle name="Comma 22 2 7 4" xfId="8997" xr:uid="{4B507744-679F-4E43-80B2-E8EE5A7CBA4D}"/>
    <cellStyle name="Comma 22 2 7 5" xfId="8998" xr:uid="{2D05A081-D9E0-485B-A60D-663FF4D05FEF}"/>
    <cellStyle name="Comma 22 2 8" xfId="8999" xr:uid="{A153BF3E-1982-4019-8FA2-49A994C8C488}"/>
    <cellStyle name="Comma 22 2 8 2" xfId="9000" xr:uid="{78712237-8574-4497-9BD0-3C44F1A634C1}"/>
    <cellStyle name="Comma 22 2 8 2 2" xfId="9001" xr:uid="{B0FA1434-2C66-4C6D-9338-FED26BD1A541}"/>
    <cellStyle name="Comma 22 2 8 3" xfId="9002" xr:uid="{B6244673-BBD9-4EED-B166-06205B790710}"/>
    <cellStyle name="Comma 22 2 8 4" xfId="9003" xr:uid="{1E9F0C41-7B91-4AC5-AE71-D3095BFDFD1C}"/>
    <cellStyle name="Comma 22 2 9" xfId="9004" xr:uid="{2F03CF47-9EFE-47F2-89A3-149AD9097604}"/>
    <cellStyle name="Comma 22 2 9 2" xfId="9005" xr:uid="{A6CBDCA0-EDD5-4165-B607-0D8CE64A1C9F}"/>
    <cellStyle name="Comma 22 3" xfId="9006" xr:uid="{F2065312-DC0D-4FC6-8953-6FA8B072E816}"/>
    <cellStyle name="Comma 22 3 10" xfId="9007" xr:uid="{8DBA4401-913E-4C20-B0AE-9BB386BED719}"/>
    <cellStyle name="Comma 22 3 2" xfId="9008" xr:uid="{B607129E-B3DF-47BA-B6C1-793BDEFEABFA}"/>
    <cellStyle name="Comma 22 3 2 2" xfId="9009" xr:uid="{584FAA6F-5D04-4E6B-B2F1-4C7DF0A51ADF}"/>
    <cellStyle name="Comma 22 3 2 2 2" xfId="9010" xr:uid="{C369445C-B8F4-40CE-B24E-E51EFD612025}"/>
    <cellStyle name="Comma 22 3 2 2 2 2" xfId="9011" xr:uid="{AD252363-9A78-4330-8D1A-5E6530F80568}"/>
    <cellStyle name="Comma 22 3 2 2 2 2 2" xfId="9012" xr:uid="{2FB61907-2A54-426F-BA8E-E5C01E3D23F5}"/>
    <cellStyle name="Comma 22 3 2 2 2 2 2 2" xfId="9013" xr:uid="{13EE60FF-A335-4FFE-A84C-304085F22035}"/>
    <cellStyle name="Comma 22 3 2 2 2 2 3" xfId="9014" xr:uid="{F2F7F245-D031-45A5-B236-F1B3B0BC14E4}"/>
    <cellStyle name="Comma 22 3 2 2 2 3" xfId="9015" xr:uid="{03694156-A918-49A2-86CF-71E4497B5CBC}"/>
    <cellStyle name="Comma 22 3 2 2 2 3 2" xfId="9016" xr:uid="{633251F2-42D7-495B-9547-C6843EE2C751}"/>
    <cellStyle name="Comma 22 3 2 2 2 4" xfId="9017" xr:uid="{F2318037-1C66-474C-A172-41AA9743658A}"/>
    <cellStyle name="Comma 22 3 2 2 2 5" xfId="9018" xr:uid="{CA19B896-92DF-4CF9-8DCB-9E09ACDE3498}"/>
    <cellStyle name="Comma 22 3 2 2 3" xfId="9019" xr:uid="{C5A8D4D4-69E4-483C-A92B-5F7CFBE3FCC7}"/>
    <cellStyle name="Comma 22 3 2 2 3 2" xfId="9020" xr:uid="{F0054809-1655-49D7-A576-D22EA0F9DF41}"/>
    <cellStyle name="Comma 22 3 2 2 3 2 2" xfId="9021" xr:uid="{9D0297AF-D94F-4B84-8412-497A0F855203}"/>
    <cellStyle name="Comma 22 3 2 2 3 3" xfId="9022" xr:uid="{2A75285D-AF6C-4887-A78D-374DB4C0745D}"/>
    <cellStyle name="Comma 22 3 2 2 4" xfId="9023" xr:uid="{98528134-EA66-4914-A694-1688DB03945D}"/>
    <cellStyle name="Comma 22 3 2 2 4 2" xfId="9024" xr:uid="{6B62FA9B-A8E1-4220-9897-6BD9C2673B98}"/>
    <cellStyle name="Comma 22 3 2 2 5" xfId="9025" xr:uid="{77B5766F-E853-4C7A-9E20-52F3B355040B}"/>
    <cellStyle name="Comma 22 3 2 2 6" xfId="9026" xr:uid="{150B9180-8144-46DA-BDFA-33CC8BBB4A94}"/>
    <cellStyle name="Comma 22 3 2 3" xfId="9027" xr:uid="{812F07EA-6E01-4F91-9F45-9E832071FD5C}"/>
    <cellStyle name="Comma 22 3 2 3 2" xfId="9028" xr:uid="{C4D0E295-6D55-4FC3-9F78-7D71B0EF7BC8}"/>
    <cellStyle name="Comma 22 3 2 3 2 2" xfId="9029" xr:uid="{E4A10B49-FA48-4617-8BEA-018A8EABEA12}"/>
    <cellStyle name="Comma 22 3 2 3 2 2 2" xfId="9030" xr:uid="{5F627319-99A7-4250-A917-DBB25CF08CB2}"/>
    <cellStyle name="Comma 22 3 2 3 2 3" xfId="9031" xr:uid="{D6BA420B-A8F8-455F-A421-D51A63BB0241}"/>
    <cellStyle name="Comma 22 3 2 3 3" xfId="9032" xr:uid="{13C629D6-10AB-4CA6-91D4-D4554635B32A}"/>
    <cellStyle name="Comma 22 3 2 3 3 2" xfId="9033" xr:uid="{4C754D3F-1322-459B-B1D8-1FB697C409C2}"/>
    <cellStyle name="Comma 22 3 2 3 4" xfId="9034" xr:uid="{E51939C7-A782-4979-8A34-2686BBD2CB2B}"/>
    <cellStyle name="Comma 22 3 2 3 5" xfId="9035" xr:uid="{8272F112-890C-4B23-A7D2-57D0A8C800C9}"/>
    <cellStyle name="Comma 22 3 2 4" xfId="9036" xr:uid="{E2197DC0-9C88-4E24-B915-7D2FBB84BB34}"/>
    <cellStyle name="Comma 22 3 2 4 2" xfId="9037" xr:uid="{CF8E1365-DF79-4601-B5E5-9C28C1B535DB}"/>
    <cellStyle name="Comma 22 3 2 4 2 2" xfId="9038" xr:uid="{F1FC486B-21A4-42F4-9F47-548AEC2AA576}"/>
    <cellStyle name="Comma 22 3 2 4 3" xfId="9039" xr:uid="{F470B08D-1182-4780-B1B1-547A8B4333BC}"/>
    <cellStyle name="Comma 22 3 2 4 4" xfId="9040" xr:uid="{3584E027-69FF-47C8-B312-AE0565A9AA97}"/>
    <cellStyle name="Comma 22 3 2 5" xfId="9041" xr:uid="{37B21621-FCA9-419E-8635-7A2B63D3F070}"/>
    <cellStyle name="Comma 22 3 2 5 2" xfId="9042" xr:uid="{168E9AE2-79C6-44C2-98BE-4CCE7E5625DE}"/>
    <cellStyle name="Comma 22 3 2 6" xfId="9043" xr:uid="{106739D4-6AB8-4CE5-AB6C-2664558FC808}"/>
    <cellStyle name="Comma 22 3 2 6 2" xfId="9044" xr:uid="{9EE5989E-5274-4E65-9DB4-D4981500DE54}"/>
    <cellStyle name="Comma 22 3 2 7" xfId="9045" xr:uid="{A0DA9559-CC0D-4412-A27C-DB6DC371AABC}"/>
    <cellStyle name="Comma 22 3 3" xfId="9046" xr:uid="{A73B2E4B-6CD3-4C57-9345-E19AB77421FE}"/>
    <cellStyle name="Comma 22 3 3 2" xfId="9047" xr:uid="{92525947-2792-4CF4-ADEA-1383FDD75541}"/>
    <cellStyle name="Comma 22 3 3 2 2" xfId="9048" xr:uid="{E07510FE-3F2D-4A7A-820B-20A8AFD919F5}"/>
    <cellStyle name="Comma 22 3 3 2 2 2" xfId="9049" xr:uid="{670D1C1F-C933-4E5C-8FDA-865B89C8D9A5}"/>
    <cellStyle name="Comma 22 3 3 2 2 2 2" xfId="9050" xr:uid="{4155B851-F933-4833-BAAB-8297BFAF27CA}"/>
    <cellStyle name="Comma 22 3 3 2 2 2 2 2" xfId="9051" xr:uid="{6E02EB34-5F8F-4B80-9B79-3A2516039CC0}"/>
    <cellStyle name="Comma 22 3 3 2 2 2 3" xfId="9052" xr:uid="{3EC55223-46F9-41CF-AAAF-E90D1FCDD631}"/>
    <cellStyle name="Comma 22 3 3 2 2 3" xfId="9053" xr:uid="{5F7F06E2-A1E2-456D-BEEB-4AB87B0EDE85}"/>
    <cellStyle name="Comma 22 3 3 2 2 3 2" xfId="9054" xr:uid="{350752EB-6B67-4069-B974-D1BBDC68B769}"/>
    <cellStyle name="Comma 22 3 3 2 2 4" xfId="9055" xr:uid="{C3601A07-418C-40EA-A7ED-30EC4502B103}"/>
    <cellStyle name="Comma 22 3 3 2 2 5" xfId="9056" xr:uid="{BD47F7A0-1E63-49C6-AD1B-1FA4CD12185A}"/>
    <cellStyle name="Comma 22 3 3 2 3" xfId="9057" xr:uid="{495454D0-FEFC-451F-B1BE-9E012C818C65}"/>
    <cellStyle name="Comma 22 3 3 2 3 2" xfId="9058" xr:uid="{D2D8D611-89C5-491A-8699-AE773F79FF64}"/>
    <cellStyle name="Comma 22 3 3 2 3 2 2" xfId="9059" xr:uid="{CFC80094-DE89-4EBF-B6B3-09CC69D37755}"/>
    <cellStyle name="Comma 22 3 3 2 3 3" xfId="9060" xr:uid="{E2A3375B-F62D-4595-B877-75D79976B2DF}"/>
    <cellStyle name="Comma 22 3 3 2 4" xfId="9061" xr:uid="{B18BA2A8-BB79-45A0-A15C-B6058444A31F}"/>
    <cellStyle name="Comma 22 3 3 2 4 2" xfId="9062" xr:uid="{F3F8CE21-A6B7-4851-8852-FC9AB9353973}"/>
    <cellStyle name="Comma 22 3 3 2 5" xfId="9063" xr:uid="{072EF117-0F44-4781-ADFB-8760D964D30A}"/>
    <cellStyle name="Comma 22 3 3 2 6" xfId="9064" xr:uid="{404F92BF-1AF2-41EE-B2F4-2BA46AA9FF00}"/>
    <cellStyle name="Comma 22 3 3 3" xfId="9065" xr:uid="{EA963EF9-72DE-4FEE-858D-B8DF27E62202}"/>
    <cellStyle name="Comma 22 3 3 3 2" xfId="9066" xr:uid="{083F4E47-A430-4B0E-8CA5-C9CF9A90E6A4}"/>
    <cellStyle name="Comma 22 3 3 3 2 2" xfId="9067" xr:uid="{735715CA-0A88-42EF-A279-9A9158CE9FDB}"/>
    <cellStyle name="Comma 22 3 3 3 2 2 2" xfId="9068" xr:uid="{EB04B6EB-A6C4-4781-9F9E-F730CA67B719}"/>
    <cellStyle name="Comma 22 3 3 3 2 3" xfId="9069" xr:uid="{3DF85728-A03B-46B0-86C4-E1AD937900F0}"/>
    <cellStyle name="Comma 22 3 3 3 3" xfId="9070" xr:uid="{734B3B93-FE54-4F1F-9D4C-1C484C5AFB13}"/>
    <cellStyle name="Comma 22 3 3 3 3 2" xfId="9071" xr:uid="{620A3B89-4579-4F09-A844-5E8D5629FF84}"/>
    <cellStyle name="Comma 22 3 3 3 4" xfId="9072" xr:uid="{43BBA608-FB76-4AEC-8B71-1AC216E30914}"/>
    <cellStyle name="Comma 22 3 3 3 5" xfId="9073" xr:uid="{79368BEF-BD94-4696-83E7-B0B792D164E6}"/>
    <cellStyle name="Comma 22 3 3 4" xfId="9074" xr:uid="{DDE277F8-FDD5-4110-87F1-373C547F61FB}"/>
    <cellStyle name="Comma 22 3 3 4 2" xfId="9075" xr:uid="{4CD0B209-5598-4C3F-9370-4FA8895286D5}"/>
    <cellStyle name="Comma 22 3 3 4 2 2" xfId="9076" xr:uid="{D71FFF75-5EB7-4414-B926-A61493BE495D}"/>
    <cellStyle name="Comma 22 3 3 4 3" xfId="9077" xr:uid="{52D37169-90F8-49DC-AA26-610671C718E3}"/>
    <cellStyle name="Comma 22 3 3 4 4" xfId="9078" xr:uid="{452AE4AA-2CFD-4C7E-AED7-6CF69CC17878}"/>
    <cellStyle name="Comma 22 3 3 5" xfId="9079" xr:uid="{D156964B-6FB8-496D-98B4-0E981EFF0A7C}"/>
    <cellStyle name="Comma 22 3 3 5 2" xfId="9080" xr:uid="{7B1DC5ED-CCD7-4E85-97F4-C0825F619A84}"/>
    <cellStyle name="Comma 22 3 3 6" xfId="9081" xr:uid="{ED966493-BF64-4E0E-B7C9-3B0AA4B823EF}"/>
    <cellStyle name="Comma 22 3 3 6 2" xfId="9082" xr:uid="{05DCC1D8-096B-403A-8018-648D1EBAD411}"/>
    <cellStyle name="Comma 22 3 3 7" xfId="9083" xr:uid="{F43EB384-53CB-4F43-A6A6-6192AAE390F7}"/>
    <cellStyle name="Comma 22 3 4" xfId="9084" xr:uid="{0594E369-0077-43A8-8727-D30ED97864D0}"/>
    <cellStyle name="Comma 22 3 4 2" xfId="9085" xr:uid="{7DE2D2B2-ABF8-422D-9685-4C36B49AD58C}"/>
    <cellStyle name="Comma 22 3 4 2 2" xfId="9086" xr:uid="{BE4A2E6E-C184-44E8-96F0-CE670BCD61E9}"/>
    <cellStyle name="Comma 22 3 4 2 2 2" xfId="9087" xr:uid="{EE8B40B5-9402-4999-A4E1-08696BC58E2B}"/>
    <cellStyle name="Comma 22 3 4 2 2 2 2" xfId="9088" xr:uid="{0F3201BF-A885-4331-A25A-3578C18839C4}"/>
    <cellStyle name="Comma 22 3 4 2 2 3" xfId="9089" xr:uid="{22B241CC-4417-4D81-97A5-34789B966F1B}"/>
    <cellStyle name="Comma 22 3 4 2 3" xfId="9090" xr:uid="{C67FE845-55FA-4272-96D7-5D65635454CC}"/>
    <cellStyle name="Comma 22 3 4 2 3 2" xfId="9091" xr:uid="{5F5C0D75-C589-4516-8D95-0ED2906C045F}"/>
    <cellStyle name="Comma 22 3 4 2 4" xfId="9092" xr:uid="{3A3A0D2B-EFF2-4030-958D-3E0AB063660E}"/>
    <cellStyle name="Comma 22 3 4 2 5" xfId="9093" xr:uid="{C7379FDC-7682-43E5-AF50-8BCC7B07C9BF}"/>
    <cellStyle name="Comma 22 3 4 3" xfId="9094" xr:uid="{FDB7DE34-607B-41AB-A569-2B97BC1CBFD7}"/>
    <cellStyle name="Comma 22 3 4 3 2" xfId="9095" xr:uid="{B7BF4744-60F4-4914-B5DC-949A1DF39F87}"/>
    <cellStyle name="Comma 22 3 4 3 2 2" xfId="9096" xr:uid="{ADB5C51F-AF4C-4782-8A2F-6BB41FE78191}"/>
    <cellStyle name="Comma 22 3 4 3 3" xfId="9097" xr:uid="{EBA7DD9A-8A8C-46DE-8173-1E75BA4850EB}"/>
    <cellStyle name="Comma 22 3 4 4" xfId="9098" xr:uid="{854389A5-9624-401B-BB1F-8D067C3868EF}"/>
    <cellStyle name="Comma 22 3 4 4 2" xfId="9099" xr:uid="{13AA66D2-5055-40C1-A28C-35CB1BA40FB4}"/>
    <cellStyle name="Comma 22 3 4 5" xfId="9100" xr:uid="{F10A3830-510E-4BED-84F8-3E6B9E53BAC2}"/>
    <cellStyle name="Comma 22 3 4 6" xfId="9101" xr:uid="{768A436C-F78F-49D9-9F2D-A8CB56AB5AAD}"/>
    <cellStyle name="Comma 22 3 5" xfId="9102" xr:uid="{D6563871-FD70-4918-928C-B64DFBC66F7E}"/>
    <cellStyle name="Comma 22 3 5 2" xfId="9103" xr:uid="{67272640-12A1-42D1-8BA1-AA7B957F6E3F}"/>
    <cellStyle name="Comma 22 3 5 2 2" xfId="9104" xr:uid="{ADDE86D6-0510-4D91-9EDE-B4800C00541D}"/>
    <cellStyle name="Comma 22 3 5 2 2 2" xfId="9105" xr:uid="{5672962D-5D3B-4761-833C-698834D4204D}"/>
    <cellStyle name="Comma 22 3 5 2 3" xfId="9106" xr:uid="{D05E1A30-94E7-4BDE-8766-22F9DF36062D}"/>
    <cellStyle name="Comma 22 3 5 3" xfId="9107" xr:uid="{687410A6-871A-40B8-819A-EE0E3FE89352}"/>
    <cellStyle name="Comma 22 3 5 3 2" xfId="9108" xr:uid="{327DA83B-AC52-4E21-832A-452B91275AF3}"/>
    <cellStyle name="Comma 22 3 5 4" xfId="9109" xr:uid="{8BB1BACE-5BA0-49C8-89EB-5E581DAC159C}"/>
    <cellStyle name="Comma 22 3 5 5" xfId="9110" xr:uid="{02FF8B94-65EF-4650-BD39-1C1A80B6D51D}"/>
    <cellStyle name="Comma 22 3 6" xfId="9111" xr:uid="{025228B8-F0D2-4FC5-BA56-21326F73EFF2}"/>
    <cellStyle name="Comma 22 3 6 2" xfId="9112" xr:uid="{19B13FA2-D16E-4C68-BAB4-037F5AA49CE7}"/>
    <cellStyle name="Comma 22 3 6 2 2" xfId="9113" xr:uid="{309AA931-AFEA-41ED-8E12-3B09E3D3748A}"/>
    <cellStyle name="Comma 22 3 6 2 2 2" xfId="9114" xr:uid="{C738A0C4-852B-4120-B73B-36CABAFE1089}"/>
    <cellStyle name="Comma 22 3 6 2 3" xfId="9115" xr:uid="{226C5CAD-109E-4900-BE0F-9771FC1285CF}"/>
    <cellStyle name="Comma 22 3 6 3" xfId="9116" xr:uid="{DDCD6BEC-014A-4D3C-B120-D67AC6BD7FA6}"/>
    <cellStyle name="Comma 22 3 6 3 2" xfId="9117" xr:uid="{B8E86061-CEE1-4EC0-A2EF-821E6ACFE9A1}"/>
    <cellStyle name="Comma 22 3 6 4" xfId="9118" xr:uid="{35B87277-A520-402D-B8A5-F6EF687FF045}"/>
    <cellStyle name="Comma 22 3 6 5" xfId="9119" xr:uid="{B1216DCF-C0C5-4514-81B7-662E96862744}"/>
    <cellStyle name="Comma 22 3 7" xfId="9120" xr:uid="{F1422019-859D-4809-97BC-DB849928B771}"/>
    <cellStyle name="Comma 22 3 7 2" xfId="9121" xr:uid="{A189EFA2-0208-4144-BCC7-F919444808B6}"/>
    <cellStyle name="Comma 22 3 7 2 2" xfId="9122" xr:uid="{070D8103-1120-49A7-AEC8-D55984CCB9E1}"/>
    <cellStyle name="Comma 22 3 7 3" xfId="9123" xr:uid="{BC2766D4-6501-4080-9CB8-A642174A5DC8}"/>
    <cellStyle name="Comma 22 3 7 4" xfId="9124" xr:uid="{C2A65B69-4DD2-47C9-9B6F-6D1A317B8FDF}"/>
    <cellStyle name="Comma 22 3 8" xfId="9125" xr:uid="{161F0492-CD73-49D5-A229-B48A0371F071}"/>
    <cellStyle name="Comma 22 3 8 2" xfId="9126" xr:uid="{A20E695E-65E8-4D69-A674-1F26E079CED9}"/>
    <cellStyle name="Comma 22 3 9" xfId="9127" xr:uid="{944A9541-0089-4170-8EB2-C690DD221D91}"/>
    <cellStyle name="Comma 22 3 9 2" xfId="9128" xr:uid="{A28E178A-2173-4756-85B7-2E7D91BB2CB9}"/>
    <cellStyle name="Comma 22 4" xfId="9129" xr:uid="{7B591704-FDFF-4DFC-9944-EF0FD9EEABA0}"/>
    <cellStyle name="Comma 22 4 2" xfId="9130" xr:uid="{1E7A84E3-E2D3-436D-BEE5-16D19EB0C359}"/>
    <cellStyle name="Comma 22 4 2 2" xfId="9131" xr:uid="{ECA6D0FF-9F6C-4261-B1AB-7528D4FCADCA}"/>
    <cellStyle name="Comma 22 4 2 2 2" xfId="9132" xr:uid="{7C6F17FF-D55D-4B5F-9914-38B438C8C43B}"/>
    <cellStyle name="Comma 22 4 2 2 2 2" xfId="9133" xr:uid="{49DD3E83-503B-4BDA-987A-98B6CB252312}"/>
    <cellStyle name="Comma 22 4 2 2 2 2 2" xfId="9134" xr:uid="{150C5F3C-56F4-44B4-B3BF-E10828FD4827}"/>
    <cellStyle name="Comma 22 4 2 2 2 3" xfId="9135" xr:uid="{E3542F96-E127-4CB0-BA61-0A1E89834A7A}"/>
    <cellStyle name="Comma 22 4 2 2 3" xfId="9136" xr:uid="{3FB351BB-41E9-487F-9B0B-E9581E637307}"/>
    <cellStyle name="Comma 22 4 2 2 3 2" xfId="9137" xr:uid="{F7DB15AD-A56C-45BA-9DB8-66E832C4CE0A}"/>
    <cellStyle name="Comma 22 4 2 2 4" xfId="9138" xr:uid="{805EA20D-74A6-49FD-976E-22BC40708669}"/>
    <cellStyle name="Comma 22 4 2 2 5" xfId="9139" xr:uid="{BB92F97E-0235-4DDD-BDDA-FE907C2240A9}"/>
    <cellStyle name="Comma 22 4 2 3" xfId="9140" xr:uid="{44F8D81F-8E6A-47F0-A0FA-C5305DC5B3BB}"/>
    <cellStyle name="Comma 22 4 2 3 2" xfId="9141" xr:uid="{D1CDE02E-BA03-439F-A05A-7871D1424F90}"/>
    <cellStyle name="Comma 22 4 2 3 2 2" xfId="9142" xr:uid="{0019E5FF-B756-4B34-BD65-9C8ED0E903AE}"/>
    <cellStyle name="Comma 22 4 2 3 3" xfId="9143" xr:uid="{BC76BA55-FFE2-4ADC-9034-1F2D60358661}"/>
    <cellStyle name="Comma 22 4 2 4" xfId="9144" xr:uid="{B23BAFEC-0249-4D17-BF30-1B5759FADE8F}"/>
    <cellStyle name="Comma 22 4 2 4 2" xfId="9145" xr:uid="{E54CFD83-13CD-4D76-8ED0-C3C4687EB5CB}"/>
    <cellStyle name="Comma 22 4 2 5" xfId="9146" xr:uid="{95933626-3D1F-41B7-A17F-77DC45B24A09}"/>
    <cellStyle name="Comma 22 4 2 6" xfId="9147" xr:uid="{B30E7D07-223A-447E-9A3F-7DC026EC8AC8}"/>
    <cellStyle name="Comma 22 4 3" xfId="9148" xr:uid="{FB807A31-0210-427D-8EE7-7B90B4966BC1}"/>
    <cellStyle name="Comma 22 4 3 2" xfId="9149" xr:uid="{746949AA-ABA5-4C3A-B78E-3D2ADE3989E0}"/>
    <cellStyle name="Comma 22 4 3 2 2" xfId="9150" xr:uid="{C97907DC-C53F-45F5-8558-1C29E9579AAC}"/>
    <cellStyle name="Comma 22 4 3 2 2 2" xfId="9151" xr:uid="{9F2E6D1E-D074-424F-9AB7-A2A3E305D0C5}"/>
    <cellStyle name="Comma 22 4 3 2 3" xfId="9152" xr:uid="{CE9D54C3-9E48-493A-A71C-ECB015DF9D1B}"/>
    <cellStyle name="Comma 22 4 3 3" xfId="9153" xr:uid="{9F410379-4080-4393-9BC3-72A5384D48CE}"/>
    <cellStyle name="Comma 22 4 3 3 2" xfId="9154" xr:uid="{9E463C46-A5E9-4BF8-83DC-C1A795FAEB7E}"/>
    <cellStyle name="Comma 22 4 3 4" xfId="9155" xr:uid="{85E3B7ED-7AD7-4B33-A4E0-6CE733F68EB6}"/>
    <cellStyle name="Comma 22 4 3 5" xfId="9156" xr:uid="{6F93A92A-40EE-45CB-A3F6-836FE5A408A0}"/>
    <cellStyle name="Comma 22 4 4" xfId="9157" xr:uid="{CED14369-B4F9-46F6-ADA2-5BC259C4380D}"/>
    <cellStyle name="Comma 22 4 4 2" xfId="9158" xr:uid="{73BC5A83-8B8C-4F4B-9673-812F90277AFE}"/>
    <cellStyle name="Comma 22 4 4 2 2" xfId="9159" xr:uid="{84502795-5662-44B6-AA22-D74A5E554651}"/>
    <cellStyle name="Comma 22 4 4 2 2 2" xfId="9160" xr:uid="{5D60827E-CE18-4CE9-8BF5-3C212229EF5F}"/>
    <cellStyle name="Comma 22 4 4 2 3" xfId="9161" xr:uid="{BB75EBD4-CCA4-4605-B5CB-36B386B5BC89}"/>
    <cellStyle name="Comma 22 4 4 3" xfId="9162" xr:uid="{F5C157DF-13BA-41E6-9AF9-F407DF70D7C1}"/>
    <cellStyle name="Comma 22 4 4 3 2" xfId="9163" xr:uid="{17E32154-973F-42AF-9943-177CF20F8D5C}"/>
    <cellStyle name="Comma 22 4 4 4" xfId="9164" xr:uid="{30DA04D9-DDE4-471C-A8F6-335DCE90DBDB}"/>
    <cellStyle name="Comma 22 4 4 5" xfId="9165" xr:uid="{5F41ACF1-8CA5-43A5-B0D5-9A4D84625F8B}"/>
    <cellStyle name="Comma 22 4 5" xfId="9166" xr:uid="{DB3B87FB-9993-4B5B-8C75-56A5D7C04DAF}"/>
    <cellStyle name="Comma 22 4 5 2" xfId="9167" xr:uid="{52D904EA-14DF-4F89-9233-1716858BC989}"/>
    <cellStyle name="Comma 22 4 5 2 2" xfId="9168" xr:uid="{5D4C281E-1EF0-435B-9344-6606BED7B7C9}"/>
    <cellStyle name="Comma 22 4 5 3" xfId="9169" xr:uid="{017B6A43-6373-462A-86B9-1CC0E0D91B9C}"/>
    <cellStyle name="Comma 22 4 5 4" xfId="9170" xr:uid="{639282B4-0C23-4136-8D2A-37A6A17C2475}"/>
    <cellStyle name="Comma 22 4 6" xfId="9171" xr:uid="{87FE4E11-E5C9-4889-B02F-05E6050B3095}"/>
    <cellStyle name="Comma 22 4 6 2" xfId="9172" xr:uid="{238F91F2-FAE8-4C98-A8AF-21A34B64A1F5}"/>
    <cellStyle name="Comma 22 4 7" xfId="9173" xr:uid="{6CDB8BBC-B402-485E-B62D-507330609AE8}"/>
    <cellStyle name="Comma 22 4 7 2" xfId="9174" xr:uid="{8ED4FECA-251F-4C8D-8E57-2BEF1477F9D7}"/>
    <cellStyle name="Comma 22 4 8" xfId="9175" xr:uid="{513EB7D3-05BB-49BD-BACB-EE9415EA044D}"/>
    <cellStyle name="Comma 22 5" xfId="9176" xr:uid="{4A368F8B-76BC-4A6E-B051-4E03B08BDDAA}"/>
    <cellStyle name="Comma 22 5 2" xfId="9177" xr:uid="{B1EF516C-1A6A-4F80-94D4-8AA226E532A1}"/>
    <cellStyle name="Comma 22 5 2 2" xfId="9178" xr:uid="{4DBE7E89-A27F-4298-BB51-86D1D0280CB0}"/>
    <cellStyle name="Comma 22 5 2 2 2" xfId="9179" xr:uid="{F776E656-0918-4283-9040-0545A511F8D3}"/>
    <cellStyle name="Comma 22 5 2 2 2 2" xfId="9180" xr:uid="{CF63E45C-7DB2-4A8E-9BC9-39163D268837}"/>
    <cellStyle name="Comma 22 5 2 2 2 2 2" xfId="9181" xr:uid="{F8DE072A-DEF2-4585-BE63-9134CF9BE968}"/>
    <cellStyle name="Comma 22 5 2 2 2 3" xfId="9182" xr:uid="{6D416DF8-E2AC-49E8-B829-8322A8981776}"/>
    <cellStyle name="Comma 22 5 2 2 3" xfId="9183" xr:uid="{D42157CA-5B4F-45DE-AB25-30F691C780AF}"/>
    <cellStyle name="Comma 22 5 2 2 3 2" xfId="9184" xr:uid="{A812C06B-40F4-49BE-9B45-C629BFF6B611}"/>
    <cellStyle name="Comma 22 5 2 2 4" xfId="9185" xr:uid="{3F36F3AE-915B-45CF-8FD9-2638BFBF25D6}"/>
    <cellStyle name="Comma 22 5 2 2 5" xfId="9186" xr:uid="{A0DF458D-7391-4B0E-AC10-EA88401D338D}"/>
    <cellStyle name="Comma 22 5 2 3" xfId="9187" xr:uid="{57005252-2937-4DE1-A8DE-1F8598524544}"/>
    <cellStyle name="Comma 22 5 2 3 2" xfId="9188" xr:uid="{AFAE14D6-7BD8-4479-9CD7-A902D10E8348}"/>
    <cellStyle name="Comma 22 5 2 3 2 2" xfId="9189" xr:uid="{FA6353DF-77CA-4C61-9E78-FFC0EB7C842A}"/>
    <cellStyle name="Comma 22 5 2 3 3" xfId="9190" xr:uid="{E0198C1A-C523-4C37-94B7-84B94EAA3324}"/>
    <cellStyle name="Comma 22 5 2 4" xfId="9191" xr:uid="{A9C4C96A-89F7-4F53-817F-EA8B9DB664F0}"/>
    <cellStyle name="Comma 22 5 2 4 2" xfId="9192" xr:uid="{31FB1608-AB52-4190-87C4-296802B0BE8C}"/>
    <cellStyle name="Comma 22 5 2 5" xfId="9193" xr:uid="{26070F0D-6CC4-423D-B7CF-C3AD4C6555C6}"/>
    <cellStyle name="Comma 22 5 2 6" xfId="9194" xr:uid="{1A799BCD-828A-4024-92F4-9809D21D3E00}"/>
    <cellStyle name="Comma 22 5 3" xfId="9195" xr:uid="{A186D63A-D9A4-489B-9F5B-5732FAECF5D1}"/>
    <cellStyle name="Comma 22 5 3 2" xfId="9196" xr:uid="{2346FA69-E0E4-4A36-A2CB-C72EBAEC58D3}"/>
    <cellStyle name="Comma 22 5 3 2 2" xfId="9197" xr:uid="{D7D22D6A-FB6B-467C-BE43-F7048CE49992}"/>
    <cellStyle name="Comma 22 5 3 2 2 2" xfId="9198" xr:uid="{768E0A90-514B-4785-86F1-D504C3BF0917}"/>
    <cellStyle name="Comma 22 5 3 2 3" xfId="9199" xr:uid="{5A95627D-FD1E-45C4-AD7D-15A42A0EFCD9}"/>
    <cellStyle name="Comma 22 5 3 3" xfId="9200" xr:uid="{6404D483-0BD6-45EA-B162-C1D0F455FBD6}"/>
    <cellStyle name="Comma 22 5 3 3 2" xfId="9201" xr:uid="{1A6C6B5C-38DF-4E04-A325-A5CA2988C9A2}"/>
    <cellStyle name="Comma 22 5 3 4" xfId="9202" xr:uid="{9288CF2F-18CC-41F0-B811-35DCCDB891A9}"/>
    <cellStyle name="Comma 22 5 3 5" xfId="9203" xr:uid="{A1123418-3808-4209-8E83-7656B1A1BE67}"/>
    <cellStyle name="Comma 22 5 4" xfId="9204" xr:uid="{D945B531-0647-47E2-AD70-D27E3B7576AD}"/>
    <cellStyle name="Comma 22 5 4 2" xfId="9205" xr:uid="{A7955B41-7241-438A-A230-3481B56EA27E}"/>
    <cellStyle name="Comma 22 5 4 2 2" xfId="9206" xr:uid="{0CB88C44-E2E7-4D68-B099-21D6C35E4EF8}"/>
    <cellStyle name="Comma 22 5 4 3" xfId="9207" xr:uid="{D3735E56-3154-4313-A200-F736ADAB1BB2}"/>
    <cellStyle name="Comma 22 5 4 4" xfId="9208" xr:uid="{E17C1C89-D30C-47E1-9BAA-C4517FBD7982}"/>
    <cellStyle name="Comma 22 5 5" xfId="9209" xr:uid="{63B3B837-75E6-4DBA-8E1A-FF8A55AB19B6}"/>
    <cellStyle name="Comma 22 5 5 2" xfId="9210" xr:uid="{C772E3BD-8D22-41DD-91A0-3660D0B9992B}"/>
    <cellStyle name="Comma 22 5 6" xfId="9211" xr:uid="{78596B10-FBD5-4097-AA58-0677E42B0250}"/>
    <cellStyle name="Comma 22 5 6 2" xfId="9212" xr:uid="{BE814904-49D3-470C-A705-5CFCEB43C5B3}"/>
    <cellStyle name="Comma 22 5 7" xfId="9213" xr:uid="{C4B0DF27-432E-4EE7-B587-44078406B070}"/>
    <cellStyle name="Comma 22 6" xfId="9214" xr:uid="{4AEC38FB-6B41-4764-8D8A-FC7D58F0DAB6}"/>
    <cellStyle name="Comma 22 6 2" xfId="9215" xr:uid="{4AC24CC5-E4AA-4846-8CD6-7D8A7DE2E754}"/>
    <cellStyle name="Comma 22 6 2 2" xfId="9216" xr:uid="{DE10E311-03C7-4667-96F6-AFA42AAEF2C3}"/>
    <cellStyle name="Comma 22 6 2 2 2" xfId="9217" xr:uid="{511C0891-5513-42D1-A848-B4698DAE8375}"/>
    <cellStyle name="Comma 22 6 2 2 2 2" xfId="9218" xr:uid="{914C6AFB-6845-4847-8E26-C6FBB8C82F26}"/>
    <cellStyle name="Comma 22 6 2 2 2 2 2" xfId="9219" xr:uid="{E7EB8025-B777-4A3A-B3C9-28137C5A2036}"/>
    <cellStyle name="Comma 22 6 2 2 2 3" xfId="9220" xr:uid="{77BDAC37-3436-4EFC-A981-A51205547648}"/>
    <cellStyle name="Comma 22 6 2 2 3" xfId="9221" xr:uid="{15E25BB7-D088-4561-BCC2-E71307B0203F}"/>
    <cellStyle name="Comma 22 6 2 2 3 2" xfId="9222" xr:uid="{FFEA5495-ED66-4A73-9BDC-948A82B550FA}"/>
    <cellStyle name="Comma 22 6 2 2 4" xfId="9223" xr:uid="{7C125180-D0DA-4A7A-84FB-D9BC0439B1C1}"/>
    <cellStyle name="Comma 22 6 2 2 5" xfId="9224" xr:uid="{1F9BF3D0-8AE6-4E08-B2BB-1CA1D5C084A1}"/>
    <cellStyle name="Comma 22 6 2 3" xfId="9225" xr:uid="{61144DE3-B5F6-422B-B752-8B2EDEB7BCB2}"/>
    <cellStyle name="Comma 22 6 2 3 2" xfId="9226" xr:uid="{65ABA82C-DA9E-4424-9BF9-964A2CB28FA3}"/>
    <cellStyle name="Comma 22 6 2 3 2 2" xfId="9227" xr:uid="{12033FFE-64D4-4F38-BCC8-FFD31C9A59A4}"/>
    <cellStyle name="Comma 22 6 2 3 3" xfId="9228" xr:uid="{62298FDA-54D0-4521-A07D-C0D3CD432CE6}"/>
    <cellStyle name="Comma 22 6 2 4" xfId="9229" xr:uid="{A1AA5178-1AF6-4D83-A1F5-9F005D5D20C5}"/>
    <cellStyle name="Comma 22 6 2 4 2" xfId="9230" xr:uid="{6E060945-C919-4E5B-9D98-A50D25B5DECB}"/>
    <cellStyle name="Comma 22 6 2 5" xfId="9231" xr:uid="{42E01265-6571-47BC-B797-BB93E8507114}"/>
    <cellStyle name="Comma 22 6 2 6" xfId="9232" xr:uid="{1E01CE0D-44F9-4E8E-99B1-3099FD300802}"/>
    <cellStyle name="Comma 22 6 3" xfId="9233" xr:uid="{ABDD4758-8194-4FFA-9674-85CEDC987C68}"/>
    <cellStyle name="Comma 22 6 3 2" xfId="9234" xr:uid="{B838455C-021B-4329-8918-8CFDA2399AD3}"/>
    <cellStyle name="Comma 22 6 3 2 2" xfId="9235" xr:uid="{4E016EBB-3F46-477E-8D5E-71C35AD505D7}"/>
    <cellStyle name="Comma 22 6 3 2 2 2" xfId="9236" xr:uid="{E7A6B055-AEA5-4162-B9DD-C9B1F1329B74}"/>
    <cellStyle name="Comma 22 6 3 2 3" xfId="9237" xr:uid="{6EC7B49E-8E3E-41F7-BB68-A760969F6C19}"/>
    <cellStyle name="Comma 22 6 3 3" xfId="9238" xr:uid="{70812AE2-11F6-4803-A2BD-6B5FBECDB4F0}"/>
    <cellStyle name="Comma 22 6 3 3 2" xfId="9239" xr:uid="{F35EC68D-1700-4F2C-B47E-076829BE20DA}"/>
    <cellStyle name="Comma 22 6 3 4" xfId="9240" xr:uid="{86E96F5A-C6C9-477E-A0CF-5C8343A08AA4}"/>
    <cellStyle name="Comma 22 6 3 5" xfId="9241" xr:uid="{23AC6FEE-2AF7-4B92-96BE-6EA77C5A10E5}"/>
    <cellStyle name="Comma 22 6 4" xfId="9242" xr:uid="{3EDEB635-A4CE-487D-B8D7-E503FB327726}"/>
    <cellStyle name="Comma 22 6 4 2" xfId="9243" xr:uid="{9D2F2C2C-F558-4957-B2D1-0408C096CB81}"/>
    <cellStyle name="Comma 22 6 4 2 2" xfId="9244" xr:uid="{124C8EE8-FA2E-485B-8188-409ECA2054D4}"/>
    <cellStyle name="Comma 22 6 4 3" xfId="9245" xr:uid="{DEF05EB8-D8C6-4F74-AE0D-4F76F4DDD554}"/>
    <cellStyle name="Comma 22 6 4 4" xfId="9246" xr:uid="{077C0760-9ABC-4E16-AA18-144893624EB7}"/>
    <cellStyle name="Comma 22 6 5" xfId="9247" xr:uid="{D67DC021-1FB9-4F6C-AE7A-80B1E5CEBF79}"/>
    <cellStyle name="Comma 22 6 5 2" xfId="9248" xr:uid="{645B1319-7F60-4007-888D-89DC7C583B44}"/>
    <cellStyle name="Comma 22 6 6" xfId="9249" xr:uid="{E5BE4672-0F59-40C4-A5DF-FE16010EABFE}"/>
    <cellStyle name="Comma 22 6 6 2" xfId="9250" xr:uid="{60A4F231-CFA8-43E3-BCDB-38DED3CF9836}"/>
    <cellStyle name="Comma 22 6 7" xfId="9251" xr:uid="{AE51AA34-554C-4C77-AC34-E72CA1180A2D}"/>
    <cellStyle name="Comma 22 7" xfId="9252" xr:uid="{AAA40CE9-17E0-4966-9B90-E869142D326F}"/>
    <cellStyle name="Comma 22 7 2" xfId="9253" xr:uid="{F7B1A62D-8DDD-40F6-A84A-96C1290FB758}"/>
    <cellStyle name="Comma 22 7 2 2" xfId="9254" xr:uid="{734F2CE7-3501-4117-9165-A3D13761DDB4}"/>
    <cellStyle name="Comma 22 7 2 2 2" xfId="9255" xr:uid="{FD81663D-389F-4A7D-8940-B92B1355F2D2}"/>
    <cellStyle name="Comma 22 7 2 2 2 2" xfId="9256" xr:uid="{8012924A-0371-4735-8F8E-A6B56CFB3282}"/>
    <cellStyle name="Comma 22 7 2 2 3" xfId="9257" xr:uid="{5FA855DD-7A2D-44DD-BA84-C6D6A1975807}"/>
    <cellStyle name="Comma 22 7 2 3" xfId="9258" xr:uid="{BE9EFA5F-3448-4E2B-B3FC-680AA4549072}"/>
    <cellStyle name="Comma 22 7 2 3 2" xfId="9259" xr:uid="{0E091D9A-0292-44AD-9D96-BB4FCB2802F8}"/>
    <cellStyle name="Comma 22 7 2 4" xfId="9260" xr:uid="{A73933CF-1486-477C-813F-06CFB9ED49FB}"/>
    <cellStyle name="Comma 22 7 2 5" xfId="9261" xr:uid="{49724840-015B-44B4-8979-E755DE54BBF7}"/>
    <cellStyle name="Comma 22 7 3" xfId="9262" xr:uid="{A354FD57-C75E-4B64-AE49-D47952637ED0}"/>
    <cellStyle name="Comma 22 7 3 2" xfId="9263" xr:uid="{8D173FB1-93A8-4747-B5D1-30A72256CD31}"/>
    <cellStyle name="Comma 22 7 3 2 2" xfId="9264" xr:uid="{DA503AF0-8902-425F-BD81-4FC337913698}"/>
    <cellStyle name="Comma 22 7 3 3" xfId="9265" xr:uid="{748F67C2-5B0F-4406-9C77-34069CBF5895}"/>
    <cellStyle name="Comma 22 7 4" xfId="9266" xr:uid="{43FEA036-7D8E-4FAE-953C-0795EA573176}"/>
    <cellStyle name="Comma 22 7 4 2" xfId="9267" xr:uid="{C55935B5-1F5D-4CCF-9DD3-4639855D91DE}"/>
    <cellStyle name="Comma 22 7 5" xfId="9268" xr:uid="{9A5F7D2A-D2C4-486C-AFC9-C2F10E9E1B8E}"/>
    <cellStyle name="Comma 22 7 6" xfId="9269" xr:uid="{1EA31116-9D19-4FAF-B93D-43685AEBAC2A}"/>
    <cellStyle name="Comma 22 8" xfId="9270" xr:uid="{0D1CB64D-FA3A-4149-B607-9FA333909082}"/>
    <cellStyle name="Comma 22 8 2" xfId="9271" xr:uid="{3845AD4E-6A9F-49D4-A141-E54683B964F0}"/>
    <cellStyle name="Comma 22 8 2 2" xfId="9272" xr:uid="{B191B8BC-BA66-49AD-A421-A6159AAF76DD}"/>
    <cellStyle name="Comma 22 8 2 2 2" xfId="9273" xr:uid="{11EE9A38-47F4-4E95-B400-442831486902}"/>
    <cellStyle name="Comma 22 8 2 3" xfId="9274" xr:uid="{C5131943-5E33-4CF2-941B-14BDEBED647B}"/>
    <cellStyle name="Comma 22 8 3" xfId="9275" xr:uid="{33D7978F-3027-4B76-A4E6-305AC6AD7F72}"/>
    <cellStyle name="Comma 22 8 3 2" xfId="9276" xr:uid="{ED0AC214-8D63-4765-894D-D2ACF13148F1}"/>
    <cellStyle name="Comma 22 8 4" xfId="9277" xr:uid="{3E886D6F-82B0-4BF7-92EB-AD0576C96717}"/>
    <cellStyle name="Comma 22 8 5" xfId="9278" xr:uid="{25DFE69E-47E0-4E3F-A1B7-B9C5AFF47D3C}"/>
    <cellStyle name="Comma 22 9" xfId="9279" xr:uid="{619B2315-BF9C-4FBE-894E-816B2E4CB2FB}"/>
    <cellStyle name="Comma 22 9 2" xfId="9280" xr:uid="{171001D7-4D0E-4D41-811D-512376D6D912}"/>
    <cellStyle name="Comma 22 9 2 2" xfId="9281" xr:uid="{150911F7-EA95-4210-89C6-670F7533117C}"/>
    <cellStyle name="Comma 22 9 2 2 2" xfId="9282" xr:uid="{3E1FE846-70E3-40FF-8625-A5A8E15BB78D}"/>
    <cellStyle name="Comma 22 9 2 3" xfId="9283" xr:uid="{E42C2FED-8E38-4AF6-9CB1-9BE97A0CEBF5}"/>
    <cellStyle name="Comma 22 9 3" xfId="9284" xr:uid="{EEC24DBB-967E-499C-96E3-B28768C46978}"/>
    <cellStyle name="Comma 22 9 3 2" xfId="9285" xr:uid="{C0FBC7C6-F47F-47BA-9E38-78BD6834E17C}"/>
    <cellStyle name="Comma 22 9 4" xfId="9286" xr:uid="{64CE19FF-683A-4146-8AFD-D6DFA354AC55}"/>
    <cellStyle name="Comma 22 9 5" xfId="9287" xr:uid="{D4684C4A-9015-4D8B-8B58-6D9FF8A985D8}"/>
    <cellStyle name="Comma 23" xfId="9288" xr:uid="{7EF78541-93C0-44E2-A022-49D5FD384786}"/>
    <cellStyle name="Comma 23 10" xfId="9289" xr:uid="{B7888375-4B25-4AF7-820C-FA78644398FB}"/>
    <cellStyle name="Comma 23 10 2" xfId="9290" xr:uid="{8402328F-DCEB-4AF4-858A-43684D8B4936}"/>
    <cellStyle name="Comma 23 10 2 2" xfId="9291" xr:uid="{F3E8E1A3-E646-4723-B78E-CC7AE67832E8}"/>
    <cellStyle name="Comma 23 10 3" xfId="9292" xr:uid="{BB5EAA64-1EAC-4CEF-B60E-6646C994EED9}"/>
    <cellStyle name="Comma 23 10 4" xfId="9293" xr:uid="{2270FC88-79A3-4377-AF52-11A40C7CA942}"/>
    <cellStyle name="Comma 23 11" xfId="9294" xr:uid="{F5680A01-1C5A-45C5-BC2B-264E75F18ECC}"/>
    <cellStyle name="Comma 23 11 2" xfId="9295" xr:uid="{B0688577-A887-4835-B5A5-F90E5421E6AA}"/>
    <cellStyle name="Comma 23 12" xfId="9296" xr:uid="{EFB1973C-6721-4930-A4CC-F8E17E7FACAA}"/>
    <cellStyle name="Comma 23 12 2" xfId="9297" xr:uid="{84EE9468-526B-42BD-97CA-21D99269588F}"/>
    <cellStyle name="Comma 23 13" xfId="9298" xr:uid="{68149802-908D-4089-9CAE-DAF766824414}"/>
    <cellStyle name="Comma 23 2" xfId="9299" xr:uid="{462F5607-5C8D-4CBC-BD69-19E5DD90A16D}"/>
    <cellStyle name="Comma 23 2 10" xfId="9300" xr:uid="{ADDFEA87-5107-4D75-9F38-31A13F03D5CB}"/>
    <cellStyle name="Comma 23 2 10 2" xfId="9301" xr:uid="{73F08B23-6ABB-4E21-A9FA-1F19EC2EAEE7}"/>
    <cellStyle name="Comma 23 2 11" xfId="9302" xr:uid="{B109E3A0-81E8-4AB7-A3DC-3B6EF22C4BB8}"/>
    <cellStyle name="Comma 23 2 2" xfId="9303" xr:uid="{5326EA62-BBA1-4DEC-8F86-01FD91C9FE26}"/>
    <cellStyle name="Comma 23 2 2 10" xfId="9304" xr:uid="{92B64D7C-9EE1-435D-8DB9-FE6A95097DC3}"/>
    <cellStyle name="Comma 23 2 2 2" xfId="9305" xr:uid="{F406D102-FDAF-468B-AFE9-E3F87C5DB35C}"/>
    <cellStyle name="Comma 23 2 2 2 2" xfId="9306" xr:uid="{1E31711F-3F38-47A7-9994-E83E4BA35156}"/>
    <cellStyle name="Comma 23 2 2 2 2 2" xfId="9307" xr:uid="{78CEFC4D-4C92-4982-9937-4FD128D8B340}"/>
    <cellStyle name="Comma 23 2 2 2 2 2 2" xfId="9308" xr:uid="{EA6EA70F-0F9F-4E4D-9941-57D3ECC72A8B}"/>
    <cellStyle name="Comma 23 2 2 2 2 2 2 2" xfId="9309" xr:uid="{200B0434-A442-4ED0-BE04-A38B2AC2A2ED}"/>
    <cellStyle name="Comma 23 2 2 2 2 2 2 2 2" xfId="9310" xr:uid="{71494022-4B4D-4716-B2D0-A3DC3BE50AC0}"/>
    <cellStyle name="Comma 23 2 2 2 2 2 2 3" xfId="9311" xr:uid="{68EE4FB1-6560-4497-9342-6408FAB762DF}"/>
    <cellStyle name="Comma 23 2 2 2 2 2 3" xfId="9312" xr:uid="{DF4126F5-0F29-4C20-8F77-2D00C22003DA}"/>
    <cellStyle name="Comma 23 2 2 2 2 2 3 2" xfId="9313" xr:uid="{DE5D3F19-B962-4E66-8792-E74BB393B871}"/>
    <cellStyle name="Comma 23 2 2 2 2 2 4" xfId="9314" xr:uid="{3494B383-18DE-48CA-94CA-ACB3B63A3F39}"/>
    <cellStyle name="Comma 23 2 2 2 2 2 5" xfId="9315" xr:uid="{734E96C6-0431-4904-B05C-C30006BA2071}"/>
    <cellStyle name="Comma 23 2 2 2 2 3" xfId="9316" xr:uid="{ED04190E-17E3-43EA-82C2-BABBD86C3E0B}"/>
    <cellStyle name="Comma 23 2 2 2 2 3 2" xfId="9317" xr:uid="{C84D18C5-CC28-4607-A888-DAEDC9F1043D}"/>
    <cellStyle name="Comma 23 2 2 2 2 3 2 2" xfId="9318" xr:uid="{6CEEC1B2-D04A-4BEC-9E7B-2ABA271F046B}"/>
    <cellStyle name="Comma 23 2 2 2 2 3 3" xfId="9319" xr:uid="{943C7FBA-7774-4D44-91D1-1A33AFE55CD8}"/>
    <cellStyle name="Comma 23 2 2 2 2 4" xfId="9320" xr:uid="{794699F5-CA3A-424B-A99C-491310623627}"/>
    <cellStyle name="Comma 23 2 2 2 2 4 2" xfId="9321" xr:uid="{28DCB54D-F6E3-45FC-BD9F-3B18A1A9A8E9}"/>
    <cellStyle name="Comma 23 2 2 2 2 5" xfId="9322" xr:uid="{161CB115-DC45-48F6-A35D-0D6B3E25891A}"/>
    <cellStyle name="Comma 23 2 2 2 2 6" xfId="9323" xr:uid="{ACA6285F-26D1-4C81-934D-7F5D1F43206E}"/>
    <cellStyle name="Comma 23 2 2 2 3" xfId="9324" xr:uid="{80F3693D-2FE0-40F1-8E3D-10DA51215F19}"/>
    <cellStyle name="Comma 23 2 2 2 3 2" xfId="9325" xr:uid="{545C61D9-2E02-45A3-9887-756479499BAE}"/>
    <cellStyle name="Comma 23 2 2 2 3 2 2" xfId="9326" xr:uid="{5869FE1B-292C-4686-B6C9-EAD52BC68C32}"/>
    <cellStyle name="Comma 23 2 2 2 3 2 2 2" xfId="9327" xr:uid="{D95169E0-10A6-481F-A411-CB162B75EFA2}"/>
    <cellStyle name="Comma 23 2 2 2 3 2 3" xfId="9328" xr:uid="{80318687-A087-4B49-887C-0E1FE8237DBF}"/>
    <cellStyle name="Comma 23 2 2 2 3 3" xfId="9329" xr:uid="{B1768838-A1D5-4380-99FA-EE303C84F5A0}"/>
    <cellStyle name="Comma 23 2 2 2 3 3 2" xfId="9330" xr:uid="{5DC42BCB-E4C5-4B14-B450-DDD81D73F54D}"/>
    <cellStyle name="Comma 23 2 2 2 3 4" xfId="9331" xr:uid="{7731141A-5C25-4A51-ABC4-254247BB21FA}"/>
    <cellStyle name="Comma 23 2 2 2 3 5" xfId="9332" xr:uid="{4D9DC97A-0440-4A7D-A878-D8B35C49F6AF}"/>
    <cellStyle name="Comma 23 2 2 2 4" xfId="9333" xr:uid="{21EFAA3C-205C-48BE-ABFC-15F1003A4E99}"/>
    <cellStyle name="Comma 23 2 2 2 4 2" xfId="9334" xr:uid="{AF0C51CA-A36B-4361-BD34-5FFD1899AC67}"/>
    <cellStyle name="Comma 23 2 2 2 4 2 2" xfId="9335" xr:uid="{EE3ADB4E-6E6C-41C6-BB56-AE43D91052C1}"/>
    <cellStyle name="Comma 23 2 2 2 4 3" xfId="9336" xr:uid="{ADFB1E1B-8737-492A-ADE8-5703A1160327}"/>
    <cellStyle name="Comma 23 2 2 2 4 4" xfId="9337" xr:uid="{5B57FA41-891A-43C8-98E1-60BBC07D23AB}"/>
    <cellStyle name="Comma 23 2 2 2 5" xfId="9338" xr:uid="{71A2BE71-65A6-4365-86A3-916A9E27A2DF}"/>
    <cellStyle name="Comma 23 2 2 2 5 2" xfId="9339" xr:uid="{3D4E2DF5-BD20-4847-B7E9-C8002ADF1A49}"/>
    <cellStyle name="Comma 23 2 2 2 6" xfId="9340" xr:uid="{01768012-7B03-4631-8683-3E13B0FA09F0}"/>
    <cellStyle name="Comma 23 2 2 2 6 2" xfId="9341" xr:uid="{7620C1DD-00C3-470B-A047-EFFBF098D739}"/>
    <cellStyle name="Comma 23 2 2 2 7" xfId="9342" xr:uid="{0F10D6FB-BDDB-4395-BB4A-E8B1240BEA2D}"/>
    <cellStyle name="Comma 23 2 2 3" xfId="9343" xr:uid="{D50329AA-1A64-4A99-A604-20CE4FE8040A}"/>
    <cellStyle name="Comma 23 2 2 3 2" xfId="9344" xr:uid="{CDAD4206-A08D-4C33-802C-BE029BABC637}"/>
    <cellStyle name="Comma 23 2 2 3 2 2" xfId="9345" xr:uid="{F950B3D5-FB33-407D-8665-AF60EE8F3554}"/>
    <cellStyle name="Comma 23 2 2 3 2 2 2" xfId="9346" xr:uid="{A6C4810B-947E-42F7-8708-788E53C67684}"/>
    <cellStyle name="Comma 23 2 2 3 2 2 2 2" xfId="9347" xr:uid="{D68C174C-5667-4DBF-B0EE-46BACA757E0C}"/>
    <cellStyle name="Comma 23 2 2 3 2 2 2 2 2" xfId="9348" xr:uid="{101B65C0-BFA0-4F67-B300-6DEBF77EC3AE}"/>
    <cellStyle name="Comma 23 2 2 3 2 2 2 3" xfId="9349" xr:uid="{5DA5B893-3D0A-4A46-848E-9A85FEBE2B92}"/>
    <cellStyle name="Comma 23 2 2 3 2 2 3" xfId="9350" xr:uid="{5C69D744-0496-4E76-886D-6BA63A1330C3}"/>
    <cellStyle name="Comma 23 2 2 3 2 2 3 2" xfId="9351" xr:uid="{4300B061-289B-4900-8826-EA9A39069B78}"/>
    <cellStyle name="Comma 23 2 2 3 2 2 4" xfId="9352" xr:uid="{38294838-5E30-4A02-AED2-3A3F43B5E975}"/>
    <cellStyle name="Comma 23 2 2 3 2 2 5" xfId="9353" xr:uid="{F1452031-1B90-4B7C-A94A-C9F4DC7FACB4}"/>
    <cellStyle name="Comma 23 2 2 3 2 3" xfId="9354" xr:uid="{9DEB35E0-0D23-4CC5-9FD5-1E36D41268B9}"/>
    <cellStyle name="Comma 23 2 2 3 2 3 2" xfId="9355" xr:uid="{10C99C4C-9E19-44A5-94DD-D02B2B8816DC}"/>
    <cellStyle name="Comma 23 2 2 3 2 3 2 2" xfId="9356" xr:uid="{28610CAD-31A2-4D86-BB28-69B89448A567}"/>
    <cellStyle name="Comma 23 2 2 3 2 3 3" xfId="9357" xr:uid="{D284988C-DDD4-4ABF-815C-F96426111BCC}"/>
    <cellStyle name="Comma 23 2 2 3 2 4" xfId="9358" xr:uid="{274BDF71-4633-4E11-A88B-2CAAD4D8A550}"/>
    <cellStyle name="Comma 23 2 2 3 2 4 2" xfId="9359" xr:uid="{CAB4BB05-2B7A-4A34-841D-3E7954953CF1}"/>
    <cellStyle name="Comma 23 2 2 3 2 5" xfId="9360" xr:uid="{8BADF54B-823C-4FA7-B07C-6860EBC08629}"/>
    <cellStyle name="Comma 23 2 2 3 2 6" xfId="9361" xr:uid="{8F25270D-6511-4227-8E52-0AF9A6309CFF}"/>
    <cellStyle name="Comma 23 2 2 3 3" xfId="9362" xr:uid="{2E63D51C-E38B-4126-97C3-EF68535E87CE}"/>
    <cellStyle name="Comma 23 2 2 3 3 2" xfId="9363" xr:uid="{26764069-FCEE-4FE7-A63C-3D9B4A208982}"/>
    <cellStyle name="Comma 23 2 2 3 3 2 2" xfId="9364" xr:uid="{1BB56A3F-C482-42FF-8F38-35835FE73170}"/>
    <cellStyle name="Comma 23 2 2 3 3 2 2 2" xfId="9365" xr:uid="{4973D098-D400-4DC7-862B-F84EE549B329}"/>
    <cellStyle name="Comma 23 2 2 3 3 2 3" xfId="9366" xr:uid="{C5211FD8-FE74-4AC5-A6FD-1D76DA4B6928}"/>
    <cellStyle name="Comma 23 2 2 3 3 3" xfId="9367" xr:uid="{87854720-2FB7-412B-8D1A-51B251C05719}"/>
    <cellStyle name="Comma 23 2 2 3 3 3 2" xfId="9368" xr:uid="{C74A9F9A-EF50-41D6-80FC-E003D26F2CC3}"/>
    <cellStyle name="Comma 23 2 2 3 3 4" xfId="9369" xr:uid="{69A9C60E-7338-46EF-8F89-82AD76E948E5}"/>
    <cellStyle name="Comma 23 2 2 3 3 5" xfId="9370" xr:uid="{E5C5A2A5-8FD2-4E1F-B911-F925C1FD47CE}"/>
    <cellStyle name="Comma 23 2 2 3 4" xfId="9371" xr:uid="{CA8E526F-5077-4503-9C8B-12C4650E2F22}"/>
    <cellStyle name="Comma 23 2 2 3 4 2" xfId="9372" xr:uid="{2AA5E23E-7B27-4BF5-B0C2-624A7F517355}"/>
    <cellStyle name="Comma 23 2 2 3 4 2 2" xfId="9373" xr:uid="{3D03FAA0-82A0-4A9E-BE54-71975CCCF418}"/>
    <cellStyle name="Comma 23 2 2 3 4 3" xfId="9374" xr:uid="{89093325-A56F-487A-A065-BB8670ADF84D}"/>
    <cellStyle name="Comma 23 2 2 3 4 4" xfId="9375" xr:uid="{2603E189-AB8C-447A-9218-ACF560A844F1}"/>
    <cellStyle name="Comma 23 2 2 3 5" xfId="9376" xr:uid="{4A471060-77B5-4935-8B25-69A96A7AFB0A}"/>
    <cellStyle name="Comma 23 2 2 3 5 2" xfId="9377" xr:uid="{B5FF5CBA-84C6-4CFD-B00F-BA5BBE2827B3}"/>
    <cellStyle name="Comma 23 2 2 3 6" xfId="9378" xr:uid="{C3DA507C-1E05-4E38-880E-5FFAA6A1DC35}"/>
    <cellStyle name="Comma 23 2 2 3 6 2" xfId="9379" xr:uid="{0AF3AF57-9F9C-4056-9CC2-6F7544AA1018}"/>
    <cellStyle name="Comma 23 2 2 3 7" xfId="9380" xr:uid="{56B9D555-344D-4EFA-AC54-0A6821C0E752}"/>
    <cellStyle name="Comma 23 2 2 4" xfId="9381" xr:uid="{67325228-B420-4CB6-A3A3-5FB2A3646FCE}"/>
    <cellStyle name="Comma 23 2 2 4 2" xfId="9382" xr:uid="{BAEA3F05-6E03-4F2D-9A3E-00D8D9EBABE9}"/>
    <cellStyle name="Comma 23 2 2 4 2 2" xfId="9383" xr:uid="{821B67C1-2E60-4F54-A7FF-911CA2E14CC7}"/>
    <cellStyle name="Comma 23 2 2 4 2 2 2" xfId="9384" xr:uid="{4E9264FB-0743-46BB-814D-EE33004C8750}"/>
    <cellStyle name="Comma 23 2 2 4 2 2 2 2" xfId="9385" xr:uid="{57440A5C-D26C-41B3-B30D-C347BCA5022B}"/>
    <cellStyle name="Comma 23 2 2 4 2 2 3" xfId="9386" xr:uid="{9B53B923-11EE-446C-A547-C4D1EEDAD08F}"/>
    <cellStyle name="Comma 23 2 2 4 2 3" xfId="9387" xr:uid="{F39CFD18-67F1-4FA6-98CD-09B588F32722}"/>
    <cellStyle name="Comma 23 2 2 4 2 3 2" xfId="9388" xr:uid="{3FCDC82E-D7A2-417F-9BDB-B1F100D8832F}"/>
    <cellStyle name="Comma 23 2 2 4 2 4" xfId="9389" xr:uid="{A66652F8-FCBF-41C7-B1EE-CF7B95157A80}"/>
    <cellStyle name="Comma 23 2 2 4 2 5" xfId="9390" xr:uid="{A5B1246D-7C93-44E4-9DE5-4A2948C93334}"/>
    <cellStyle name="Comma 23 2 2 4 3" xfId="9391" xr:uid="{134C7ECD-A5D2-437B-B5DC-7FB41A483650}"/>
    <cellStyle name="Comma 23 2 2 4 3 2" xfId="9392" xr:uid="{6437D783-A9F9-484D-8915-072BEF382CCC}"/>
    <cellStyle name="Comma 23 2 2 4 3 2 2" xfId="9393" xr:uid="{937F00A7-0705-4DAC-B7FD-B5DA9687F8F4}"/>
    <cellStyle name="Comma 23 2 2 4 3 3" xfId="9394" xr:uid="{3882C874-C91D-494E-9BB6-17D383729550}"/>
    <cellStyle name="Comma 23 2 2 4 4" xfId="9395" xr:uid="{8AF82D93-F77F-4A4E-BFCA-AACA22F12801}"/>
    <cellStyle name="Comma 23 2 2 4 4 2" xfId="9396" xr:uid="{DA8B1139-4967-4E30-83DD-CE3F0F8DB11B}"/>
    <cellStyle name="Comma 23 2 2 4 5" xfId="9397" xr:uid="{9758D579-13CB-481C-AE98-7D4EB5F9C3D0}"/>
    <cellStyle name="Comma 23 2 2 4 6" xfId="9398" xr:uid="{B320ACA3-57CE-4FC2-9CD7-2928A6B48DB5}"/>
    <cellStyle name="Comma 23 2 2 5" xfId="9399" xr:uid="{FBAEF62F-8269-4F85-BFDD-F3B6CA737090}"/>
    <cellStyle name="Comma 23 2 2 5 2" xfId="9400" xr:uid="{0266D935-D936-4067-A7CE-587A03C1E777}"/>
    <cellStyle name="Comma 23 2 2 5 2 2" xfId="9401" xr:uid="{260D00A2-5778-470A-AECB-5CB408FDD14B}"/>
    <cellStyle name="Comma 23 2 2 5 2 2 2" xfId="9402" xr:uid="{0F6D25C0-6EBE-448B-BFAE-5472AF80EDC9}"/>
    <cellStyle name="Comma 23 2 2 5 2 3" xfId="9403" xr:uid="{3F357362-0D2B-4B4A-BFD9-919C507A2AE8}"/>
    <cellStyle name="Comma 23 2 2 5 3" xfId="9404" xr:uid="{0DBB2456-C5D5-42EC-8EA3-254F34A8C67E}"/>
    <cellStyle name="Comma 23 2 2 5 3 2" xfId="9405" xr:uid="{83DEBE33-EA4C-4AB5-8941-7C72399711CF}"/>
    <cellStyle name="Comma 23 2 2 5 4" xfId="9406" xr:uid="{9717C2DC-4768-467F-A00C-210DE91C7E20}"/>
    <cellStyle name="Comma 23 2 2 5 5" xfId="9407" xr:uid="{5B9C81DC-6BF1-4994-9FD5-68D78ADE2977}"/>
    <cellStyle name="Comma 23 2 2 6" xfId="9408" xr:uid="{36D067E6-E360-47FC-BE64-7CCE7523E649}"/>
    <cellStyle name="Comma 23 2 2 6 2" xfId="9409" xr:uid="{BD095C59-D7EA-4A77-AA12-1216B4EED238}"/>
    <cellStyle name="Comma 23 2 2 6 2 2" xfId="9410" xr:uid="{E9CF679D-81F8-4EA3-9BD4-03B09999D47D}"/>
    <cellStyle name="Comma 23 2 2 6 2 2 2" xfId="9411" xr:uid="{4EFF8735-C4D5-4EC5-A987-4E175E2E8AD1}"/>
    <cellStyle name="Comma 23 2 2 6 2 3" xfId="9412" xr:uid="{B20491CA-CC1E-40C2-A1BD-920A30FACBAB}"/>
    <cellStyle name="Comma 23 2 2 6 3" xfId="9413" xr:uid="{04C8E73E-7A5D-48EE-A41F-B32664ED8A8B}"/>
    <cellStyle name="Comma 23 2 2 6 3 2" xfId="9414" xr:uid="{6C5DE30B-9118-4B23-96DD-30DF1AFCF7DF}"/>
    <cellStyle name="Comma 23 2 2 6 4" xfId="9415" xr:uid="{23CE86FA-2A2A-4682-A409-0C0FE96F921B}"/>
    <cellStyle name="Comma 23 2 2 6 5" xfId="9416" xr:uid="{379E3028-5637-49EF-A1C9-C368A42D0D92}"/>
    <cellStyle name="Comma 23 2 2 7" xfId="9417" xr:uid="{F5A2E82B-DE71-4C85-9032-7002A1625CC0}"/>
    <cellStyle name="Comma 23 2 2 7 2" xfId="9418" xr:uid="{8CA3415A-B8C0-43BB-885F-D76ABC49AFCB}"/>
    <cellStyle name="Comma 23 2 2 7 2 2" xfId="9419" xr:uid="{08D694A3-FEAD-4657-9D6D-7114E5C8C13E}"/>
    <cellStyle name="Comma 23 2 2 7 3" xfId="9420" xr:uid="{1651EB43-F834-4E6E-AAEA-64AB5D8E52E5}"/>
    <cellStyle name="Comma 23 2 2 7 4" xfId="9421" xr:uid="{66F3C918-B3E8-4345-8D00-46BB29F71042}"/>
    <cellStyle name="Comma 23 2 2 8" xfId="9422" xr:uid="{5C3C70D4-7160-4D6F-B61E-EFF913EEEE16}"/>
    <cellStyle name="Comma 23 2 2 8 2" xfId="9423" xr:uid="{87E041CB-BDD9-4670-A442-74DD69E62FBE}"/>
    <cellStyle name="Comma 23 2 2 9" xfId="9424" xr:uid="{C58E06C7-2D23-43C0-B192-FA10C692A9B7}"/>
    <cellStyle name="Comma 23 2 2 9 2" xfId="9425" xr:uid="{85EB7F12-EEBB-4A5D-AA48-18FAAD87B1C0}"/>
    <cellStyle name="Comma 23 2 3" xfId="9426" xr:uid="{97D1C135-9C9F-46FE-94FE-3D1CF8E18664}"/>
    <cellStyle name="Comma 23 2 3 2" xfId="9427" xr:uid="{FEFFDD92-0B0C-48A6-BC64-4C015DF29BCD}"/>
    <cellStyle name="Comma 23 2 3 2 2" xfId="9428" xr:uid="{A016E39B-BC39-4F0C-8680-8A454DD135BF}"/>
    <cellStyle name="Comma 23 2 3 2 2 2" xfId="9429" xr:uid="{7248F9C4-9BA9-4E61-81A0-0178CA654C46}"/>
    <cellStyle name="Comma 23 2 3 2 2 2 2" xfId="9430" xr:uid="{ED07095E-C688-4D43-8DD3-5D5583DD8557}"/>
    <cellStyle name="Comma 23 2 3 2 2 2 2 2" xfId="9431" xr:uid="{EAA1DECE-17EF-4972-8B08-922487788E83}"/>
    <cellStyle name="Comma 23 2 3 2 2 2 3" xfId="9432" xr:uid="{1A2B3F81-65FB-4B4A-9E07-2FE0F962C245}"/>
    <cellStyle name="Comma 23 2 3 2 2 3" xfId="9433" xr:uid="{BF3CF3B3-53DA-451C-800A-E9BFA468008B}"/>
    <cellStyle name="Comma 23 2 3 2 2 3 2" xfId="9434" xr:uid="{CF0A0B0B-1386-43B8-8783-191D34585299}"/>
    <cellStyle name="Comma 23 2 3 2 2 4" xfId="9435" xr:uid="{44066AFD-8502-4FE7-A884-FF9ED75D0B4B}"/>
    <cellStyle name="Comma 23 2 3 2 2 5" xfId="9436" xr:uid="{EBD4A4A7-74B9-4C6D-B0DE-B23A9DF2DFE6}"/>
    <cellStyle name="Comma 23 2 3 2 3" xfId="9437" xr:uid="{1714004D-9CF4-4E25-A912-7880E61763B4}"/>
    <cellStyle name="Comma 23 2 3 2 3 2" xfId="9438" xr:uid="{1470ED25-2E86-4E84-8376-D2EA82256E41}"/>
    <cellStyle name="Comma 23 2 3 2 3 2 2" xfId="9439" xr:uid="{5B2BEA39-96D0-47F7-BE7F-825F3114C922}"/>
    <cellStyle name="Comma 23 2 3 2 3 3" xfId="9440" xr:uid="{379EF7E8-0F7F-46E6-A08D-69B884081414}"/>
    <cellStyle name="Comma 23 2 3 2 4" xfId="9441" xr:uid="{0679259A-5AA3-4519-9B18-42E8BA218A69}"/>
    <cellStyle name="Comma 23 2 3 2 4 2" xfId="9442" xr:uid="{05A4F0FE-3564-4690-B410-2808CDD56209}"/>
    <cellStyle name="Comma 23 2 3 2 5" xfId="9443" xr:uid="{1FC24455-1374-4FCF-A4AE-3FF19EF1BACC}"/>
    <cellStyle name="Comma 23 2 3 2 6" xfId="9444" xr:uid="{5F95B565-B3B4-4B85-86F9-C1C77AF8F2E6}"/>
    <cellStyle name="Comma 23 2 3 3" xfId="9445" xr:uid="{AD2E98C6-7AAE-41F0-A7F8-E87C412C8F0F}"/>
    <cellStyle name="Comma 23 2 3 3 2" xfId="9446" xr:uid="{81404016-A926-4666-823A-CE2E12CB3D78}"/>
    <cellStyle name="Comma 23 2 3 3 2 2" xfId="9447" xr:uid="{2284A5E6-A08D-40DA-96E3-5FA2BD493D84}"/>
    <cellStyle name="Comma 23 2 3 3 2 2 2" xfId="9448" xr:uid="{CF8006B7-58F8-43B2-B14D-05DE9145F8D7}"/>
    <cellStyle name="Comma 23 2 3 3 2 3" xfId="9449" xr:uid="{777B9C29-9282-478D-8303-135285C003B7}"/>
    <cellStyle name="Comma 23 2 3 3 3" xfId="9450" xr:uid="{9A5E12BE-5965-4329-B517-0503DA979BC0}"/>
    <cellStyle name="Comma 23 2 3 3 3 2" xfId="9451" xr:uid="{2249A0F6-405B-4645-ABD4-AA1C7BBBF7F2}"/>
    <cellStyle name="Comma 23 2 3 3 4" xfId="9452" xr:uid="{3DF22D07-CA8B-41B3-A10C-64935256A881}"/>
    <cellStyle name="Comma 23 2 3 3 5" xfId="9453" xr:uid="{8D94072D-DBC2-4741-9E8E-002FA2BB11CE}"/>
    <cellStyle name="Comma 23 2 3 4" xfId="9454" xr:uid="{7FF2E2C7-5928-4BA2-A43C-99EFD16527DB}"/>
    <cellStyle name="Comma 23 2 3 4 2" xfId="9455" xr:uid="{A1872099-F86C-4B99-A979-29369E9061C7}"/>
    <cellStyle name="Comma 23 2 3 4 2 2" xfId="9456" xr:uid="{1205023E-4D91-44B1-8E2A-7A68C7F4B2D7}"/>
    <cellStyle name="Comma 23 2 3 4 3" xfId="9457" xr:uid="{24402861-2B17-478A-80FF-E440FE3274CF}"/>
    <cellStyle name="Comma 23 2 3 4 4" xfId="9458" xr:uid="{6CCE984D-8B44-4D9B-BBB4-EDD3F6317A91}"/>
    <cellStyle name="Comma 23 2 3 5" xfId="9459" xr:uid="{9B67E421-9859-447D-80ED-AAB7816F0D57}"/>
    <cellStyle name="Comma 23 2 3 5 2" xfId="9460" xr:uid="{B237658A-3CE8-408E-8DFA-B4AFE1AFF49D}"/>
    <cellStyle name="Comma 23 2 3 6" xfId="9461" xr:uid="{9F1CC1B3-36B0-411E-B22D-B658E0B768C0}"/>
    <cellStyle name="Comma 23 2 3 6 2" xfId="9462" xr:uid="{6BC65769-B32A-4321-A661-4A4ED0FC9730}"/>
    <cellStyle name="Comma 23 2 3 7" xfId="9463" xr:uid="{F784ECC8-7467-4E5F-BBF3-5BF9DCEC0D7A}"/>
    <cellStyle name="Comma 23 2 4" xfId="9464" xr:uid="{218EEBA1-078A-475A-B290-96868671E9EB}"/>
    <cellStyle name="Comma 23 2 4 2" xfId="9465" xr:uid="{50FF6D7E-0B53-484C-90AA-C160054641D4}"/>
    <cellStyle name="Comma 23 2 4 2 2" xfId="9466" xr:uid="{0FF92C27-33B9-47F9-B23E-C775084978A1}"/>
    <cellStyle name="Comma 23 2 4 2 2 2" xfId="9467" xr:uid="{998D743B-CCCE-4E42-8F7D-BF8299BECF57}"/>
    <cellStyle name="Comma 23 2 4 2 2 2 2" xfId="9468" xr:uid="{87093B38-ABA3-4D7C-B22E-A04CCF8F53EA}"/>
    <cellStyle name="Comma 23 2 4 2 2 2 2 2" xfId="9469" xr:uid="{46383E2A-8C21-405B-A19C-BB3C8092150D}"/>
    <cellStyle name="Comma 23 2 4 2 2 2 3" xfId="9470" xr:uid="{772AC5F9-6ED5-4C62-AB4D-5456DF79D98A}"/>
    <cellStyle name="Comma 23 2 4 2 2 3" xfId="9471" xr:uid="{5B41346B-66F4-4D2B-ABD4-E45F5E4AECD1}"/>
    <cellStyle name="Comma 23 2 4 2 2 3 2" xfId="9472" xr:uid="{5C013134-EFCC-453A-975E-73FE14B21D6A}"/>
    <cellStyle name="Comma 23 2 4 2 2 4" xfId="9473" xr:uid="{CE9D9A13-31A5-4EC9-8239-95F7CECD2168}"/>
    <cellStyle name="Comma 23 2 4 2 2 5" xfId="9474" xr:uid="{BAFE8086-B88E-4F2F-950D-16BA45E6A750}"/>
    <cellStyle name="Comma 23 2 4 2 3" xfId="9475" xr:uid="{1FC7B9E6-D03C-4873-8E2A-9132E4017A6E}"/>
    <cellStyle name="Comma 23 2 4 2 3 2" xfId="9476" xr:uid="{93A6B83A-C91B-4514-8A1D-D28229056FEA}"/>
    <cellStyle name="Comma 23 2 4 2 3 2 2" xfId="9477" xr:uid="{A055C55C-779C-454E-A8F3-845767585E96}"/>
    <cellStyle name="Comma 23 2 4 2 3 3" xfId="9478" xr:uid="{724D2573-B857-4051-8C65-CBB8D5DF10D0}"/>
    <cellStyle name="Comma 23 2 4 2 4" xfId="9479" xr:uid="{142D1064-F4A7-47AF-A2DF-F3D9E14D1F54}"/>
    <cellStyle name="Comma 23 2 4 2 4 2" xfId="9480" xr:uid="{E5258138-9511-433D-97E3-BECEB121E2D1}"/>
    <cellStyle name="Comma 23 2 4 2 5" xfId="9481" xr:uid="{1ED625B7-16A9-4575-989D-912FD8290036}"/>
    <cellStyle name="Comma 23 2 4 2 6" xfId="9482" xr:uid="{2095E4FC-D91E-4C1D-AECE-F74A6CE6AFDD}"/>
    <cellStyle name="Comma 23 2 4 3" xfId="9483" xr:uid="{6E5EE4DF-9635-48A1-87B4-A0CDBDF76448}"/>
    <cellStyle name="Comma 23 2 4 3 2" xfId="9484" xr:uid="{B305C70C-C17D-4F1A-879D-F1F5563F8D9D}"/>
    <cellStyle name="Comma 23 2 4 3 2 2" xfId="9485" xr:uid="{168FAD61-269C-453B-B185-D4D6A647F312}"/>
    <cellStyle name="Comma 23 2 4 3 2 2 2" xfId="9486" xr:uid="{87C4F022-9CF2-41D6-BFDF-0AD835C8516C}"/>
    <cellStyle name="Comma 23 2 4 3 2 3" xfId="9487" xr:uid="{FA4C81D0-3263-4861-8FB5-B8868FF48F28}"/>
    <cellStyle name="Comma 23 2 4 3 3" xfId="9488" xr:uid="{25372D32-BD9F-4826-9A8C-7269C4CD6366}"/>
    <cellStyle name="Comma 23 2 4 3 3 2" xfId="9489" xr:uid="{58562E23-C536-49B2-97B2-43E96E2F67D3}"/>
    <cellStyle name="Comma 23 2 4 3 4" xfId="9490" xr:uid="{A39647F4-7F38-4E46-8FA3-ED329162F360}"/>
    <cellStyle name="Comma 23 2 4 3 5" xfId="9491" xr:uid="{79918ACD-221A-4DA7-917A-A9707032CB08}"/>
    <cellStyle name="Comma 23 2 4 4" xfId="9492" xr:uid="{CA7753A3-3152-4360-803C-FA221797A163}"/>
    <cellStyle name="Comma 23 2 4 4 2" xfId="9493" xr:uid="{D14398BE-D304-4567-8EDF-D27CE8376FA0}"/>
    <cellStyle name="Comma 23 2 4 4 2 2" xfId="9494" xr:uid="{1E362465-ED61-4524-B8C9-BA6B8EAA91F7}"/>
    <cellStyle name="Comma 23 2 4 4 3" xfId="9495" xr:uid="{746075BC-0C33-489F-8F37-ACC4D0D75CA0}"/>
    <cellStyle name="Comma 23 2 4 4 4" xfId="9496" xr:uid="{CCC32BE0-CB56-490A-BDF6-B6E01B35704A}"/>
    <cellStyle name="Comma 23 2 4 5" xfId="9497" xr:uid="{91BDA62A-6588-4783-9AA5-B3C46327FD17}"/>
    <cellStyle name="Comma 23 2 4 5 2" xfId="9498" xr:uid="{272F2407-CEF2-4196-A225-D2FEF0B9DF9B}"/>
    <cellStyle name="Comma 23 2 4 6" xfId="9499" xr:uid="{FCF90315-6147-4BF0-BA21-45F0452684CF}"/>
    <cellStyle name="Comma 23 2 4 6 2" xfId="9500" xr:uid="{3EACB623-1847-49AA-BEE2-15EDAD5A061E}"/>
    <cellStyle name="Comma 23 2 4 7" xfId="9501" xr:uid="{98DF49DA-E4FA-4F17-915C-2CDF3292B8DB}"/>
    <cellStyle name="Comma 23 2 5" xfId="9502" xr:uid="{48558BC5-388C-4CAA-8B06-66238446F723}"/>
    <cellStyle name="Comma 23 2 5 2" xfId="9503" xr:uid="{CA82C55C-C06D-4E00-8126-F28B6A7EA7B6}"/>
    <cellStyle name="Comma 23 2 5 2 2" xfId="9504" xr:uid="{7EAB70FC-148D-4162-A1BD-28133BC06477}"/>
    <cellStyle name="Comma 23 2 5 2 2 2" xfId="9505" xr:uid="{C54D6200-71FE-4765-941C-912FE2CAAD51}"/>
    <cellStyle name="Comma 23 2 5 2 2 2 2" xfId="9506" xr:uid="{29A7DBA7-3C10-4A76-998C-95474DF852F0}"/>
    <cellStyle name="Comma 23 2 5 2 2 3" xfId="9507" xr:uid="{482A636E-426A-462D-9B57-F62F31E5A41D}"/>
    <cellStyle name="Comma 23 2 5 2 3" xfId="9508" xr:uid="{0EEA8149-0019-4097-9EF0-4735582453C7}"/>
    <cellStyle name="Comma 23 2 5 2 3 2" xfId="9509" xr:uid="{9D0E1A4F-22B9-4620-A2C0-B0CDB61BD77A}"/>
    <cellStyle name="Comma 23 2 5 2 4" xfId="9510" xr:uid="{9E3F6162-5B17-4F52-B27E-59C05142CB09}"/>
    <cellStyle name="Comma 23 2 5 2 5" xfId="9511" xr:uid="{ECDF2954-D222-427F-BDC9-191AA4425D84}"/>
    <cellStyle name="Comma 23 2 5 3" xfId="9512" xr:uid="{EFA13BC2-DDC4-4B59-9F94-1D104292084B}"/>
    <cellStyle name="Comma 23 2 5 3 2" xfId="9513" xr:uid="{FD30A779-AB3D-4149-840F-BB608CD898EF}"/>
    <cellStyle name="Comma 23 2 5 3 2 2" xfId="9514" xr:uid="{532E3E43-3DD9-451B-B767-712D742DF4E6}"/>
    <cellStyle name="Comma 23 2 5 3 3" xfId="9515" xr:uid="{F577D9EA-7808-4A00-BFDF-C0D86ACD9A33}"/>
    <cellStyle name="Comma 23 2 5 4" xfId="9516" xr:uid="{E83A8677-2E6F-40CE-B3DF-99BB6EA1F8B9}"/>
    <cellStyle name="Comma 23 2 5 4 2" xfId="9517" xr:uid="{B6CEAF1D-2910-42B9-A602-9AE514DA146B}"/>
    <cellStyle name="Comma 23 2 5 5" xfId="9518" xr:uid="{49CC05CF-BAF7-4C17-943E-B0A94AC8C154}"/>
    <cellStyle name="Comma 23 2 5 6" xfId="9519" xr:uid="{67E6E020-1EEF-4ED2-8CEC-2FF96A880821}"/>
    <cellStyle name="Comma 23 2 6" xfId="9520" xr:uid="{D02AAA1F-ABBC-40E7-B2C9-A0708807FDC7}"/>
    <cellStyle name="Comma 23 2 6 2" xfId="9521" xr:uid="{91EDFF2C-E72F-41A0-9693-E0F300A713FE}"/>
    <cellStyle name="Comma 23 2 6 2 2" xfId="9522" xr:uid="{E595F379-9E3A-4769-9A6D-FB4B3677E8FF}"/>
    <cellStyle name="Comma 23 2 6 2 2 2" xfId="9523" xr:uid="{3151D5E1-C90D-4D05-A84A-584F65C3D350}"/>
    <cellStyle name="Comma 23 2 6 2 3" xfId="9524" xr:uid="{DBD478E2-BB47-4B28-ABF1-6807C3DD3972}"/>
    <cellStyle name="Comma 23 2 6 3" xfId="9525" xr:uid="{25C346D0-D8B8-4303-9882-E03C86DA9BD8}"/>
    <cellStyle name="Comma 23 2 6 3 2" xfId="9526" xr:uid="{F0B46F2A-61E1-4CBA-A9D6-2E1462E7E28F}"/>
    <cellStyle name="Comma 23 2 6 4" xfId="9527" xr:uid="{4738EE06-2BB4-49DE-A42E-DAB89D1A699E}"/>
    <cellStyle name="Comma 23 2 6 5" xfId="9528" xr:uid="{867A5A7C-F175-40D8-9C41-B9AD48C8E689}"/>
    <cellStyle name="Comma 23 2 7" xfId="9529" xr:uid="{2A26B850-2C50-4DE5-9698-36695581A01A}"/>
    <cellStyle name="Comma 23 2 7 2" xfId="9530" xr:uid="{45F13011-A4BC-4129-B5A5-D6866749D242}"/>
    <cellStyle name="Comma 23 2 7 2 2" xfId="9531" xr:uid="{0499BB16-6565-4381-9ABA-EC7BBF89AB3D}"/>
    <cellStyle name="Comma 23 2 7 2 2 2" xfId="9532" xr:uid="{7DB2BC12-5C8A-4067-9E24-F6FEAEBED400}"/>
    <cellStyle name="Comma 23 2 7 2 3" xfId="9533" xr:uid="{CECCDAB2-A6A5-476B-9B93-C76A3F535CAC}"/>
    <cellStyle name="Comma 23 2 7 3" xfId="9534" xr:uid="{D533CE4F-37DD-40A5-8A9F-A69373244201}"/>
    <cellStyle name="Comma 23 2 7 3 2" xfId="9535" xr:uid="{50122765-0DDD-48EB-AE42-CC9E118B1B50}"/>
    <cellStyle name="Comma 23 2 7 4" xfId="9536" xr:uid="{D101D614-9FFF-4719-91E1-FE3B8C93D20B}"/>
    <cellStyle name="Comma 23 2 7 5" xfId="9537" xr:uid="{94B11646-ABBF-4F17-B826-56D9CC659930}"/>
    <cellStyle name="Comma 23 2 8" xfId="9538" xr:uid="{A9D74108-FB7A-410C-930B-E0C57DFE6182}"/>
    <cellStyle name="Comma 23 2 8 2" xfId="9539" xr:uid="{0CE9CA7D-E9B6-4717-9B57-9F8D6EAE2D8A}"/>
    <cellStyle name="Comma 23 2 8 2 2" xfId="9540" xr:uid="{B98ECF28-5593-4517-8AA0-8FF057AB08A4}"/>
    <cellStyle name="Comma 23 2 8 3" xfId="9541" xr:uid="{B5CF692B-5C2B-4B9E-93B2-D028D8C7A238}"/>
    <cellStyle name="Comma 23 2 8 4" xfId="9542" xr:uid="{00F676C1-D2A7-40A8-838A-BD616B90F9F0}"/>
    <cellStyle name="Comma 23 2 9" xfId="9543" xr:uid="{DE8DF66F-4C43-4D23-B87A-DF1F3DA34F03}"/>
    <cellStyle name="Comma 23 2 9 2" xfId="9544" xr:uid="{882D5E89-5055-47AC-88E3-BF1EB0F7CE62}"/>
    <cellStyle name="Comma 23 3" xfId="9545" xr:uid="{3ACD026C-46A6-46CC-9A8D-4DF9F6E74430}"/>
    <cellStyle name="Comma 23 3 10" xfId="9546" xr:uid="{CFA57BE1-FFB7-4927-9530-AEB8C86CB8B1}"/>
    <cellStyle name="Comma 23 3 2" xfId="9547" xr:uid="{35EF5E51-47E3-46E9-9183-F7A53D626A69}"/>
    <cellStyle name="Comma 23 3 2 2" xfId="9548" xr:uid="{3B3F1EB2-8935-42EC-AE33-652EA57D7E8C}"/>
    <cellStyle name="Comma 23 3 2 2 2" xfId="9549" xr:uid="{5F7CCFF6-189E-438F-B559-AD674CA1C183}"/>
    <cellStyle name="Comma 23 3 2 2 2 2" xfId="9550" xr:uid="{52F69EAC-9B19-4273-A159-8E18C4F88BE6}"/>
    <cellStyle name="Comma 23 3 2 2 2 2 2" xfId="9551" xr:uid="{F9845232-302C-4615-9214-550C2866D97E}"/>
    <cellStyle name="Comma 23 3 2 2 2 2 2 2" xfId="9552" xr:uid="{2AB67814-DA09-4130-8F81-54681236015A}"/>
    <cellStyle name="Comma 23 3 2 2 2 2 3" xfId="9553" xr:uid="{8F542AEE-245A-42CA-9299-12BA6CB1FEF6}"/>
    <cellStyle name="Comma 23 3 2 2 2 3" xfId="9554" xr:uid="{B2A96FB1-5BB5-4C51-BFF4-8270E2CF14AA}"/>
    <cellStyle name="Comma 23 3 2 2 2 3 2" xfId="9555" xr:uid="{717D8A39-7052-4B21-8B41-D4E738991001}"/>
    <cellStyle name="Comma 23 3 2 2 2 4" xfId="9556" xr:uid="{13A26D67-362E-47CF-9C66-5744F2FA3174}"/>
    <cellStyle name="Comma 23 3 2 2 2 5" xfId="9557" xr:uid="{C4134DB2-31EC-4A93-BA24-D8C85D7120A9}"/>
    <cellStyle name="Comma 23 3 2 2 3" xfId="9558" xr:uid="{B4AE943C-64AE-4718-AEDD-859873299060}"/>
    <cellStyle name="Comma 23 3 2 2 3 2" xfId="9559" xr:uid="{A73A4871-D74A-4071-A1CB-F8C22B702633}"/>
    <cellStyle name="Comma 23 3 2 2 3 2 2" xfId="9560" xr:uid="{7BE66398-3E78-42F2-A782-5652F852AD37}"/>
    <cellStyle name="Comma 23 3 2 2 3 3" xfId="9561" xr:uid="{53A04B48-A109-44FC-9BAE-1A6BD3F06590}"/>
    <cellStyle name="Comma 23 3 2 2 4" xfId="9562" xr:uid="{6EBF0922-C851-4D86-A7EB-671EA8322E37}"/>
    <cellStyle name="Comma 23 3 2 2 4 2" xfId="9563" xr:uid="{D88A87B1-755C-4CED-A657-0B6D8484F4DF}"/>
    <cellStyle name="Comma 23 3 2 2 5" xfId="9564" xr:uid="{C8A7C5F3-90B8-45DF-9961-C6CF4F6B6B59}"/>
    <cellStyle name="Comma 23 3 2 2 6" xfId="9565" xr:uid="{A6D701C9-8F0F-4CD8-9B2B-13A691D009D2}"/>
    <cellStyle name="Comma 23 3 2 3" xfId="9566" xr:uid="{0421D2A6-955B-4B9E-B123-55F3B5FB363A}"/>
    <cellStyle name="Comma 23 3 2 3 2" xfId="9567" xr:uid="{84A624C0-12B6-4ABB-829E-08BE155888CC}"/>
    <cellStyle name="Comma 23 3 2 3 2 2" xfId="9568" xr:uid="{A992815F-CCF8-4B2E-99DF-80AC9F43C263}"/>
    <cellStyle name="Comma 23 3 2 3 2 2 2" xfId="9569" xr:uid="{D4367FAE-88D1-455F-A7C9-CA3AC9E6F06B}"/>
    <cellStyle name="Comma 23 3 2 3 2 3" xfId="9570" xr:uid="{B5F39E22-6EFC-4C12-92B5-E1757AAE9128}"/>
    <cellStyle name="Comma 23 3 2 3 3" xfId="9571" xr:uid="{8ADD1DCE-292C-4CA8-847C-29ED4D7AA7D4}"/>
    <cellStyle name="Comma 23 3 2 3 3 2" xfId="9572" xr:uid="{E2C856E4-62DC-433B-AC65-D984E0EE9FA4}"/>
    <cellStyle name="Comma 23 3 2 3 4" xfId="9573" xr:uid="{160ED21B-1BE7-4D07-9D36-DD5834FC849C}"/>
    <cellStyle name="Comma 23 3 2 3 5" xfId="9574" xr:uid="{AF6DD1E5-2D74-49C1-A67B-92C268B453A3}"/>
    <cellStyle name="Comma 23 3 2 4" xfId="9575" xr:uid="{184B9B1A-98E5-4A81-9A9D-4CEB7F664249}"/>
    <cellStyle name="Comma 23 3 2 4 2" xfId="9576" xr:uid="{A7321DC5-5FD7-4F27-B336-59B26CF3AE8A}"/>
    <cellStyle name="Comma 23 3 2 4 2 2" xfId="9577" xr:uid="{E9BC05FA-6921-40CE-BD31-0EB1B300B641}"/>
    <cellStyle name="Comma 23 3 2 4 3" xfId="9578" xr:uid="{24D8EE5C-AE55-4395-BAE9-CB1C82F493AE}"/>
    <cellStyle name="Comma 23 3 2 4 4" xfId="9579" xr:uid="{72BE2894-2259-45EE-AD22-DF108E85BAF7}"/>
    <cellStyle name="Comma 23 3 2 5" xfId="9580" xr:uid="{31638A50-F717-4F6A-84D0-77A6D3E98951}"/>
    <cellStyle name="Comma 23 3 2 5 2" xfId="9581" xr:uid="{D56C6546-2A0E-40AE-8956-59022D47CBF8}"/>
    <cellStyle name="Comma 23 3 2 6" xfId="9582" xr:uid="{D33F0DF0-8A63-4F83-B076-82D458625372}"/>
    <cellStyle name="Comma 23 3 2 6 2" xfId="9583" xr:uid="{382F75A6-A4BB-48FD-993A-88BCBA99A448}"/>
    <cellStyle name="Comma 23 3 2 7" xfId="9584" xr:uid="{FF4B9E74-1E9E-4F4A-8964-6B765B5E84C2}"/>
    <cellStyle name="Comma 23 3 3" xfId="9585" xr:uid="{B25FC10F-7513-40F6-A20A-F839C6E2BB96}"/>
    <cellStyle name="Comma 23 3 3 2" xfId="9586" xr:uid="{34D8040D-B222-4976-A688-B78C4289C09A}"/>
    <cellStyle name="Comma 23 3 3 2 2" xfId="9587" xr:uid="{792A13C8-075E-4D6B-B730-648924CD3622}"/>
    <cellStyle name="Comma 23 3 3 2 2 2" xfId="9588" xr:uid="{CA421150-E02D-4774-B9EC-E175FB2B31C4}"/>
    <cellStyle name="Comma 23 3 3 2 2 2 2" xfId="9589" xr:uid="{725F60FF-DC97-4DE1-BCFB-3CCD95B35AE4}"/>
    <cellStyle name="Comma 23 3 3 2 2 2 2 2" xfId="9590" xr:uid="{EEBDFCF2-6737-4C56-A134-1B16909C9492}"/>
    <cellStyle name="Comma 23 3 3 2 2 2 3" xfId="9591" xr:uid="{D1AAE1A8-F232-458B-97E8-A0313BD38894}"/>
    <cellStyle name="Comma 23 3 3 2 2 3" xfId="9592" xr:uid="{AB6C8013-1C9E-41C9-B42F-1568C11BAEF1}"/>
    <cellStyle name="Comma 23 3 3 2 2 3 2" xfId="9593" xr:uid="{CB194E8D-5E21-41D1-88BB-565A0EF699E9}"/>
    <cellStyle name="Comma 23 3 3 2 2 4" xfId="9594" xr:uid="{50C63C2C-883F-4B0A-9795-0E588E9D5BE3}"/>
    <cellStyle name="Comma 23 3 3 2 2 5" xfId="9595" xr:uid="{CB6B210C-4B5B-4D71-AEDA-54F2591F9B84}"/>
    <cellStyle name="Comma 23 3 3 2 3" xfId="9596" xr:uid="{CC2DD731-BA86-4095-9FA8-088EC76794BB}"/>
    <cellStyle name="Comma 23 3 3 2 3 2" xfId="9597" xr:uid="{EFE87B52-D70D-42A9-BE49-795EE988ED8A}"/>
    <cellStyle name="Comma 23 3 3 2 3 2 2" xfId="9598" xr:uid="{2D244E9A-4031-4A89-80D8-E87D52D2763C}"/>
    <cellStyle name="Comma 23 3 3 2 3 3" xfId="9599" xr:uid="{CDE0ACFE-7F8A-483B-B7D5-7D3FFDD0021D}"/>
    <cellStyle name="Comma 23 3 3 2 4" xfId="9600" xr:uid="{4CB4A298-ADB5-411A-B31E-57CE5CEC9B34}"/>
    <cellStyle name="Comma 23 3 3 2 4 2" xfId="9601" xr:uid="{6DEC63A7-B73F-4DDD-BF69-8EB98BD76284}"/>
    <cellStyle name="Comma 23 3 3 2 5" xfId="9602" xr:uid="{DF82451C-EC18-4971-B7BD-72D5FD198D12}"/>
    <cellStyle name="Comma 23 3 3 2 6" xfId="9603" xr:uid="{A025981F-4437-47A1-ABF8-52B2452522D1}"/>
    <cellStyle name="Comma 23 3 3 3" xfId="9604" xr:uid="{F434BB72-FC4B-4B4A-A32F-017BF1220D00}"/>
    <cellStyle name="Comma 23 3 3 3 2" xfId="9605" xr:uid="{CE0F88AE-C433-4573-BA5B-5FD9D5EDC924}"/>
    <cellStyle name="Comma 23 3 3 3 2 2" xfId="9606" xr:uid="{C6B78A79-0242-46D3-8412-1D4946166DD2}"/>
    <cellStyle name="Comma 23 3 3 3 2 2 2" xfId="9607" xr:uid="{729326E2-C9E5-41D9-BF8A-684E2F99A27B}"/>
    <cellStyle name="Comma 23 3 3 3 2 3" xfId="9608" xr:uid="{1F53A50D-7B27-4128-9097-134BE8DFCAA3}"/>
    <cellStyle name="Comma 23 3 3 3 3" xfId="9609" xr:uid="{4E00676B-BBDA-4DC0-B6B4-408FE251AD9F}"/>
    <cellStyle name="Comma 23 3 3 3 3 2" xfId="9610" xr:uid="{1F12B7EF-69E9-471C-A70E-B279619EDC92}"/>
    <cellStyle name="Comma 23 3 3 3 4" xfId="9611" xr:uid="{1B405207-05EF-4267-9651-3573960F2292}"/>
    <cellStyle name="Comma 23 3 3 3 5" xfId="9612" xr:uid="{5E895AD3-DAD0-4A4E-9B95-F4EC53287FA8}"/>
    <cellStyle name="Comma 23 3 3 4" xfId="9613" xr:uid="{22DFB829-C623-4C1C-BDE8-835FB7F398E3}"/>
    <cellStyle name="Comma 23 3 3 4 2" xfId="9614" xr:uid="{2C6B826E-EC95-44FE-AC06-89FBAA9AD146}"/>
    <cellStyle name="Comma 23 3 3 4 2 2" xfId="9615" xr:uid="{7869EEB1-F25D-4227-AC5A-B640C9AA5501}"/>
    <cellStyle name="Comma 23 3 3 4 3" xfId="9616" xr:uid="{433DDBD9-E727-4FD1-917B-54747A28FEF5}"/>
    <cellStyle name="Comma 23 3 3 4 4" xfId="9617" xr:uid="{D0A85B09-926D-4884-ACF3-619FF3733DA6}"/>
    <cellStyle name="Comma 23 3 3 5" xfId="9618" xr:uid="{6056481B-ACD5-4637-BAFA-68C732A18ACC}"/>
    <cellStyle name="Comma 23 3 3 5 2" xfId="9619" xr:uid="{E0102F67-1D61-453E-8FCD-55C70C5A7BA4}"/>
    <cellStyle name="Comma 23 3 3 6" xfId="9620" xr:uid="{2BA98A4F-48B5-4D55-93B7-757C44C7545A}"/>
    <cellStyle name="Comma 23 3 3 6 2" xfId="9621" xr:uid="{38D36110-E13A-4C1E-8BDE-5C8BC64EDC9B}"/>
    <cellStyle name="Comma 23 3 3 7" xfId="9622" xr:uid="{F956C532-F44F-45BD-85AA-86764371248A}"/>
    <cellStyle name="Comma 23 3 4" xfId="9623" xr:uid="{D0E3C6AB-8A22-4C87-8EB8-296427FA707D}"/>
    <cellStyle name="Comma 23 3 4 2" xfId="9624" xr:uid="{1F262FB4-122C-4D73-A4C3-9E62FDCEA69E}"/>
    <cellStyle name="Comma 23 3 4 2 2" xfId="9625" xr:uid="{3D50AFAC-EA6D-4162-B283-81B0C1D06AC3}"/>
    <cellStyle name="Comma 23 3 4 2 2 2" xfId="9626" xr:uid="{8B0CEA50-E1F1-4E47-9B00-B58974316041}"/>
    <cellStyle name="Comma 23 3 4 2 2 2 2" xfId="9627" xr:uid="{0C521919-65B0-44D6-9E9C-6429D07ED70F}"/>
    <cellStyle name="Comma 23 3 4 2 2 3" xfId="9628" xr:uid="{8D630FF6-89A5-4D65-9C90-EF9860AB5EF4}"/>
    <cellStyle name="Comma 23 3 4 2 3" xfId="9629" xr:uid="{78E83E4E-D4BA-4BD9-B5A6-A8FC13C1367C}"/>
    <cellStyle name="Comma 23 3 4 2 3 2" xfId="9630" xr:uid="{76975A25-DFAF-4768-8471-D300236E78FD}"/>
    <cellStyle name="Comma 23 3 4 2 4" xfId="9631" xr:uid="{8629EB02-A465-408D-B6D5-B729803F1084}"/>
    <cellStyle name="Comma 23 3 4 2 5" xfId="9632" xr:uid="{CE613A19-B6DF-4029-BDCE-608E12BE91DC}"/>
    <cellStyle name="Comma 23 3 4 3" xfId="9633" xr:uid="{A46C7DE0-9702-4B91-81A9-D1D76169CA59}"/>
    <cellStyle name="Comma 23 3 4 3 2" xfId="9634" xr:uid="{9AD91BC7-7B7D-466E-9EAF-45D891170D46}"/>
    <cellStyle name="Comma 23 3 4 3 2 2" xfId="9635" xr:uid="{380FB70A-3D7D-4425-8BD7-304AF6A2C425}"/>
    <cellStyle name="Comma 23 3 4 3 3" xfId="9636" xr:uid="{93B7CA3C-1B9E-4458-B2C0-6A01784200D9}"/>
    <cellStyle name="Comma 23 3 4 4" xfId="9637" xr:uid="{B3480438-1DD5-44FA-809B-1695C5765560}"/>
    <cellStyle name="Comma 23 3 4 4 2" xfId="9638" xr:uid="{8C7E7D25-D944-4B57-BDAB-0C31673D94EC}"/>
    <cellStyle name="Comma 23 3 4 5" xfId="9639" xr:uid="{A580AC3D-ABA5-4671-A565-BAB33A723424}"/>
    <cellStyle name="Comma 23 3 4 6" xfId="9640" xr:uid="{BCE060B7-E3E9-4353-957F-0D81EF8EDCC4}"/>
    <cellStyle name="Comma 23 3 5" xfId="9641" xr:uid="{63AD9357-1C93-41D8-9812-C5E6D62C6BE0}"/>
    <cellStyle name="Comma 23 3 5 2" xfId="9642" xr:uid="{1B96A11D-CEDF-4C19-BD5D-48E7B59EC07C}"/>
    <cellStyle name="Comma 23 3 5 2 2" xfId="9643" xr:uid="{21425F25-0856-4512-B6AB-9F83D41B1380}"/>
    <cellStyle name="Comma 23 3 5 2 2 2" xfId="9644" xr:uid="{1C111C68-033D-4B66-9239-D337AC64EF76}"/>
    <cellStyle name="Comma 23 3 5 2 3" xfId="9645" xr:uid="{5F205AF4-3A05-4A80-B17B-D0A259DCF658}"/>
    <cellStyle name="Comma 23 3 5 3" xfId="9646" xr:uid="{014105FA-0726-4791-B5BD-03A65A8264D4}"/>
    <cellStyle name="Comma 23 3 5 3 2" xfId="9647" xr:uid="{FE36BC5A-61CC-455A-9D81-40936FB85B58}"/>
    <cellStyle name="Comma 23 3 5 4" xfId="9648" xr:uid="{0EBA201F-8958-435D-95FD-3E9A3FCAF50E}"/>
    <cellStyle name="Comma 23 3 5 5" xfId="9649" xr:uid="{768C4F28-D2DC-40FD-A90D-9CC82D88989C}"/>
    <cellStyle name="Comma 23 3 6" xfId="9650" xr:uid="{51191A7E-7DCD-40C9-8D93-3E4AFD54FA9B}"/>
    <cellStyle name="Comma 23 3 6 2" xfId="9651" xr:uid="{C8936F21-2B8F-4A55-953A-7D3CB7C49B89}"/>
    <cellStyle name="Comma 23 3 6 2 2" xfId="9652" xr:uid="{55740C32-8773-4977-890E-7D868AD602B8}"/>
    <cellStyle name="Comma 23 3 6 2 2 2" xfId="9653" xr:uid="{617239BF-444E-4239-A468-910700237139}"/>
    <cellStyle name="Comma 23 3 6 2 3" xfId="9654" xr:uid="{0FF0A368-46B9-42C7-8435-4EA983DCD08E}"/>
    <cellStyle name="Comma 23 3 6 3" xfId="9655" xr:uid="{531E92E9-7893-4B08-9BFB-7D345DEB0F4A}"/>
    <cellStyle name="Comma 23 3 6 3 2" xfId="9656" xr:uid="{C596EDE9-A60A-4C03-AD3A-42F67D276E6E}"/>
    <cellStyle name="Comma 23 3 6 4" xfId="9657" xr:uid="{BA36528F-8881-4348-9A13-E66129D5F888}"/>
    <cellStyle name="Comma 23 3 6 5" xfId="9658" xr:uid="{6477CC66-CACD-4A6F-A3E5-CA03200F0A9A}"/>
    <cellStyle name="Comma 23 3 7" xfId="9659" xr:uid="{09B1A01B-183B-4B2A-A021-FAE8C01E61E4}"/>
    <cellStyle name="Comma 23 3 7 2" xfId="9660" xr:uid="{1120A04A-83C4-411B-83A2-8A8E880DE9F7}"/>
    <cellStyle name="Comma 23 3 7 2 2" xfId="9661" xr:uid="{F43BB852-E796-4F82-ADC7-FB2A2E11CD10}"/>
    <cellStyle name="Comma 23 3 7 3" xfId="9662" xr:uid="{C0AF07BC-6D65-4F88-A074-38742977B4B9}"/>
    <cellStyle name="Comma 23 3 7 4" xfId="9663" xr:uid="{65C20A70-C749-4612-816F-B9A07FEE42FE}"/>
    <cellStyle name="Comma 23 3 8" xfId="9664" xr:uid="{4507D529-2879-4325-BCC2-D7B174E0E4E2}"/>
    <cellStyle name="Comma 23 3 8 2" xfId="9665" xr:uid="{E8AE5223-CD45-4AA8-A161-75C495AEB34C}"/>
    <cellStyle name="Comma 23 3 9" xfId="9666" xr:uid="{E1EFE925-5094-46A8-A23C-AFB7DB44C3D2}"/>
    <cellStyle name="Comma 23 3 9 2" xfId="9667" xr:uid="{1BE67266-A357-4802-9211-6F353E589DD4}"/>
    <cellStyle name="Comma 23 4" xfId="9668" xr:uid="{9D25895E-EBBF-4ADB-AC2E-FE873D25864C}"/>
    <cellStyle name="Comma 23 4 2" xfId="9669" xr:uid="{4DCEE366-1DE3-4A55-9F96-50CAE613BB20}"/>
    <cellStyle name="Comma 23 4 2 2" xfId="9670" xr:uid="{0CAB8D77-5A3B-48C7-9309-B6D4F076A4B6}"/>
    <cellStyle name="Comma 23 4 2 2 2" xfId="9671" xr:uid="{8243DCF1-0FC3-4EAA-BCF9-0243F00A56D4}"/>
    <cellStyle name="Comma 23 4 2 2 2 2" xfId="9672" xr:uid="{94094D44-3029-445D-B2D1-EF02A0D1E004}"/>
    <cellStyle name="Comma 23 4 2 2 2 2 2" xfId="9673" xr:uid="{2733AD05-3789-443B-8EDC-B1AA66833FF0}"/>
    <cellStyle name="Comma 23 4 2 2 2 3" xfId="9674" xr:uid="{316EFFC0-2A5D-45B7-BC22-00025614D478}"/>
    <cellStyle name="Comma 23 4 2 2 3" xfId="9675" xr:uid="{611263F9-EBD4-4D1A-861A-A2BB8594C779}"/>
    <cellStyle name="Comma 23 4 2 2 3 2" xfId="9676" xr:uid="{CA3C980A-0E7C-46B9-A7C5-D7C97FFB43B4}"/>
    <cellStyle name="Comma 23 4 2 2 4" xfId="9677" xr:uid="{2C79CA89-B99E-4CE8-919C-DE494EF88068}"/>
    <cellStyle name="Comma 23 4 2 2 5" xfId="9678" xr:uid="{19C9ECB4-D44A-4FE2-B1AF-DB3C338101C0}"/>
    <cellStyle name="Comma 23 4 2 3" xfId="9679" xr:uid="{568D5497-FDC2-4FB0-B45E-594676069938}"/>
    <cellStyle name="Comma 23 4 2 3 2" xfId="9680" xr:uid="{88A5E48C-6496-4603-8AF1-FFA032056876}"/>
    <cellStyle name="Comma 23 4 2 3 2 2" xfId="9681" xr:uid="{60C4BA7A-FF63-49D2-A0BD-C068C59936DB}"/>
    <cellStyle name="Comma 23 4 2 3 3" xfId="9682" xr:uid="{BE15B52C-3ED9-4B9E-BA85-E58D251224E8}"/>
    <cellStyle name="Comma 23 4 2 4" xfId="9683" xr:uid="{2F9B2233-51FF-4BF9-A2D7-E72297A53DA7}"/>
    <cellStyle name="Comma 23 4 2 4 2" xfId="9684" xr:uid="{70C502D4-D668-45BB-A97B-F28760F72A18}"/>
    <cellStyle name="Comma 23 4 2 5" xfId="9685" xr:uid="{BF0178D0-9E9C-477C-9C5C-BDFE6EE5D27C}"/>
    <cellStyle name="Comma 23 4 2 6" xfId="9686" xr:uid="{B5375DE6-B4F0-4EA1-9E1F-8CE22AE20A62}"/>
    <cellStyle name="Comma 23 4 3" xfId="9687" xr:uid="{CA175706-4E41-4DED-9BD5-5D5B597888DD}"/>
    <cellStyle name="Comma 23 4 3 2" xfId="9688" xr:uid="{58A8FE8E-26CE-4D52-B45C-18509FC17314}"/>
    <cellStyle name="Comma 23 4 3 2 2" xfId="9689" xr:uid="{F25942EB-36F6-4A42-B2D6-CBCBEBD3D971}"/>
    <cellStyle name="Comma 23 4 3 2 2 2" xfId="9690" xr:uid="{F778139F-A2E2-4270-89D5-A54CEF792389}"/>
    <cellStyle name="Comma 23 4 3 2 3" xfId="9691" xr:uid="{7E0C0072-5D1B-4325-824C-F86587470AFD}"/>
    <cellStyle name="Comma 23 4 3 3" xfId="9692" xr:uid="{7FED3090-AC9E-4163-960C-6B55F5617732}"/>
    <cellStyle name="Comma 23 4 3 3 2" xfId="9693" xr:uid="{F3FFC46D-BC55-4F11-9841-F5A6280D54FE}"/>
    <cellStyle name="Comma 23 4 3 4" xfId="9694" xr:uid="{A5588CB1-BFEF-49ED-858D-829651338FB3}"/>
    <cellStyle name="Comma 23 4 3 5" xfId="9695" xr:uid="{880A3BF2-6B0F-48F5-95A4-97A883FE8652}"/>
    <cellStyle name="Comma 23 4 4" xfId="9696" xr:uid="{042445F9-9020-4D6C-9FDA-D796489A544C}"/>
    <cellStyle name="Comma 23 4 4 2" xfId="9697" xr:uid="{B5979187-E870-420D-AF94-B5464B9AA9EE}"/>
    <cellStyle name="Comma 23 4 4 2 2" xfId="9698" xr:uid="{FC0E9C5D-3490-49E3-ADEB-A26DC828D603}"/>
    <cellStyle name="Comma 23 4 4 2 2 2" xfId="9699" xr:uid="{E19BB71B-3434-40D9-8209-0302EEE63855}"/>
    <cellStyle name="Comma 23 4 4 2 3" xfId="9700" xr:uid="{A4CBEBCA-B933-4DD5-A4AC-CE2472C769B5}"/>
    <cellStyle name="Comma 23 4 4 3" xfId="9701" xr:uid="{6B95426D-7F84-4D10-A43C-7E060F461060}"/>
    <cellStyle name="Comma 23 4 4 3 2" xfId="9702" xr:uid="{D5324002-5773-4913-9FAE-D1E566663364}"/>
    <cellStyle name="Comma 23 4 4 4" xfId="9703" xr:uid="{C198007C-2C3A-42BD-B081-1D81E2A26D58}"/>
    <cellStyle name="Comma 23 4 4 5" xfId="9704" xr:uid="{E61304B6-CA8E-4E61-8139-7E3A33A10C98}"/>
    <cellStyle name="Comma 23 4 5" xfId="9705" xr:uid="{940F60DC-E156-44D1-AEEE-E95DC97135F0}"/>
    <cellStyle name="Comma 23 4 5 2" xfId="9706" xr:uid="{6749BC67-4657-48B9-8D9D-A27855305E2C}"/>
    <cellStyle name="Comma 23 4 5 2 2" xfId="9707" xr:uid="{C7A59DFC-0020-42DE-9A20-8CA399B4B510}"/>
    <cellStyle name="Comma 23 4 5 3" xfId="9708" xr:uid="{FCBC1AFE-01FE-4B47-B03B-7DB4E43D1479}"/>
    <cellStyle name="Comma 23 4 5 4" xfId="9709" xr:uid="{43A1A15D-9025-4E43-B159-572FBD059C57}"/>
    <cellStyle name="Comma 23 4 6" xfId="9710" xr:uid="{FFDB6DFF-7F68-4E4A-936A-9D762EB25670}"/>
    <cellStyle name="Comma 23 4 6 2" xfId="9711" xr:uid="{A5E33497-8DA6-4AA0-9022-7F8F6D0079B5}"/>
    <cellStyle name="Comma 23 4 7" xfId="9712" xr:uid="{3BA9776F-EC2A-4A82-806D-C9B892B10226}"/>
    <cellStyle name="Comma 23 4 7 2" xfId="9713" xr:uid="{3568D35E-3F27-4149-A5D9-8F2478A2BE8B}"/>
    <cellStyle name="Comma 23 4 8" xfId="9714" xr:uid="{7E54FBC4-E8C4-4E88-BD21-21564BC4ADE6}"/>
    <cellStyle name="Comma 23 5" xfId="9715" xr:uid="{C729F316-E65A-4F98-B2A8-50C0C19AA1C9}"/>
    <cellStyle name="Comma 23 5 2" xfId="9716" xr:uid="{78E1C99B-7F47-4ABD-958C-5A90F9BCE7E4}"/>
    <cellStyle name="Comma 23 5 2 2" xfId="9717" xr:uid="{430E8442-39C0-460B-8023-F455D1D0BC57}"/>
    <cellStyle name="Comma 23 5 2 2 2" xfId="9718" xr:uid="{54B5AE25-BAC5-4948-B22F-C00F45E05203}"/>
    <cellStyle name="Comma 23 5 2 2 2 2" xfId="9719" xr:uid="{527886F5-3FE3-4B67-B693-F223CC80218A}"/>
    <cellStyle name="Comma 23 5 2 2 2 2 2" xfId="9720" xr:uid="{682A4110-CD83-4049-8808-2375D058FC8B}"/>
    <cellStyle name="Comma 23 5 2 2 2 3" xfId="9721" xr:uid="{E1264C1D-0A02-465C-B766-702179BC0F8B}"/>
    <cellStyle name="Comma 23 5 2 2 3" xfId="9722" xr:uid="{FA4052FD-45DD-483D-A135-05CF662BCFCE}"/>
    <cellStyle name="Comma 23 5 2 2 3 2" xfId="9723" xr:uid="{2D5A6D1A-D0F4-4708-8F61-D35AB74DA044}"/>
    <cellStyle name="Comma 23 5 2 2 4" xfId="9724" xr:uid="{9752980D-D089-4711-AB3A-1D3EFB6406ED}"/>
    <cellStyle name="Comma 23 5 2 2 5" xfId="9725" xr:uid="{E7426CE5-F649-42E7-A16A-5E6D4221F372}"/>
    <cellStyle name="Comma 23 5 2 3" xfId="9726" xr:uid="{D82370B3-C376-45C2-A053-293ABE210781}"/>
    <cellStyle name="Comma 23 5 2 3 2" xfId="9727" xr:uid="{952D118B-6245-4B77-8991-BF4BC74DE795}"/>
    <cellStyle name="Comma 23 5 2 3 2 2" xfId="9728" xr:uid="{9939FBC1-A18F-4964-92E7-8AEACBC9FC99}"/>
    <cellStyle name="Comma 23 5 2 3 3" xfId="9729" xr:uid="{3B5BE854-DE06-40C2-AA83-509235BFDEE2}"/>
    <cellStyle name="Comma 23 5 2 4" xfId="9730" xr:uid="{D570C639-01A5-4157-839E-5CFAC08008AC}"/>
    <cellStyle name="Comma 23 5 2 4 2" xfId="9731" xr:uid="{218AAA16-4AFD-4576-946E-5E0F4784A570}"/>
    <cellStyle name="Comma 23 5 2 5" xfId="9732" xr:uid="{0BBE996A-E5C3-4692-99B8-6F1C9B556A90}"/>
    <cellStyle name="Comma 23 5 2 6" xfId="9733" xr:uid="{F884FEB4-9C04-4F09-9263-7D268D748849}"/>
    <cellStyle name="Comma 23 5 3" xfId="9734" xr:uid="{3706FEAF-BB04-4ECD-8095-5633CEFF8512}"/>
    <cellStyle name="Comma 23 5 3 2" xfId="9735" xr:uid="{7B1D1393-D1FB-4C5B-B799-37C4522E62E3}"/>
    <cellStyle name="Comma 23 5 3 2 2" xfId="9736" xr:uid="{BE58569A-478F-4038-99F0-36BCA27BF0D2}"/>
    <cellStyle name="Comma 23 5 3 2 2 2" xfId="9737" xr:uid="{FC3F58E4-DCFA-48F0-A1C9-5835D320DF30}"/>
    <cellStyle name="Comma 23 5 3 2 3" xfId="9738" xr:uid="{D25F2988-7D43-441C-8AC4-CCA92360C456}"/>
    <cellStyle name="Comma 23 5 3 3" xfId="9739" xr:uid="{27A65FD4-5187-4307-947D-E732D62322C4}"/>
    <cellStyle name="Comma 23 5 3 3 2" xfId="9740" xr:uid="{03DCC104-7BAB-47BB-9DD5-0FF19C48624C}"/>
    <cellStyle name="Comma 23 5 3 4" xfId="9741" xr:uid="{089A565A-3D10-4CB9-907D-2E90B12ABB6D}"/>
    <cellStyle name="Comma 23 5 3 5" xfId="9742" xr:uid="{0C010B42-F1C0-43E3-AF1E-0A6BE1996F08}"/>
    <cellStyle name="Comma 23 5 4" xfId="9743" xr:uid="{2E086A76-5356-4826-AAEE-FC7A4F27A29C}"/>
    <cellStyle name="Comma 23 5 4 2" xfId="9744" xr:uid="{7C5FF717-3BAC-467D-8220-61F0CB928C6A}"/>
    <cellStyle name="Comma 23 5 4 2 2" xfId="9745" xr:uid="{DA752660-C85B-4F27-A785-BD66F076722C}"/>
    <cellStyle name="Comma 23 5 4 3" xfId="9746" xr:uid="{A7DA8C1E-A24A-43C5-AA46-8AE759BE4558}"/>
    <cellStyle name="Comma 23 5 4 4" xfId="9747" xr:uid="{39DD8AF5-C810-4944-94A1-6A9A098FF700}"/>
    <cellStyle name="Comma 23 5 5" xfId="9748" xr:uid="{DF7AD699-495F-4270-A7FB-F5EA47ECC602}"/>
    <cellStyle name="Comma 23 5 5 2" xfId="9749" xr:uid="{C38DF2C5-CDF9-40F0-BCB0-FE0F81CAECBF}"/>
    <cellStyle name="Comma 23 5 6" xfId="9750" xr:uid="{3D322F70-22B3-460C-92EB-3104F6358C20}"/>
    <cellStyle name="Comma 23 5 6 2" xfId="9751" xr:uid="{9CB0EB2A-4FB7-485D-8997-CED5BB5DF645}"/>
    <cellStyle name="Comma 23 5 7" xfId="9752" xr:uid="{D00251A0-FCA0-42DB-9CBE-7BEAAA764B5B}"/>
    <cellStyle name="Comma 23 6" xfId="9753" xr:uid="{63C0C296-5BAD-46CF-99CD-31428D5AA40D}"/>
    <cellStyle name="Comma 23 6 2" xfId="9754" xr:uid="{BC22681C-A1A8-4F71-904E-76E639E573EA}"/>
    <cellStyle name="Comma 23 6 2 2" xfId="9755" xr:uid="{2F259FAB-F48B-4848-8A36-8827AE261960}"/>
    <cellStyle name="Comma 23 6 2 2 2" xfId="9756" xr:uid="{1AAA0E02-68B2-4467-B99B-92C920A5F1B0}"/>
    <cellStyle name="Comma 23 6 2 2 2 2" xfId="9757" xr:uid="{348400B6-4DEE-445C-9E55-3C53A2053815}"/>
    <cellStyle name="Comma 23 6 2 2 2 2 2" xfId="9758" xr:uid="{8A63B17C-A313-4B7F-A2B1-40D9D70C89F8}"/>
    <cellStyle name="Comma 23 6 2 2 2 3" xfId="9759" xr:uid="{E077686F-7BC6-4728-AE0B-46C78AE31B16}"/>
    <cellStyle name="Comma 23 6 2 2 3" xfId="9760" xr:uid="{C0EF4822-B2E1-4A49-A240-8868CF35AE64}"/>
    <cellStyle name="Comma 23 6 2 2 3 2" xfId="9761" xr:uid="{F0FF59BA-D5B0-4D05-BE0B-7A7044400AF3}"/>
    <cellStyle name="Comma 23 6 2 2 4" xfId="9762" xr:uid="{F32E5637-2DAF-45DE-827B-40D04124FBB6}"/>
    <cellStyle name="Comma 23 6 2 2 5" xfId="9763" xr:uid="{055A609F-4F22-457C-A451-7F27B10BCF2B}"/>
    <cellStyle name="Comma 23 6 2 3" xfId="9764" xr:uid="{59181D65-BDC4-4144-81A8-1F3EAA15AF51}"/>
    <cellStyle name="Comma 23 6 2 3 2" xfId="9765" xr:uid="{2FB5C89C-E4F7-40EB-BBFA-936FDBFFA6B1}"/>
    <cellStyle name="Comma 23 6 2 3 2 2" xfId="9766" xr:uid="{A2A5C5CF-1E81-48F9-B12A-FF59C1346176}"/>
    <cellStyle name="Comma 23 6 2 3 3" xfId="9767" xr:uid="{1ED40A2F-A808-4DDB-B111-CFBF5C3D70E8}"/>
    <cellStyle name="Comma 23 6 2 4" xfId="9768" xr:uid="{2BE286E7-D3C0-421C-8D3D-DE52F291568E}"/>
    <cellStyle name="Comma 23 6 2 4 2" xfId="9769" xr:uid="{F145A8D3-B11E-470F-8FD0-E2715E825A52}"/>
    <cellStyle name="Comma 23 6 2 5" xfId="9770" xr:uid="{0AD1644A-61C0-4D78-B514-9404520F95FF}"/>
    <cellStyle name="Comma 23 6 2 6" xfId="9771" xr:uid="{630E4A18-1924-44DC-A85F-D5D3BC692AF2}"/>
    <cellStyle name="Comma 23 6 3" xfId="9772" xr:uid="{588A7ED4-6B98-46F8-9BAB-52C83107F633}"/>
    <cellStyle name="Comma 23 6 3 2" xfId="9773" xr:uid="{545C58B0-E6F0-47E5-BB3F-91D7E47BF569}"/>
    <cellStyle name="Comma 23 6 3 2 2" xfId="9774" xr:uid="{E73B45EC-A0F6-4B41-B4A9-1F8E7A94E940}"/>
    <cellStyle name="Comma 23 6 3 2 2 2" xfId="9775" xr:uid="{F5AE8692-1866-4625-84D2-3BCF978B79DA}"/>
    <cellStyle name="Comma 23 6 3 2 3" xfId="9776" xr:uid="{DCE9C4DC-5B12-49A1-87B4-8B1A5A992171}"/>
    <cellStyle name="Comma 23 6 3 3" xfId="9777" xr:uid="{C8F7DA25-702E-4B0B-AE48-42870B23E8FD}"/>
    <cellStyle name="Comma 23 6 3 3 2" xfId="9778" xr:uid="{AD7E5188-4919-46AB-A552-F0C040874F36}"/>
    <cellStyle name="Comma 23 6 3 4" xfId="9779" xr:uid="{6EA8B94D-DD07-4F5C-A679-6802F4A1FBD3}"/>
    <cellStyle name="Comma 23 6 3 5" xfId="9780" xr:uid="{C90D2ED2-FEA0-422A-A9C2-810B201431C5}"/>
    <cellStyle name="Comma 23 6 4" xfId="9781" xr:uid="{B7EAE107-B474-4D9F-BA5D-5180F808AD68}"/>
    <cellStyle name="Comma 23 6 4 2" xfId="9782" xr:uid="{F103E1CC-8230-4A63-A4DA-3206EAC18BF1}"/>
    <cellStyle name="Comma 23 6 4 2 2" xfId="9783" xr:uid="{E0DC9A30-4EE1-47B9-8601-61B4B996B58D}"/>
    <cellStyle name="Comma 23 6 4 3" xfId="9784" xr:uid="{F54A280E-DD8E-4A92-8C3B-461D36114FBF}"/>
    <cellStyle name="Comma 23 6 4 4" xfId="9785" xr:uid="{27550624-C758-4A8A-90CA-BCC7A4349D5A}"/>
    <cellStyle name="Comma 23 6 5" xfId="9786" xr:uid="{C13A0873-6F90-4D61-B6AD-1FC81C0F5E0B}"/>
    <cellStyle name="Comma 23 6 5 2" xfId="9787" xr:uid="{73AA4E89-D1C3-43C4-B1B2-A9ED1BD8C29C}"/>
    <cellStyle name="Comma 23 6 6" xfId="9788" xr:uid="{D2E313BC-7635-4762-BF37-59A7E23B361D}"/>
    <cellStyle name="Comma 23 6 6 2" xfId="9789" xr:uid="{C33038B4-E798-4CDA-84E4-21907FCA4E14}"/>
    <cellStyle name="Comma 23 6 7" xfId="9790" xr:uid="{DFBD187E-1DF4-4726-BE87-BC1CC936D790}"/>
    <cellStyle name="Comma 23 7" xfId="9791" xr:uid="{6CA49B83-5DDE-4FAA-8F2A-6FD9C55D8787}"/>
    <cellStyle name="Comma 23 7 2" xfId="9792" xr:uid="{4C7D5036-643F-43FD-AFA6-F8EC0F3B7754}"/>
    <cellStyle name="Comma 23 7 2 2" xfId="9793" xr:uid="{385F7F07-1F14-4248-887D-282FD59349DA}"/>
    <cellStyle name="Comma 23 7 2 2 2" xfId="9794" xr:uid="{5D5DAF5D-CBF9-434F-A765-9394D9298609}"/>
    <cellStyle name="Comma 23 7 2 2 2 2" xfId="9795" xr:uid="{F5410E90-F4F7-4E86-8CDA-14AC7E9FF010}"/>
    <cellStyle name="Comma 23 7 2 2 3" xfId="9796" xr:uid="{FD1AD4A1-BB30-48CF-A337-085B7F09BBFB}"/>
    <cellStyle name="Comma 23 7 2 3" xfId="9797" xr:uid="{EAB7E537-5C08-45A7-9954-C9110855B8B4}"/>
    <cellStyle name="Comma 23 7 2 3 2" xfId="9798" xr:uid="{99388BCE-3338-4C07-AF5C-60AF084F45E9}"/>
    <cellStyle name="Comma 23 7 2 4" xfId="9799" xr:uid="{BAC3E757-802C-4F5D-A14F-46F73D0B386B}"/>
    <cellStyle name="Comma 23 7 2 5" xfId="9800" xr:uid="{A65D896F-6A41-4346-9FB0-A1792BF9AA28}"/>
    <cellStyle name="Comma 23 7 3" xfId="9801" xr:uid="{1D709892-16DD-45C0-B346-87759EC62A0B}"/>
    <cellStyle name="Comma 23 7 3 2" xfId="9802" xr:uid="{900117D1-8333-4B08-9C08-783A6C12ABE0}"/>
    <cellStyle name="Comma 23 7 3 2 2" xfId="9803" xr:uid="{D80ED2CC-ADA8-481F-AB16-A696FBDA0B69}"/>
    <cellStyle name="Comma 23 7 3 3" xfId="9804" xr:uid="{ADEAFED1-E38F-4D76-9A7F-0E582381B0B9}"/>
    <cellStyle name="Comma 23 7 4" xfId="9805" xr:uid="{BBFE9C03-08BF-4216-8938-0BBB8C5A929B}"/>
    <cellStyle name="Comma 23 7 4 2" xfId="9806" xr:uid="{EEF2F99E-4BFB-421B-8B4E-EC727758EAD4}"/>
    <cellStyle name="Comma 23 7 5" xfId="9807" xr:uid="{25ADC5F7-1CD1-426A-8735-557E1850C646}"/>
    <cellStyle name="Comma 23 7 6" xfId="9808" xr:uid="{6161DC40-EFB7-403B-BDDB-A84EF78764A1}"/>
    <cellStyle name="Comma 23 8" xfId="9809" xr:uid="{685C10DE-929D-4A98-BB72-CAA3294743E5}"/>
    <cellStyle name="Comma 23 8 2" xfId="9810" xr:uid="{AC5F2F41-9827-4761-8900-5AF85E698AF9}"/>
    <cellStyle name="Comma 23 8 2 2" xfId="9811" xr:uid="{046E921B-A270-460E-A6AE-23E4EF99DB29}"/>
    <cellStyle name="Comma 23 8 2 2 2" xfId="9812" xr:uid="{032A05BB-D595-441B-8EBF-DDFFE0B27C50}"/>
    <cellStyle name="Comma 23 8 2 3" xfId="9813" xr:uid="{8F939804-780D-4829-8814-16D2A0AFE9AE}"/>
    <cellStyle name="Comma 23 8 3" xfId="9814" xr:uid="{AED36532-6E05-413C-9C42-B22848BCAAFC}"/>
    <cellStyle name="Comma 23 8 3 2" xfId="9815" xr:uid="{F881F494-F911-433A-A121-64DAC301E0EC}"/>
    <cellStyle name="Comma 23 8 4" xfId="9816" xr:uid="{AFA4FB4F-DE55-40A8-8AE3-FD7A01E527F3}"/>
    <cellStyle name="Comma 23 8 5" xfId="9817" xr:uid="{BFD951A6-C878-4F03-BE9B-A797DD7F1387}"/>
    <cellStyle name="Comma 23 9" xfId="9818" xr:uid="{EB1B1179-573D-4976-AF22-CEF9BAFD66C6}"/>
    <cellStyle name="Comma 23 9 2" xfId="9819" xr:uid="{DDC18959-D7DB-4034-AD93-CF8B892EAF9E}"/>
    <cellStyle name="Comma 23 9 2 2" xfId="9820" xr:uid="{52F38057-2734-4F29-B806-0F798039C79B}"/>
    <cellStyle name="Comma 23 9 2 2 2" xfId="9821" xr:uid="{CBA2B9AC-91BC-4A4C-9A63-057E709467D5}"/>
    <cellStyle name="Comma 23 9 2 3" xfId="9822" xr:uid="{E2649897-69E7-4F9D-86E5-D1096D8580D3}"/>
    <cellStyle name="Comma 23 9 3" xfId="9823" xr:uid="{3A5EA7CE-034B-40FB-B86D-4C1043B8A8C0}"/>
    <cellStyle name="Comma 23 9 3 2" xfId="9824" xr:uid="{AD4D0538-C5A6-46A9-8F7F-47C1DB496693}"/>
    <cellStyle name="Comma 23 9 4" xfId="9825" xr:uid="{53C8280B-1DA9-420F-B28E-0BD933FBA603}"/>
    <cellStyle name="Comma 23 9 5" xfId="9826" xr:uid="{B8B62044-30E4-4406-B997-2F98012AD1F6}"/>
    <cellStyle name="Comma 24" xfId="9827" xr:uid="{4BF4F69D-2144-40FD-AE80-549B3BF3E515}"/>
    <cellStyle name="Comma 24 10" xfId="9828" xr:uid="{715F8031-7B95-4B30-8EFA-4CED4A062CD6}"/>
    <cellStyle name="Comma 24 10 2" xfId="9829" xr:uid="{DF356568-44C8-4991-8272-B12EE5872C20}"/>
    <cellStyle name="Comma 24 10 2 2" xfId="9830" xr:uid="{10EE8F42-FF27-46E8-A761-2161D5A10AD9}"/>
    <cellStyle name="Comma 24 10 3" xfId="9831" xr:uid="{EE7F5E51-2075-4113-A163-1096E0FD56E4}"/>
    <cellStyle name="Comma 24 10 4" xfId="9832" xr:uid="{8E3F01B9-1277-4210-AA5A-73639329F5D9}"/>
    <cellStyle name="Comma 24 11" xfId="9833" xr:uid="{019CA63F-0598-4915-826B-4ADA2D00E455}"/>
    <cellStyle name="Comma 24 11 2" xfId="9834" xr:uid="{3B537D37-DFEF-4454-A40D-389AFA8971FB}"/>
    <cellStyle name="Comma 24 12" xfId="9835" xr:uid="{767265C6-4527-4E54-A2FF-1109F1ED8BEA}"/>
    <cellStyle name="Comma 24 12 2" xfId="9836" xr:uid="{867581D2-6B0C-48A5-A26B-DCAD4EC5598C}"/>
    <cellStyle name="Comma 24 13" xfId="9837" xr:uid="{01B8D7D6-011C-4D80-A6D9-3D5B95775A74}"/>
    <cellStyle name="Comma 24 2" xfId="9838" xr:uid="{DA8D0A8C-DE19-4EA8-A466-590B23609579}"/>
    <cellStyle name="Comma 24 2 10" xfId="9839" xr:uid="{D5D2FA57-3EF9-4D91-94C2-9FBEAEA36392}"/>
    <cellStyle name="Comma 24 2 10 2" xfId="9840" xr:uid="{DF2AA493-65EB-4D38-BB2F-43C4CB156377}"/>
    <cellStyle name="Comma 24 2 11" xfId="9841" xr:uid="{A0C3C16A-FCAE-43F4-A1DE-D74B2331FF25}"/>
    <cellStyle name="Comma 24 2 2" xfId="9842" xr:uid="{06B0748B-875C-48F9-87AC-4ED9B06E2A27}"/>
    <cellStyle name="Comma 24 2 2 10" xfId="9843" xr:uid="{741758D0-B680-4936-A120-10351ACE5095}"/>
    <cellStyle name="Comma 24 2 2 2" xfId="9844" xr:uid="{C112ADD8-CE52-4273-AB02-97336A190BF9}"/>
    <cellStyle name="Comma 24 2 2 2 2" xfId="9845" xr:uid="{842CCD1F-B129-4D1F-AEBE-F552E743E3B6}"/>
    <cellStyle name="Comma 24 2 2 2 2 2" xfId="9846" xr:uid="{3EAAE91D-905B-43F1-9627-D13323FD4855}"/>
    <cellStyle name="Comma 24 2 2 2 2 2 2" xfId="9847" xr:uid="{E4D91D23-C922-460F-A813-1EBE2A4547F4}"/>
    <cellStyle name="Comma 24 2 2 2 2 2 2 2" xfId="9848" xr:uid="{FD98BB36-4095-4F8F-BF04-12D9E835D82A}"/>
    <cellStyle name="Comma 24 2 2 2 2 2 2 2 2" xfId="9849" xr:uid="{89B3AF95-BE42-4287-8639-170E3F562F88}"/>
    <cellStyle name="Comma 24 2 2 2 2 2 2 3" xfId="9850" xr:uid="{D7860DB3-FB24-4F14-9D79-4E0D4C652DF2}"/>
    <cellStyle name="Comma 24 2 2 2 2 2 3" xfId="9851" xr:uid="{6B1AB13B-1331-4AA9-932D-A7D03AFC4AF7}"/>
    <cellStyle name="Comma 24 2 2 2 2 2 3 2" xfId="9852" xr:uid="{72BB5544-5DC2-4474-89FF-40B03366F9F0}"/>
    <cellStyle name="Comma 24 2 2 2 2 2 4" xfId="9853" xr:uid="{679E9A9F-328A-4149-AAB2-C51BC8C580CE}"/>
    <cellStyle name="Comma 24 2 2 2 2 2 5" xfId="9854" xr:uid="{857CA6AD-FB1E-426C-92F6-77EA44768A80}"/>
    <cellStyle name="Comma 24 2 2 2 2 3" xfId="9855" xr:uid="{06A28D73-BE82-4E97-80D3-7279DE1632B5}"/>
    <cellStyle name="Comma 24 2 2 2 2 3 2" xfId="9856" xr:uid="{6A293F06-701E-4FC6-A293-9CABB9C3114B}"/>
    <cellStyle name="Comma 24 2 2 2 2 3 2 2" xfId="9857" xr:uid="{193456C9-57D5-41E7-B95B-4C9F49C56DD8}"/>
    <cellStyle name="Comma 24 2 2 2 2 3 3" xfId="9858" xr:uid="{FA5DAF13-F403-4615-8819-EEA76262BE92}"/>
    <cellStyle name="Comma 24 2 2 2 2 4" xfId="9859" xr:uid="{85B3F593-5040-49F0-B999-80FFC3B0885D}"/>
    <cellStyle name="Comma 24 2 2 2 2 4 2" xfId="9860" xr:uid="{B90FCF7D-1348-4979-922B-7EF1A47F0F7A}"/>
    <cellStyle name="Comma 24 2 2 2 2 5" xfId="9861" xr:uid="{43C342D1-898D-4F27-ADA6-D4ED8978A0B6}"/>
    <cellStyle name="Comma 24 2 2 2 2 6" xfId="9862" xr:uid="{B5535D4C-7C57-43C8-89FF-20B401D5ADAD}"/>
    <cellStyle name="Comma 24 2 2 2 3" xfId="9863" xr:uid="{591F1616-4D4C-487D-B68C-005940B26701}"/>
    <cellStyle name="Comma 24 2 2 2 3 2" xfId="9864" xr:uid="{5C958E39-FBA5-4ED6-AB51-A24E0D2BB41F}"/>
    <cellStyle name="Comma 24 2 2 2 3 2 2" xfId="9865" xr:uid="{B0318FB8-32A4-4EB7-9679-17B15472479B}"/>
    <cellStyle name="Comma 24 2 2 2 3 2 2 2" xfId="9866" xr:uid="{9ABD3205-ECB6-4AF2-BD9B-129BD6A21586}"/>
    <cellStyle name="Comma 24 2 2 2 3 2 3" xfId="9867" xr:uid="{D8C01F74-8449-49B4-B957-F4FFD7A9C359}"/>
    <cellStyle name="Comma 24 2 2 2 3 3" xfId="9868" xr:uid="{DA4DCA30-71ED-49ED-A07E-3BE79DCEECEE}"/>
    <cellStyle name="Comma 24 2 2 2 3 3 2" xfId="9869" xr:uid="{0DF8EF0E-BC79-4897-9851-9C1DB38C3EE2}"/>
    <cellStyle name="Comma 24 2 2 2 3 4" xfId="9870" xr:uid="{E965EDCA-F70B-4A41-8C23-CC7D9574C200}"/>
    <cellStyle name="Comma 24 2 2 2 3 5" xfId="9871" xr:uid="{41A3210D-98CB-4F5D-9936-7EE25C67BB7B}"/>
    <cellStyle name="Comma 24 2 2 2 4" xfId="9872" xr:uid="{36D0A84D-59AD-4543-8FA5-CB9CE8281213}"/>
    <cellStyle name="Comma 24 2 2 2 4 2" xfId="9873" xr:uid="{16AE5757-28C6-49F4-9D6E-FE7ECC2A29AB}"/>
    <cellStyle name="Comma 24 2 2 2 4 2 2" xfId="9874" xr:uid="{4F20DA2B-652E-4899-BC46-D9C22B2085D0}"/>
    <cellStyle name="Comma 24 2 2 2 4 3" xfId="9875" xr:uid="{5B4485A8-86F3-455C-A1A2-F3802A580CD4}"/>
    <cellStyle name="Comma 24 2 2 2 4 4" xfId="9876" xr:uid="{941048B2-B8C8-4722-B54F-68805A40D294}"/>
    <cellStyle name="Comma 24 2 2 2 5" xfId="9877" xr:uid="{235AF5FF-5A1C-46D7-854A-FB09D08609D0}"/>
    <cellStyle name="Comma 24 2 2 2 5 2" xfId="9878" xr:uid="{A90D6B2B-F34A-4433-B14D-4DDD1845670E}"/>
    <cellStyle name="Comma 24 2 2 2 6" xfId="9879" xr:uid="{2F9A112D-5092-4206-8F9C-E1A3424CFA32}"/>
    <cellStyle name="Comma 24 2 2 2 6 2" xfId="9880" xr:uid="{7AFCBA62-1443-40BC-8B80-04BE4CA46AD3}"/>
    <cellStyle name="Comma 24 2 2 2 7" xfId="9881" xr:uid="{20879E1F-6E94-4E87-83E1-71DAD3A9B776}"/>
    <cellStyle name="Comma 24 2 2 3" xfId="9882" xr:uid="{1A53D8D1-0BE8-41CE-AA11-73BC8B704BE9}"/>
    <cellStyle name="Comma 24 2 2 3 2" xfId="9883" xr:uid="{709D1045-9264-48CC-98F2-14546A93EBF2}"/>
    <cellStyle name="Comma 24 2 2 3 2 2" xfId="9884" xr:uid="{4A715170-C756-4424-9E2D-FE0B1E5726D7}"/>
    <cellStyle name="Comma 24 2 2 3 2 2 2" xfId="9885" xr:uid="{B072237C-433D-4827-B05C-D8F3641DE9C0}"/>
    <cellStyle name="Comma 24 2 2 3 2 2 2 2" xfId="9886" xr:uid="{49D274D6-F24F-4D15-B010-B333A7401804}"/>
    <cellStyle name="Comma 24 2 2 3 2 2 2 2 2" xfId="9887" xr:uid="{30E5A874-75C1-4D2D-8989-1E1271B710DA}"/>
    <cellStyle name="Comma 24 2 2 3 2 2 2 3" xfId="9888" xr:uid="{EB296FB0-4DB4-46C3-934D-44E6D60DBE24}"/>
    <cellStyle name="Comma 24 2 2 3 2 2 3" xfId="9889" xr:uid="{800F99A8-11E4-420D-8479-49E97E6AF2E9}"/>
    <cellStyle name="Comma 24 2 2 3 2 2 3 2" xfId="9890" xr:uid="{AE87A79F-7492-4E31-B9F1-335FE23444CE}"/>
    <cellStyle name="Comma 24 2 2 3 2 2 4" xfId="9891" xr:uid="{2738888E-4296-4C29-A0F9-E3A37F5CCBA3}"/>
    <cellStyle name="Comma 24 2 2 3 2 2 5" xfId="9892" xr:uid="{6B4144EB-3250-4383-97D7-3ADBD7CAE312}"/>
    <cellStyle name="Comma 24 2 2 3 2 3" xfId="9893" xr:uid="{460253AE-CC0C-427B-8699-04AD2756A3E0}"/>
    <cellStyle name="Comma 24 2 2 3 2 3 2" xfId="9894" xr:uid="{06DA7F15-9BE4-4456-B710-5E69BB5461C4}"/>
    <cellStyle name="Comma 24 2 2 3 2 3 2 2" xfId="9895" xr:uid="{0A058BC5-DE37-4289-A955-D0A5DB0351FF}"/>
    <cellStyle name="Comma 24 2 2 3 2 3 3" xfId="9896" xr:uid="{C9694F33-A492-403D-B56A-2DD1D7C1BC52}"/>
    <cellStyle name="Comma 24 2 2 3 2 4" xfId="9897" xr:uid="{76438D77-8986-427F-A48F-AC5124067C6C}"/>
    <cellStyle name="Comma 24 2 2 3 2 4 2" xfId="9898" xr:uid="{EB6C3A5C-80A8-445C-899C-359FC385AAFB}"/>
    <cellStyle name="Comma 24 2 2 3 2 5" xfId="9899" xr:uid="{8F1C20E9-9681-4767-8C82-C94051FEA842}"/>
    <cellStyle name="Comma 24 2 2 3 2 6" xfId="9900" xr:uid="{F640C58F-F5C2-485B-9497-E5374D4997F0}"/>
    <cellStyle name="Comma 24 2 2 3 3" xfId="9901" xr:uid="{B5D510F3-300C-4DF6-8FB1-63F22E48F627}"/>
    <cellStyle name="Comma 24 2 2 3 3 2" xfId="9902" xr:uid="{2DFFE3D8-6D73-4421-AC3D-FC80DCCEBD22}"/>
    <cellStyle name="Comma 24 2 2 3 3 2 2" xfId="9903" xr:uid="{0F90E225-A2A6-4E92-A1C4-EA1ABF137578}"/>
    <cellStyle name="Comma 24 2 2 3 3 2 2 2" xfId="9904" xr:uid="{32A38FD7-DFB8-4579-B8CC-4B9E1E1F219B}"/>
    <cellStyle name="Comma 24 2 2 3 3 2 3" xfId="9905" xr:uid="{BFC5ED25-0E9C-4868-B990-092090FB279F}"/>
    <cellStyle name="Comma 24 2 2 3 3 3" xfId="9906" xr:uid="{250F8645-DF6D-4BA3-B404-10586D85D8DF}"/>
    <cellStyle name="Comma 24 2 2 3 3 3 2" xfId="9907" xr:uid="{E6D4D1C4-A9E9-47C3-917F-E68210063E49}"/>
    <cellStyle name="Comma 24 2 2 3 3 4" xfId="9908" xr:uid="{146650EA-A6A5-4741-B4E9-FF630CA8D0C4}"/>
    <cellStyle name="Comma 24 2 2 3 3 5" xfId="9909" xr:uid="{09D671A1-F53D-4048-BD73-E61591818A13}"/>
    <cellStyle name="Comma 24 2 2 3 4" xfId="9910" xr:uid="{E2E43F3F-4D4B-4191-A374-CCAAD149D015}"/>
    <cellStyle name="Comma 24 2 2 3 4 2" xfId="9911" xr:uid="{499D8FB2-9E0E-47A1-8BE9-C5BE6BB8F033}"/>
    <cellStyle name="Comma 24 2 2 3 4 2 2" xfId="9912" xr:uid="{FB5151B0-7C71-4014-8453-ECCFDD0F6939}"/>
    <cellStyle name="Comma 24 2 2 3 4 3" xfId="9913" xr:uid="{07EC7C01-402C-4A4C-B55F-B9F48BE0AE69}"/>
    <cellStyle name="Comma 24 2 2 3 4 4" xfId="9914" xr:uid="{D11590C6-AD63-4EBF-A152-4D9BEB892C67}"/>
    <cellStyle name="Comma 24 2 2 3 5" xfId="9915" xr:uid="{F492B6CE-DE65-4BB3-97AB-A7F8624A1618}"/>
    <cellStyle name="Comma 24 2 2 3 5 2" xfId="9916" xr:uid="{5D4FB81F-5807-49CF-9906-5F666FB2B854}"/>
    <cellStyle name="Comma 24 2 2 3 6" xfId="9917" xr:uid="{99611C84-7AE0-433F-9486-119DA69F3CEC}"/>
    <cellStyle name="Comma 24 2 2 3 6 2" xfId="9918" xr:uid="{6B91A9F7-DD5C-4578-B2F4-44F6E3B4251A}"/>
    <cellStyle name="Comma 24 2 2 3 7" xfId="9919" xr:uid="{F4D1A716-A63A-4884-9CC4-D13B93879150}"/>
    <cellStyle name="Comma 24 2 2 4" xfId="9920" xr:uid="{3D4A568A-1E5C-436D-A884-27874100B436}"/>
    <cellStyle name="Comma 24 2 2 4 2" xfId="9921" xr:uid="{7BD1A595-C45C-4B0C-BB78-7BA7EF51BF47}"/>
    <cellStyle name="Comma 24 2 2 4 2 2" xfId="9922" xr:uid="{12A9FAF9-08B1-4F98-85AD-40A38463766D}"/>
    <cellStyle name="Comma 24 2 2 4 2 2 2" xfId="9923" xr:uid="{3F4FE327-B1DF-4C19-A155-8827617630DB}"/>
    <cellStyle name="Comma 24 2 2 4 2 2 2 2" xfId="9924" xr:uid="{1EC44093-096A-4FE9-AE6F-CFEFB3F56320}"/>
    <cellStyle name="Comma 24 2 2 4 2 2 3" xfId="9925" xr:uid="{102D2D36-AB28-4E42-8028-07A57BAE2630}"/>
    <cellStyle name="Comma 24 2 2 4 2 3" xfId="9926" xr:uid="{04D54C60-5947-4A99-9C4D-D9193EB1FF1A}"/>
    <cellStyle name="Comma 24 2 2 4 2 3 2" xfId="9927" xr:uid="{771EB001-7E2D-47D6-9F06-232939CAA975}"/>
    <cellStyle name="Comma 24 2 2 4 2 4" xfId="9928" xr:uid="{86A67755-3507-4B55-AADC-B559EC8C7942}"/>
    <cellStyle name="Comma 24 2 2 4 2 5" xfId="9929" xr:uid="{DBCDC0BB-F443-424A-9C47-31BE7CEEAFFA}"/>
    <cellStyle name="Comma 24 2 2 4 3" xfId="9930" xr:uid="{BA0F42B2-C1AA-4940-80AF-5FE6A4C08F51}"/>
    <cellStyle name="Comma 24 2 2 4 3 2" xfId="9931" xr:uid="{B41B19D2-2A31-4810-ABFF-5B345944E173}"/>
    <cellStyle name="Comma 24 2 2 4 3 2 2" xfId="9932" xr:uid="{EE702316-37F1-4A5D-89BE-DFA869F505F7}"/>
    <cellStyle name="Comma 24 2 2 4 3 3" xfId="9933" xr:uid="{B14C0C74-F2BD-432F-A663-85EF83B25E0F}"/>
    <cellStyle name="Comma 24 2 2 4 4" xfId="9934" xr:uid="{9E51CA15-2B59-4DB0-95DF-4A0DE14FC964}"/>
    <cellStyle name="Comma 24 2 2 4 4 2" xfId="9935" xr:uid="{36719707-35D4-4A00-8132-68D00C2D6C1C}"/>
    <cellStyle name="Comma 24 2 2 4 5" xfId="9936" xr:uid="{65A1BBF6-305E-4728-A7BB-E6A4A74F1254}"/>
    <cellStyle name="Comma 24 2 2 4 6" xfId="9937" xr:uid="{5139BFB0-76AE-47B6-8C9B-C4A3FB0A7103}"/>
    <cellStyle name="Comma 24 2 2 5" xfId="9938" xr:uid="{ACCB8998-3CD9-4384-889B-5CD79CD85A47}"/>
    <cellStyle name="Comma 24 2 2 5 2" xfId="9939" xr:uid="{50FDDDD7-6E06-4766-90A8-625AC3D05EBF}"/>
    <cellStyle name="Comma 24 2 2 5 2 2" xfId="9940" xr:uid="{F5EA7E7E-683B-46E2-AD7B-3C075BA4A75B}"/>
    <cellStyle name="Comma 24 2 2 5 2 2 2" xfId="9941" xr:uid="{D8FE28D1-B7AD-4714-9AF8-DA37405B8AF7}"/>
    <cellStyle name="Comma 24 2 2 5 2 3" xfId="9942" xr:uid="{50655BCB-E649-40B8-BCDD-932FB964DC00}"/>
    <cellStyle name="Comma 24 2 2 5 3" xfId="9943" xr:uid="{EC1D9439-8BC5-4678-9F19-EA3E87908257}"/>
    <cellStyle name="Comma 24 2 2 5 3 2" xfId="9944" xr:uid="{DF687D9C-9F46-4648-B791-0F15F08F5411}"/>
    <cellStyle name="Comma 24 2 2 5 4" xfId="9945" xr:uid="{9DF829CF-055B-449B-BEF2-5057BEF1E96D}"/>
    <cellStyle name="Comma 24 2 2 5 5" xfId="9946" xr:uid="{3477104D-58D0-40AE-BC72-E47D1AF5F0BF}"/>
    <cellStyle name="Comma 24 2 2 6" xfId="9947" xr:uid="{7DA330D4-FDD0-4095-92F5-ED8BCBA9174D}"/>
    <cellStyle name="Comma 24 2 2 6 2" xfId="9948" xr:uid="{C0CB537F-1C43-4F3D-96F5-73F32487DAEC}"/>
    <cellStyle name="Comma 24 2 2 6 2 2" xfId="9949" xr:uid="{636B1AFE-09C8-4D70-BF59-58E4CB398644}"/>
    <cellStyle name="Comma 24 2 2 6 2 2 2" xfId="9950" xr:uid="{579ADDAB-B343-4954-AC68-6DF59730A8BE}"/>
    <cellStyle name="Comma 24 2 2 6 2 3" xfId="9951" xr:uid="{B8D427FE-951B-4725-93AF-8A99C4655C9F}"/>
    <cellStyle name="Comma 24 2 2 6 3" xfId="9952" xr:uid="{C72812B4-1836-4666-8C3F-D2604578C87B}"/>
    <cellStyle name="Comma 24 2 2 6 3 2" xfId="9953" xr:uid="{F410D311-B0A0-4E80-BAF6-AB09A0412A0E}"/>
    <cellStyle name="Comma 24 2 2 6 4" xfId="9954" xr:uid="{E48A387E-F62B-4ED1-A3B1-A0370FF8CD34}"/>
    <cellStyle name="Comma 24 2 2 6 5" xfId="9955" xr:uid="{9444339D-00B5-43E0-9FCC-D5FEE2CA2831}"/>
    <cellStyle name="Comma 24 2 2 7" xfId="9956" xr:uid="{1586129C-1F85-4CFD-B8AE-83521F1B13B0}"/>
    <cellStyle name="Comma 24 2 2 7 2" xfId="9957" xr:uid="{593D76D5-8EB3-4E90-81F7-A6CA85316B7D}"/>
    <cellStyle name="Comma 24 2 2 7 2 2" xfId="9958" xr:uid="{22BE87C1-B1B7-41D2-BCA6-75A3F69A13F5}"/>
    <cellStyle name="Comma 24 2 2 7 3" xfId="9959" xr:uid="{B14A940E-8E25-4E92-B099-D600894DC181}"/>
    <cellStyle name="Comma 24 2 2 7 4" xfId="9960" xr:uid="{2EEC8610-0DB2-4C7B-8333-D29270C0E4E8}"/>
    <cellStyle name="Comma 24 2 2 8" xfId="9961" xr:uid="{5B10473A-E6F5-4463-97C4-74F849A0FDE7}"/>
    <cellStyle name="Comma 24 2 2 8 2" xfId="9962" xr:uid="{95F648A6-48C6-49A7-859D-E4CA91231ADE}"/>
    <cellStyle name="Comma 24 2 2 9" xfId="9963" xr:uid="{E577C518-7DF4-41AD-9F0D-678143EA0B9D}"/>
    <cellStyle name="Comma 24 2 2 9 2" xfId="9964" xr:uid="{81AB740C-A75D-42FA-AC66-49256A7442A6}"/>
    <cellStyle name="Comma 24 2 3" xfId="9965" xr:uid="{2C920FA5-B1DC-43BF-8FFA-1534D65801C2}"/>
    <cellStyle name="Comma 24 2 3 2" xfId="9966" xr:uid="{EEB13180-85A7-47C5-8EB2-CFE83E67B5D9}"/>
    <cellStyle name="Comma 24 2 3 2 2" xfId="9967" xr:uid="{3948D7B5-4EEA-41E9-8885-F6E87171D813}"/>
    <cellStyle name="Comma 24 2 3 2 2 2" xfId="9968" xr:uid="{F4304C36-F777-4A6B-AE40-011578A8BFEC}"/>
    <cellStyle name="Comma 24 2 3 2 2 2 2" xfId="9969" xr:uid="{38965EC1-E199-4815-86E0-A05B15C73270}"/>
    <cellStyle name="Comma 24 2 3 2 2 2 2 2" xfId="9970" xr:uid="{597B5DD8-A62C-49A9-9A5C-E5BF49F1C7FA}"/>
    <cellStyle name="Comma 24 2 3 2 2 2 3" xfId="9971" xr:uid="{B1EEB3DA-121E-4A1E-BAD8-63D974F35BB1}"/>
    <cellStyle name="Comma 24 2 3 2 2 3" xfId="9972" xr:uid="{115FA4C6-C10C-4C75-A6F0-2585D4082AA3}"/>
    <cellStyle name="Comma 24 2 3 2 2 3 2" xfId="9973" xr:uid="{8C245095-CAFA-4899-BDFD-2044CF4BE765}"/>
    <cellStyle name="Comma 24 2 3 2 2 4" xfId="9974" xr:uid="{7C526B41-533A-4221-B2C1-DC39CACDD64E}"/>
    <cellStyle name="Comma 24 2 3 2 2 5" xfId="9975" xr:uid="{739CEA66-4014-4B39-834C-C68F38E5202B}"/>
    <cellStyle name="Comma 24 2 3 2 3" xfId="9976" xr:uid="{5046AD33-4112-4DF8-AC77-E2977AA23C65}"/>
    <cellStyle name="Comma 24 2 3 2 3 2" xfId="9977" xr:uid="{D934DC95-0F07-4BDC-BB48-B6590FBAF3D6}"/>
    <cellStyle name="Comma 24 2 3 2 3 2 2" xfId="9978" xr:uid="{2D57C0E4-32DF-4486-B4CA-6A98062E379E}"/>
    <cellStyle name="Comma 24 2 3 2 3 3" xfId="9979" xr:uid="{31EBF909-4BE4-4FD9-A568-D07627352581}"/>
    <cellStyle name="Comma 24 2 3 2 4" xfId="9980" xr:uid="{4B0BCB0B-5D46-43D9-92D9-EB38E5F9C6DE}"/>
    <cellStyle name="Comma 24 2 3 2 4 2" xfId="9981" xr:uid="{C74F5434-A671-4C33-BCF0-0AC9C7D7277C}"/>
    <cellStyle name="Comma 24 2 3 2 5" xfId="9982" xr:uid="{D343D4AF-1B8A-418E-B7EB-16C719BBFC9A}"/>
    <cellStyle name="Comma 24 2 3 2 6" xfId="9983" xr:uid="{3A174CB1-0D44-4556-8E11-071CE36EB467}"/>
    <cellStyle name="Comma 24 2 3 3" xfId="9984" xr:uid="{AE4E23F0-5A87-4A98-952A-30710DA4B755}"/>
    <cellStyle name="Comma 24 2 3 3 2" xfId="9985" xr:uid="{985B637F-0E27-4355-AA41-4AB4662CAA62}"/>
    <cellStyle name="Comma 24 2 3 3 2 2" xfId="9986" xr:uid="{E9FE2B76-E291-4D5A-A4F3-9C91E0C52F3E}"/>
    <cellStyle name="Comma 24 2 3 3 2 2 2" xfId="9987" xr:uid="{02C58048-6ABB-48C0-A015-95AD98611AC6}"/>
    <cellStyle name="Comma 24 2 3 3 2 3" xfId="9988" xr:uid="{5BC60A36-9558-44D9-880A-2378C146A990}"/>
    <cellStyle name="Comma 24 2 3 3 3" xfId="9989" xr:uid="{4140E322-4F7F-4925-B583-A605C1EE7886}"/>
    <cellStyle name="Comma 24 2 3 3 3 2" xfId="9990" xr:uid="{97003F9B-DFA2-414C-B1D4-F4BF61D5FFC4}"/>
    <cellStyle name="Comma 24 2 3 3 4" xfId="9991" xr:uid="{4912AB83-B271-46AB-84F5-40D3B0A1ACFF}"/>
    <cellStyle name="Comma 24 2 3 3 5" xfId="9992" xr:uid="{1A540398-3ED8-46E3-88AE-DE2B28F3F706}"/>
    <cellStyle name="Comma 24 2 3 4" xfId="9993" xr:uid="{AAFE15C6-94B6-4F0A-8E39-A45A649B58A3}"/>
    <cellStyle name="Comma 24 2 3 4 2" xfId="9994" xr:uid="{A789FA3E-5AA8-4FE4-A372-582DC21FC5E6}"/>
    <cellStyle name="Comma 24 2 3 4 2 2" xfId="9995" xr:uid="{2DAEFC25-29DF-4809-8A05-B8A399A50227}"/>
    <cellStyle name="Comma 24 2 3 4 3" xfId="9996" xr:uid="{53F3CDFA-6793-4515-B820-5F5CDE9EFEAD}"/>
    <cellStyle name="Comma 24 2 3 4 4" xfId="9997" xr:uid="{04C856A1-442C-4BBC-8ECF-DE0ED22B853B}"/>
    <cellStyle name="Comma 24 2 3 5" xfId="9998" xr:uid="{09F00481-6C7B-43B6-949E-E83385CE1678}"/>
    <cellStyle name="Comma 24 2 3 5 2" xfId="9999" xr:uid="{C0D1A8AC-5FBE-4A04-9563-35A6BE715843}"/>
    <cellStyle name="Comma 24 2 3 6" xfId="10000" xr:uid="{67DBFE5A-E18D-40B3-BB98-45D04830CB44}"/>
    <cellStyle name="Comma 24 2 3 6 2" xfId="10001" xr:uid="{A689D086-6CB3-454B-80B7-5EC4C9B8EABF}"/>
    <cellStyle name="Comma 24 2 3 7" xfId="10002" xr:uid="{E89B79BF-A1D5-4538-B8CF-E4390D81FAD0}"/>
    <cellStyle name="Comma 24 2 4" xfId="10003" xr:uid="{A6BF4AF2-7B76-4C33-BBC4-C21B769D7454}"/>
    <cellStyle name="Comma 24 2 4 2" xfId="10004" xr:uid="{76358878-41F9-4C63-BF97-35879C78AE4E}"/>
    <cellStyle name="Comma 24 2 4 2 2" xfId="10005" xr:uid="{088BE648-2372-41CF-AEA7-C56D72F52AA6}"/>
    <cellStyle name="Comma 24 2 4 2 2 2" xfId="10006" xr:uid="{A978EB84-7227-46D5-B2C4-0E6FD8FDF3B6}"/>
    <cellStyle name="Comma 24 2 4 2 2 2 2" xfId="10007" xr:uid="{A17BC0CD-6C9E-4B73-90E4-80825E61E039}"/>
    <cellStyle name="Comma 24 2 4 2 2 2 2 2" xfId="10008" xr:uid="{A10CD5AD-8A58-47A0-A244-71BBAC7B2E98}"/>
    <cellStyle name="Comma 24 2 4 2 2 2 3" xfId="10009" xr:uid="{9C95F29B-BEB8-48D6-ACDB-679FDC799723}"/>
    <cellStyle name="Comma 24 2 4 2 2 3" xfId="10010" xr:uid="{2577443D-9ED1-4CF8-989D-F4919D76D6DE}"/>
    <cellStyle name="Comma 24 2 4 2 2 3 2" xfId="10011" xr:uid="{B499F963-992A-447E-8A11-192EA14F3CCD}"/>
    <cellStyle name="Comma 24 2 4 2 2 4" xfId="10012" xr:uid="{B5CEE4E4-6C0A-45C1-B29E-60D269A12CB8}"/>
    <cellStyle name="Comma 24 2 4 2 2 5" xfId="10013" xr:uid="{AA7E78BB-3707-49E6-85D7-6D02087227DC}"/>
    <cellStyle name="Comma 24 2 4 2 3" xfId="10014" xr:uid="{287DD45D-3B68-4C10-9C5E-52F977600B5C}"/>
    <cellStyle name="Comma 24 2 4 2 3 2" xfId="10015" xr:uid="{51B7AD48-0840-4001-8195-C0A609D1C90A}"/>
    <cellStyle name="Comma 24 2 4 2 3 2 2" xfId="10016" xr:uid="{B2196216-241C-427C-B26A-D75BA35D551A}"/>
    <cellStyle name="Comma 24 2 4 2 3 3" xfId="10017" xr:uid="{E6D1AF6D-3059-4BCD-90B5-3976451585AB}"/>
    <cellStyle name="Comma 24 2 4 2 4" xfId="10018" xr:uid="{01324B0B-A55B-4AAF-8A74-1D11016D313A}"/>
    <cellStyle name="Comma 24 2 4 2 4 2" xfId="10019" xr:uid="{B743CBD5-1B73-4D88-8FDD-12058E697F0A}"/>
    <cellStyle name="Comma 24 2 4 2 5" xfId="10020" xr:uid="{9229DE63-2344-4A1A-AC93-5C44A77E2AC7}"/>
    <cellStyle name="Comma 24 2 4 2 6" xfId="10021" xr:uid="{C55957B3-6DDC-458E-B5B9-E9C5998BD78B}"/>
    <cellStyle name="Comma 24 2 4 3" xfId="10022" xr:uid="{3A2F6A47-C07B-4DD8-9F08-E4CCDEC46F5F}"/>
    <cellStyle name="Comma 24 2 4 3 2" xfId="10023" xr:uid="{AE69FBDF-647A-4665-8940-7A7E9833DD5E}"/>
    <cellStyle name="Comma 24 2 4 3 2 2" xfId="10024" xr:uid="{BC59E59E-FD7E-47BC-851D-21FA09AD9DB1}"/>
    <cellStyle name="Comma 24 2 4 3 2 2 2" xfId="10025" xr:uid="{4689B794-FD1E-467D-BA5B-2F3464921BE2}"/>
    <cellStyle name="Comma 24 2 4 3 2 3" xfId="10026" xr:uid="{BB760A96-2A51-4CEC-AC5F-93447E256031}"/>
    <cellStyle name="Comma 24 2 4 3 3" xfId="10027" xr:uid="{80D4ECEC-0A5F-4D97-A4E3-06ED45C9F541}"/>
    <cellStyle name="Comma 24 2 4 3 3 2" xfId="10028" xr:uid="{828DC501-8D3E-4620-93A2-8E2273CBE9F9}"/>
    <cellStyle name="Comma 24 2 4 3 4" xfId="10029" xr:uid="{A637BE02-0B48-416E-81BC-784E6201D503}"/>
    <cellStyle name="Comma 24 2 4 3 5" xfId="10030" xr:uid="{47EF50F5-DCFD-4192-8FCC-C0022C94F227}"/>
    <cellStyle name="Comma 24 2 4 4" xfId="10031" xr:uid="{98119ADD-5CE3-451F-8BF1-5583B9C93340}"/>
    <cellStyle name="Comma 24 2 4 4 2" xfId="10032" xr:uid="{12DFA995-E4BF-4357-8F7A-9B5FC1EF2B3A}"/>
    <cellStyle name="Comma 24 2 4 4 2 2" xfId="10033" xr:uid="{D98D852C-7666-424B-B75A-669DD1D45777}"/>
    <cellStyle name="Comma 24 2 4 4 3" xfId="10034" xr:uid="{04A86FCB-C634-42D1-AA2E-FD285D2E183C}"/>
    <cellStyle name="Comma 24 2 4 4 4" xfId="10035" xr:uid="{8BE68954-BD63-4021-AE55-9775DA1BA3F0}"/>
    <cellStyle name="Comma 24 2 4 5" xfId="10036" xr:uid="{AADEB753-6739-4E5E-9783-8D99CA1EE1A6}"/>
    <cellStyle name="Comma 24 2 4 5 2" xfId="10037" xr:uid="{63FEEB5B-92E6-4DAB-A024-CADAF2A77B7F}"/>
    <cellStyle name="Comma 24 2 4 6" xfId="10038" xr:uid="{508D0204-76E3-4EBA-A4B6-8F8B77E02A96}"/>
    <cellStyle name="Comma 24 2 4 6 2" xfId="10039" xr:uid="{BC52774D-1987-409C-B712-683179C0AA8E}"/>
    <cellStyle name="Comma 24 2 4 7" xfId="10040" xr:uid="{F5871243-9A7B-4ADE-9718-1A6407B5EA6D}"/>
    <cellStyle name="Comma 24 2 5" xfId="10041" xr:uid="{FD9861D2-6C6A-461D-AF3D-B9774F0F3101}"/>
    <cellStyle name="Comma 24 2 5 2" xfId="10042" xr:uid="{C79F3FAC-40BC-4B8C-BF0D-2E99C54487CE}"/>
    <cellStyle name="Comma 24 2 5 2 2" xfId="10043" xr:uid="{2ACB7D93-0664-4A86-82C1-B84CE4B02E7B}"/>
    <cellStyle name="Comma 24 2 5 2 2 2" xfId="10044" xr:uid="{B827B0E2-F810-4794-A2E5-05CEAA3EBC6F}"/>
    <cellStyle name="Comma 24 2 5 2 2 2 2" xfId="10045" xr:uid="{42BA66D3-C857-41A7-A32E-B53F7C9B9547}"/>
    <cellStyle name="Comma 24 2 5 2 2 3" xfId="10046" xr:uid="{80DA633E-6474-41F0-A03C-0718F49B8FDC}"/>
    <cellStyle name="Comma 24 2 5 2 3" xfId="10047" xr:uid="{80AD96F6-5FAC-4035-A783-4E85192E5181}"/>
    <cellStyle name="Comma 24 2 5 2 3 2" xfId="10048" xr:uid="{72CA531F-9486-474B-B7E0-692A5E4256D8}"/>
    <cellStyle name="Comma 24 2 5 2 4" xfId="10049" xr:uid="{25950745-D202-4431-B668-AC6EB6F6C4A2}"/>
    <cellStyle name="Comma 24 2 5 2 5" xfId="10050" xr:uid="{D832AEF4-19E6-4DEF-82DE-EE8E28802FBC}"/>
    <cellStyle name="Comma 24 2 5 3" xfId="10051" xr:uid="{A229CD50-B324-4CDD-B0E9-FAAD3D635FC5}"/>
    <cellStyle name="Comma 24 2 5 3 2" xfId="10052" xr:uid="{C8EC9640-8CAE-4DE7-9349-F6C44F590E6A}"/>
    <cellStyle name="Comma 24 2 5 3 2 2" xfId="10053" xr:uid="{018DF7F9-6A3F-4E0C-AAF7-ED9A76D0671C}"/>
    <cellStyle name="Comma 24 2 5 3 3" xfId="10054" xr:uid="{FE756BBB-D7B6-47A3-AB6F-D62D99DCA98F}"/>
    <cellStyle name="Comma 24 2 5 4" xfId="10055" xr:uid="{E2A8663C-288C-4583-8D90-B04B5D75D520}"/>
    <cellStyle name="Comma 24 2 5 4 2" xfId="10056" xr:uid="{45D512FB-F782-4ACF-953D-D7A6396F68DF}"/>
    <cellStyle name="Comma 24 2 5 5" xfId="10057" xr:uid="{C737E93C-5CAD-4BC3-B70B-5A20957E5701}"/>
    <cellStyle name="Comma 24 2 5 6" xfId="10058" xr:uid="{C62E11B4-5925-4325-8008-FA58942ADD39}"/>
    <cellStyle name="Comma 24 2 6" xfId="10059" xr:uid="{4AFEAD7D-01B9-4AC5-A90A-4AC566C472BA}"/>
    <cellStyle name="Comma 24 2 6 2" xfId="10060" xr:uid="{6E453D53-1E79-4D50-BED4-42C0546E83A1}"/>
    <cellStyle name="Comma 24 2 6 2 2" xfId="10061" xr:uid="{05270A3D-1F1F-45B6-8373-CC269B46F05E}"/>
    <cellStyle name="Comma 24 2 6 2 2 2" xfId="10062" xr:uid="{F8592F18-88A7-43A6-867C-85DC645C3DB3}"/>
    <cellStyle name="Comma 24 2 6 2 3" xfId="10063" xr:uid="{5DD5EF9A-2343-4A7E-84B9-1BD87C3FEADE}"/>
    <cellStyle name="Comma 24 2 6 3" xfId="10064" xr:uid="{A6DE6262-58A4-474B-86B9-0E4F3CCC6696}"/>
    <cellStyle name="Comma 24 2 6 3 2" xfId="10065" xr:uid="{A6B67936-7D39-4AD6-8491-B92DBAFF07D8}"/>
    <cellStyle name="Comma 24 2 6 4" xfId="10066" xr:uid="{68F76532-B48B-42BB-8420-473C88C335BE}"/>
    <cellStyle name="Comma 24 2 6 5" xfId="10067" xr:uid="{6682BCA1-AEE8-4D3D-9B37-4C960C4E94D8}"/>
    <cellStyle name="Comma 24 2 7" xfId="10068" xr:uid="{3BC87102-BC58-4323-9C15-1C7F0B58BF12}"/>
    <cellStyle name="Comma 24 2 7 2" xfId="10069" xr:uid="{950EB1D9-F2F7-4DBA-9627-8F6BDF78FF6D}"/>
    <cellStyle name="Comma 24 2 7 2 2" xfId="10070" xr:uid="{514F6198-20A9-46AA-A2DF-7F14F9603E75}"/>
    <cellStyle name="Comma 24 2 7 2 2 2" xfId="10071" xr:uid="{613F4F7A-1C7D-490D-BCDC-75F18690FA41}"/>
    <cellStyle name="Comma 24 2 7 2 3" xfId="10072" xr:uid="{BCB1B7CC-49F2-445C-9495-1C10890408BB}"/>
    <cellStyle name="Comma 24 2 7 3" xfId="10073" xr:uid="{D8BC097F-718E-4E52-87F1-74FAB57FF30C}"/>
    <cellStyle name="Comma 24 2 7 3 2" xfId="10074" xr:uid="{41CB07E8-F1B2-4648-82BD-7B82E1CE92C9}"/>
    <cellStyle name="Comma 24 2 7 4" xfId="10075" xr:uid="{EDD6A0EF-40D8-4A8D-B72D-5EF3A32E236D}"/>
    <cellStyle name="Comma 24 2 7 5" xfId="10076" xr:uid="{06ABD485-16E8-477E-9E33-874FD562473B}"/>
    <cellStyle name="Comma 24 2 8" xfId="10077" xr:uid="{6E1CA586-F6A7-4E20-A9FC-E37AFCDEFA8C}"/>
    <cellStyle name="Comma 24 2 8 2" xfId="10078" xr:uid="{E3E86ADD-567E-4E96-AF2B-7C84B18B136A}"/>
    <cellStyle name="Comma 24 2 8 2 2" xfId="10079" xr:uid="{8D26DFBE-DFF7-4443-BAA1-064EE85510DA}"/>
    <cellStyle name="Comma 24 2 8 3" xfId="10080" xr:uid="{CA01B2C3-034C-41D2-ABD2-B7E410FD3A71}"/>
    <cellStyle name="Comma 24 2 8 4" xfId="10081" xr:uid="{4B4D9DE3-5E34-4A70-B853-F1B88ED1B7AC}"/>
    <cellStyle name="Comma 24 2 9" xfId="10082" xr:uid="{3BB4319B-FBFF-4EA4-BAFD-72F0C71E9D29}"/>
    <cellStyle name="Comma 24 2 9 2" xfId="10083" xr:uid="{3E11472F-0BEC-4ED0-B0F1-106D081A6058}"/>
    <cellStyle name="Comma 24 3" xfId="10084" xr:uid="{5570445F-B5E9-466F-BE87-EED4EC378D9D}"/>
    <cellStyle name="Comma 24 3 10" xfId="10085" xr:uid="{72E66323-00F3-4375-B651-9A9D9929DBD4}"/>
    <cellStyle name="Comma 24 3 2" xfId="10086" xr:uid="{0FD1F494-79BD-404D-AFEB-510922B94F6A}"/>
    <cellStyle name="Comma 24 3 2 2" xfId="10087" xr:uid="{32E804D6-D1EE-4ED9-A91A-C5CA25B87EFA}"/>
    <cellStyle name="Comma 24 3 2 2 2" xfId="10088" xr:uid="{3CEEFC7C-6790-4B64-976A-DE3466F169B0}"/>
    <cellStyle name="Comma 24 3 2 2 2 2" xfId="10089" xr:uid="{3C0BA11D-A81C-4B8B-A27F-18D77DD33E4E}"/>
    <cellStyle name="Comma 24 3 2 2 2 2 2" xfId="10090" xr:uid="{620A8D68-689F-42A2-B4D1-3596A37614DE}"/>
    <cellStyle name="Comma 24 3 2 2 2 2 2 2" xfId="10091" xr:uid="{0BBB36D9-9804-42E9-B220-A8FCBB525203}"/>
    <cellStyle name="Comma 24 3 2 2 2 2 3" xfId="10092" xr:uid="{73B81166-88F3-44A7-B02E-51A346409BF2}"/>
    <cellStyle name="Comma 24 3 2 2 2 3" xfId="10093" xr:uid="{AD462677-E581-4A36-8EB6-4C99DE39D96D}"/>
    <cellStyle name="Comma 24 3 2 2 2 3 2" xfId="10094" xr:uid="{0740C8DD-52E9-469C-836F-F834A23EACB0}"/>
    <cellStyle name="Comma 24 3 2 2 2 4" xfId="10095" xr:uid="{DCE3036A-DF01-417B-95D5-248D5F6D16A8}"/>
    <cellStyle name="Comma 24 3 2 2 2 5" xfId="10096" xr:uid="{FE1FCB1B-2EC9-4CEA-BFA4-71623D499012}"/>
    <cellStyle name="Comma 24 3 2 2 3" xfId="10097" xr:uid="{6A219081-5807-47B1-A6B0-DDC9E37D11F7}"/>
    <cellStyle name="Comma 24 3 2 2 3 2" xfId="10098" xr:uid="{52101ED3-5080-4A70-96DA-D24690E103DE}"/>
    <cellStyle name="Comma 24 3 2 2 3 2 2" xfId="10099" xr:uid="{B55E4B43-1070-4105-97BD-B297A7ED9AC8}"/>
    <cellStyle name="Comma 24 3 2 2 3 3" xfId="10100" xr:uid="{354AD80C-DBD3-45F9-AE3F-F6311DFCE603}"/>
    <cellStyle name="Comma 24 3 2 2 4" xfId="10101" xr:uid="{5383F574-2256-434F-B0DF-176953097D9A}"/>
    <cellStyle name="Comma 24 3 2 2 4 2" xfId="10102" xr:uid="{9B66B129-62B4-4BDB-9761-A706A59D4799}"/>
    <cellStyle name="Comma 24 3 2 2 5" xfId="10103" xr:uid="{B16A3177-F699-47CD-8590-961A1222E8A9}"/>
    <cellStyle name="Comma 24 3 2 2 6" xfId="10104" xr:uid="{5E137D9D-F358-4DBE-9621-BE10076F0056}"/>
    <cellStyle name="Comma 24 3 2 3" xfId="10105" xr:uid="{0D3AA6B9-9740-4420-80D1-F4240A5FF747}"/>
    <cellStyle name="Comma 24 3 2 3 2" xfId="10106" xr:uid="{AD36AD7D-A2DB-4228-8A4C-DBABC5186834}"/>
    <cellStyle name="Comma 24 3 2 3 2 2" xfId="10107" xr:uid="{9E34B269-8DB2-4C2A-AC19-D716A5B8EF97}"/>
    <cellStyle name="Comma 24 3 2 3 2 2 2" xfId="10108" xr:uid="{01F09DD3-F44B-43CE-BF6D-6D28BA7857B9}"/>
    <cellStyle name="Comma 24 3 2 3 2 3" xfId="10109" xr:uid="{D546BC6F-8615-4147-B737-6C62B3A011D9}"/>
    <cellStyle name="Comma 24 3 2 3 3" xfId="10110" xr:uid="{58712630-F7A4-4ECF-99B2-0D4D032D5B3E}"/>
    <cellStyle name="Comma 24 3 2 3 3 2" xfId="10111" xr:uid="{2EC0BD6D-3D5D-40C1-A729-813A7B457074}"/>
    <cellStyle name="Comma 24 3 2 3 4" xfId="10112" xr:uid="{C339F5F0-137D-425A-BF74-507A8CFB7965}"/>
    <cellStyle name="Comma 24 3 2 3 5" xfId="10113" xr:uid="{8D654A86-F748-4EB4-8217-CDC6EA50F5D4}"/>
    <cellStyle name="Comma 24 3 2 4" xfId="10114" xr:uid="{58A735BC-8218-4FFF-BAA2-57A56AC4D365}"/>
    <cellStyle name="Comma 24 3 2 4 2" xfId="10115" xr:uid="{6AFE67AE-B200-4326-B7BA-FECA31A0A210}"/>
    <cellStyle name="Comma 24 3 2 4 2 2" xfId="10116" xr:uid="{1460B2CE-64D9-41E6-A53D-8D36BD928D07}"/>
    <cellStyle name="Comma 24 3 2 4 3" xfId="10117" xr:uid="{7BCD5732-F2FA-412A-B40E-4C53475F23FD}"/>
    <cellStyle name="Comma 24 3 2 4 4" xfId="10118" xr:uid="{2C9F2FF5-2813-4678-9C84-D795530D9269}"/>
    <cellStyle name="Comma 24 3 2 5" xfId="10119" xr:uid="{1C03F24F-AA8E-4102-A512-58BDB386A34C}"/>
    <cellStyle name="Comma 24 3 2 5 2" xfId="10120" xr:uid="{B5A7F652-5B23-498A-82EE-32C23C76637A}"/>
    <cellStyle name="Comma 24 3 2 6" xfId="10121" xr:uid="{AB05E674-862D-4710-AA8E-F2D11BBE332F}"/>
    <cellStyle name="Comma 24 3 2 6 2" xfId="10122" xr:uid="{A443FF88-0907-47D5-B31F-6AE45884F7A8}"/>
    <cellStyle name="Comma 24 3 2 7" xfId="10123" xr:uid="{81A9ADA8-7AAB-4059-A05E-0C89C1B5C35D}"/>
    <cellStyle name="Comma 24 3 3" xfId="10124" xr:uid="{CC94F01C-2F99-4A4B-A849-5AE755D6A55D}"/>
    <cellStyle name="Comma 24 3 3 2" xfId="10125" xr:uid="{D0C69E2B-BE69-49D0-AFF7-7B76091C0CE4}"/>
    <cellStyle name="Comma 24 3 3 2 2" xfId="10126" xr:uid="{4CC5D66E-295B-4F0E-98A5-6EF5FE0EF659}"/>
    <cellStyle name="Comma 24 3 3 2 2 2" xfId="10127" xr:uid="{EAE8D594-C160-4B3E-AE44-0F6AB7E66169}"/>
    <cellStyle name="Comma 24 3 3 2 2 2 2" xfId="10128" xr:uid="{115AF5E1-578E-459B-998C-2429191E6E35}"/>
    <cellStyle name="Comma 24 3 3 2 2 2 2 2" xfId="10129" xr:uid="{FCB8A3DC-4354-484E-9541-B728DED0107A}"/>
    <cellStyle name="Comma 24 3 3 2 2 2 3" xfId="10130" xr:uid="{11F5DCEB-674C-4671-8EE4-90D740C202ED}"/>
    <cellStyle name="Comma 24 3 3 2 2 3" xfId="10131" xr:uid="{FE797983-5C88-4284-9706-3EE3BA3D0407}"/>
    <cellStyle name="Comma 24 3 3 2 2 3 2" xfId="10132" xr:uid="{B441347F-A55F-451D-9515-D2FACB822A9D}"/>
    <cellStyle name="Comma 24 3 3 2 2 4" xfId="10133" xr:uid="{7C932006-99B8-4CEB-BA90-C3059FC1B275}"/>
    <cellStyle name="Comma 24 3 3 2 2 5" xfId="10134" xr:uid="{93BC588C-F903-43E9-9152-17D5EBBA016B}"/>
    <cellStyle name="Comma 24 3 3 2 3" xfId="10135" xr:uid="{073534DF-D27A-4A20-BE84-6B16645E83EB}"/>
    <cellStyle name="Comma 24 3 3 2 3 2" xfId="10136" xr:uid="{BBC157F2-6D5C-4FB8-B373-787F2C793F66}"/>
    <cellStyle name="Comma 24 3 3 2 3 2 2" xfId="10137" xr:uid="{6C85BE4D-580D-4A9B-831C-9A662D5B6B89}"/>
    <cellStyle name="Comma 24 3 3 2 3 3" xfId="10138" xr:uid="{AC7AE059-2392-4D2A-9C3A-4CE4D8D90D63}"/>
    <cellStyle name="Comma 24 3 3 2 4" xfId="10139" xr:uid="{499A433B-91C5-44DD-A947-B14F1BE967DE}"/>
    <cellStyle name="Comma 24 3 3 2 4 2" xfId="10140" xr:uid="{59D7C5E4-0E6C-41E0-A979-3F1BF43CE78E}"/>
    <cellStyle name="Comma 24 3 3 2 5" xfId="10141" xr:uid="{482ADCEA-09E3-4B61-9F9E-55F9A0F693C8}"/>
    <cellStyle name="Comma 24 3 3 2 6" xfId="10142" xr:uid="{DD9893E1-EA97-4154-B95D-36A4D062AF82}"/>
    <cellStyle name="Comma 24 3 3 3" xfId="10143" xr:uid="{608E63EA-4F32-4AA2-B742-97BD649A2D5A}"/>
    <cellStyle name="Comma 24 3 3 3 2" xfId="10144" xr:uid="{FCC77393-D691-4BD0-883D-15FF132EF426}"/>
    <cellStyle name="Comma 24 3 3 3 2 2" xfId="10145" xr:uid="{0CD94178-2697-4AF9-9BCC-799E07D747E0}"/>
    <cellStyle name="Comma 24 3 3 3 2 2 2" xfId="10146" xr:uid="{10B6F837-9BBF-4725-8324-B5B8B4D96BCC}"/>
    <cellStyle name="Comma 24 3 3 3 2 3" xfId="10147" xr:uid="{82FB281E-1075-4CA4-BF69-6F171A5FAA07}"/>
    <cellStyle name="Comma 24 3 3 3 3" xfId="10148" xr:uid="{0E954E37-D55C-4A05-8FBE-08906F870B6E}"/>
    <cellStyle name="Comma 24 3 3 3 3 2" xfId="10149" xr:uid="{316634EF-92FF-47CA-9D9B-90E850D7F974}"/>
    <cellStyle name="Comma 24 3 3 3 4" xfId="10150" xr:uid="{881B25CA-6C7D-452C-B211-141FDA7A2606}"/>
    <cellStyle name="Comma 24 3 3 3 5" xfId="10151" xr:uid="{B653A163-B014-4BF4-B162-F8B26F01F471}"/>
    <cellStyle name="Comma 24 3 3 4" xfId="10152" xr:uid="{0F818E6A-CA48-4739-B367-AE9984434AF6}"/>
    <cellStyle name="Comma 24 3 3 4 2" xfId="10153" xr:uid="{0B1E4548-E4C3-471F-AA35-2CACF6897C1C}"/>
    <cellStyle name="Comma 24 3 3 4 2 2" xfId="10154" xr:uid="{49BCE190-E29E-4CCE-A5E8-D5ED25C42862}"/>
    <cellStyle name="Comma 24 3 3 4 3" xfId="10155" xr:uid="{56E9192D-070F-4DC7-885C-EAF14958CF90}"/>
    <cellStyle name="Comma 24 3 3 4 4" xfId="10156" xr:uid="{A8591683-268A-461F-AB95-9BF59EA89119}"/>
    <cellStyle name="Comma 24 3 3 5" xfId="10157" xr:uid="{29926EDA-F9AA-4127-8979-09098E1ECE38}"/>
    <cellStyle name="Comma 24 3 3 5 2" xfId="10158" xr:uid="{36C7F9E8-43DE-4C36-AE86-DCBCFF2809AD}"/>
    <cellStyle name="Comma 24 3 3 6" xfId="10159" xr:uid="{ACB5CD8F-9823-48E2-9CE8-751F11A8A690}"/>
    <cellStyle name="Comma 24 3 3 6 2" xfId="10160" xr:uid="{47419680-8AF4-4709-9FEC-4B92650CA881}"/>
    <cellStyle name="Comma 24 3 3 7" xfId="10161" xr:uid="{DFFB1784-A478-410B-9A99-4220F9340E63}"/>
    <cellStyle name="Comma 24 3 4" xfId="10162" xr:uid="{6BE2D201-3842-4A59-904E-A4BE37191A52}"/>
    <cellStyle name="Comma 24 3 4 2" xfId="10163" xr:uid="{290E0C65-FA29-4479-8A4C-E89DC0F0B677}"/>
    <cellStyle name="Comma 24 3 4 2 2" xfId="10164" xr:uid="{CF2464FD-7901-44DC-BC3C-6323EBA6F668}"/>
    <cellStyle name="Comma 24 3 4 2 2 2" xfId="10165" xr:uid="{79DC0452-33E7-4DA3-84A7-C0442DF15805}"/>
    <cellStyle name="Comma 24 3 4 2 2 2 2" xfId="10166" xr:uid="{DD4021B3-0855-45B8-984E-D74F229AE509}"/>
    <cellStyle name="Comma 24 3 4 2 2 3" xfId="10167" xr:uid="{63A0A48F-07E3-4EE5-A208-D41D972A0648}"/>
    <cellStyle name="Comma 24 3 4 2 3" xfId="10168" xr:uid="{DC43C87D-C628-4DEC-BCC3-4F57F78ECC75}"/>
    <cellStyle name="Comma 24 3 4 2 3 2" xfId="10169" xr:uid="{63DB5D18-33CB-4CB9-8D55-A297320C9406}"/>
    <cellStyle name="Comma 24 3 4 2 4" xfId="10170" xr:uid="{DFBD7F69-EDA9-4226-B23F-A7B3EF564DC6}"/>
    <cellStyle name="Comma 24 3 4 2 5" xfId="10171" xr:uid="{17191D9B-0997-4F05-947A-241A85E27FCC}"/>
    <cellStyle name="Comma 24 3 4 3" xfId="10172" xr:uid="{F37FD170-E5F5-437F-B136-527AA9B1C29A}"/>
    <cellStyle name="Comma 24 3 4 3 2" xfId="10173" xr:uid="{0CEEDD3E-16E4-4953-B564-E87D027D8447}"/>
    <cellStyle name="Comma 24 3 4 3 2 2" xfId="10174" xr:uid="{FDF4B8EB-94B0-4D5E-85FE-51234D3CCA01}"/>
    <cellStyle name="Comma 24 3 4 3 3" xfId="10175" xr:uid="{A055F348-FD67-4978-944F-4BD23E16ACD6}"/>
    <cellStyle name="Comma 24 3 4 4" xfId="10176" xr:uid="{5C2C10D8-8694-40F0-89A2-2CF5D9EA2746}"/>
    <cellStyle name="Comma 24 3 4 4 2" xfId="10177" xr:uid="{FFCC6693-AF63-475A-8883-A95EFAE53735}"/>
    <cellStyle name="Comma 24 3 4 5" xfId="10178" xr:uid="{1606AFB9-15C3-46D8-BC01-799BAD036D67}"/>
    <cellStyle name="Comma 24 3 4 6" xfId="10179" xr:uid="{B99AD03A-CFFF-48B1-95AB-A97876A6512B}"/>
    <cellStyle name="Comma 24 3 5" xfId="10180" xr:uid="{C4D8A9D4-8528-4F6B-A5F2-74740F180AF9}"/>
    <cellStyle name="Comma 24 3 5 2" xfId="10181" xr:uid="{13ADCC23-84EB-478B-B8AD-D5370D6FFD98}"/>
    <cellStyle name="Comma 24 3 5 2 2" xfId="10182" xr:uid="{98A6DB14-23F1-436F-867F-C2A5FD8C4AD8}"/>
    <cellStyle name="Comma 24 3 5 2 2 2" xfId="10183" xr:uid="{37E11824-6D49-431F-904A-130DA6999517}"/>
    <cellStyle name="Comma 24 3 5 2 3" xfId="10184" xr:uid="{358D500B-C489-42F0-B827-C645BF2EE95D}"/>
    <cellStyle name="Comma 24 3 5 3" xfId="10185" xr:uid="{978D8215-894F-412E-8DD1-832FAA84E031}"/>
    <cellStyle name="Comma 24 3 5 3 2" xfId="10186" xr:uid="{E27C7C9F-D57B-4A31-8ADC-9C8C5E1BA136}"/>
    <cellStyle name="Comma 24 3 5 4" xfId="10187" xr:uid="{88F72C4F-7B9C-4B10-B409-C2F350CAA637}"/>
    <cellStyle name="Comma 24 3 5 5" xfId="10188" xr:uid="{8A7A6BA1-7B65-4883-9AE0-EF196F8DB453}"/>
    <cellStyle name="Comma 24 3 6" xfId="10189" xr:uid="{D64ED6D3-B49E-494A-AD82-75407F24A67A}"/>
    <cellStyle name="Comma 24 3 6 2" xfId="10190" xr:uid="{52838D4D-5394-4120-8D3C-A25F0FC681FB}"/>
    <cellStyle name="Comma 24 3 6 2 2" xfId="10191" xr:uid="{5F545A5F-F78A-4AC6-A6AE-1A41B5D07CC3}"/>
    <cellStyle name="Comma 24 3 6 2 2 2" xfId="10192" xr:uid="{7D9A6973-B944-4C9B-AA57-5C0CF2E6E502}"/>
    <cellStyle name="Comma 24 3 6 2 3" xfId="10193" xr:uid="{A1F85066-C3B0-4A79-91DF-2AF98276CB71}"/>
    <cellStyle name="Comma 24 3 6 3" xfId="10194" xr:uid="{332AE53D-1104-4CE4-9310-4CF7873B0649}"/>
    <cellStyle name="Comma 24 3 6 3 2" xfId="10195" xr:uid="{9AE95198-397D-4473-BFEF-D0FE76DA715D}"/>
    <cellStyle name="Comma 24 3 6 4" xfId="10196" xr:uid="{8F8B98D6-B451-4F46-B238-10E27EE8C16F}"/>
    <cellStyle name="Comma 24 3 6 5" xfId="10197" xr:uid="{0402BC85-5C00-4F82-ACE6-0D9B3B67F107}"/>
    <cellStyle name="Comma 24 3 7" xfId="10198" xr:uid="{7BA395AE-2A79-475C-866A-0A40D31CD391}"/>
    <cellStyle name="Comma 24 3 7 2" xfId="10199" xr:uid="{EE4A392E-678D-4D16-886C-93AA175F5289}"/>
    <cellStyle name="Comma 24 3 7 2 2" xfId="10200" xr:uid="{FB905E6A-FCB6-426E-9640-192727941AA3}"/>
    <cellStyle name="Comma 24 3 7 3" xfId="10201" xr:uid="{5BFD5812-B8CE-4F72-B7A8-286019D89A5F}"/>
    <cellStyle name="Comma 24 3 7 4" xfId="10202" xr:uid="{7AB6BBE9-7D5F-4E89-B88E-C3F688612A2A}"/>
    <cellStyle name="Comma 24 3 8" xfId="10203" xr:uid="{2369F62D-0790-4D2E-9A27-3E2A677FCB53}"/>
    <cellStyle name="Comma 24 3 8 2" xfId="10204" xr:uid="{996571CD-EC41-4E5A-A8C5-1E223660E7B8}"/>
    <cellStyle name="Comma 24 3 9" xfId="10205" xr:uid="{8FF33013-706B-43A7-8252-2937E3B1F592}"/>
    <cellStyle name="Comma 24 3 9 2" xfId="10206" xr:uid="{08BEF1B0-218B-48B1-8BB6-3A4D82B9F7C2}"/>
    <cellStyle name="Comma 24 4" xfId="10207" xr:uid="{EBF58258-7537-40E3-B975-D594E9350F60}"/>
    <cellStyle name="Comma 24 4 2" xfId="10208" xr:uid="{D6C89625-08AE-4D19-A031-65B254DCAD2C}"/>
    <cellStyle name="Comma 24 4 2 2" xfId="10209" xr:uid="{61AD7E4B-0BBE-422C-BEC0-820B8913F421}"/>
    <cellStyle name="Comma 24 4 2 2 2" xfId="10210" xr:uid="{7A356D16-F7AF-4584-9476-0035DC15D308}"/>
    <cellStyle name="Comma 24 4 2 2 2 2" xfId="10211" xr:uid="{B418449C-D5D8-4C46-9174-8693B6BF54C9}"/>
    <cellStyle name="Comma 24 4 2 2 2 2 2" xfId="10212" xr:uid="{E5637865-7178-4804-8318-C28DAEFB70EC}"/>
    <cellStyle name="Comma 24 4 2 2 2 3" xfId="10213" xr:uid="{49D60C3D-A198-47ED-8603-AFDC8196A10A}"/>
    <cellStyle name="Comma 24 4 2 2 3" xfId="10214" xr:uid="{758FAA6D-2265-4609-9B60-EF59E51D0414}"/>
    <cellStyle name="Comma 24 4 2 2 3 2" xfId="10215" xr:uid="{A7D05BE6-7E5C-41C7-B202-98F12FBBAF0C}"/>
    <cellStyle name="Comma 24 4 2 2 4" xfId="10216" xr:uid="{D47FD2EE-45A0-4AEC-A79D-84086EF3E18F}"/>
    <cellStyle name="Comma 24 4 2 2 5" xfId="10217" xr:uid="{DC5C7441-C33A-4EEA-8CA0-AA28944873A1}"/>
    <cellStyle name="Comma 24 4 2 3" xfId="10218" xr:uid="{7CC359BE-3A36-4D84-B319-C60025D678DC}"/>
    <cellStyle name="Comma 24 4 2 3 2" xfId="10219" xr:uid="{99A7F4C5-DC46-4552-A670-D8848AA5AE2B}"/>
    <cellStyle name="Comma 24 4 2 3 2 2" xfId="10220" xr:uid="{52896B30-506E-43FF-AF5E-00EB71191E57}"/>
    <cellStyle name="Comma 24 4 2 3 3" xfId="10221" xr:uid="{A53AF036-9CD4-4BC0-96A3-4D49F56CF6D1}"/>
    <cellStyle name="Comma 24 4 2 4" xfId="10222" xr:uid="{34B1B67B-6920-4EDF-B21E-57E8A6FD1D0C}"/>
    <cellStyle name="Comma 24 4 2 4 2" xfId="10223" xr:uid="{2A08C678-8874-4D05-A2BD-D8A8A35329F8}"/>
    <cellStyle name="Comma 24 4 2 5" xfId="10224" xr:uid="{DB49AD21-FF63-4913-9B44-CA08026D04CE}"/>
    <cellStyle name="Comma 24 4 2 6" xfId="10225" xr:uid="{19BD87E6-AD90-4772-881A-EE85C254A3EA}"/>
    <cellStyle name="Comma 24 4 3" xfId="10226" xr:uid="{85AEB3DD-1E60-457C-A899-2AE8E4E63A15}"/>
    <cellStyle name="Comma 24 4 3 2" xfId="10227" xr:uid="{4CF26DFE-5AFB-4F67-B8CB-2BDB42CC8B3E}"/>
    <cellStyle name="Comma 24 4 3 2 2" xfId="10228" xr:uid="{5FAEF360-3414-4C90-90B5-7907C320D5DA}"/>
    <cellStyle name="Comma 24 4 3 2 2 2" xfId="10229" xr:uid="{E293364D-75EF-4F6A-9543-1CABB2CADF52}"/>
    <cellStyle name="Comma 24 4 3 2 3" xfId="10230" xr:uid="{25D14A01-6C7F-43D4-B529-4CC219D972C3}"/>
    <cellStyle name="Comma 24 4 3 3" xfId="10231" xr:uid="{991EE057-DDB4-4475-B02F-85CC66086F09}"/>
    <cellStyle name="Comma 24 4 3 3 2" xfId="10232" xr:uid="{311108F5-6FC9-4573-AC66-135F6C99E453}"/>
    <cellStyle name="Comma 24 4 3 4" xfId="10233" xr:uid="{7DA7883F-4724-45BA-83AF-5D750114528C}"/>
    <cellStyle name="Comma 24 4 3 5" xfId="10234" xr:uid="{3E1C13E8-18AD-4438-8F2A-427C3CBE452A}"/>
    <cellStyle name="Comma 24 4 4" xfId="10235" xr:uid="{BB47B704-90E2-4AD3-AA67-2AF9E2605401}"/>
    <cellStyle name="Comma 24 4 4 2" xfId="10236" xr:uid="{A531602A-F2A9-48F3-9C64-2D7E36CE54E7}"/>
    <cellStyle name="Comma 24 4 4 2 2" xfId="10237" xr:uid="{D0734C2A-F719-4EF3-961D-4DF8EC0165AC}"/>
    <cellStyle name="Comma 24 4 4 2 2 2" xfId="10238" xr:uid="{2E9592DA-F900-4C89-8412-0CDE801FD8D4}"/>
    <cellStyle name="Comma 24 4 4 2 3" xfId="10239" xr:uid="{41BCB9EB-A9BB-40FD-A8BD-7D71EBB79BA7}"/>
    <cellStyle name="Comma 24 4 4 3" xfId="10240" xr:uid="{18DC2DB5-72D2-4389-A66E-E444D8A67779}"/>
    <cellStyle name="Comma 24 4 4 3 2" xfId="10241" xr:uid="{9F154727-078D-44BA-B02D-D7ABB342F7A7}"/>
    <cellStyle name="Comma 24 4 4 4" xfId="10242" xr:uid="{D8FD9EDB-F14C-4FD9-9C5E-5FE25D417DB4}"/>
    <cellStyle name="Comma 24 4 4 5" xfId="10243" xr:uid="{3353B514-5BF4-4F38-A849-EFDACF602266}"/>
    <cellStyle name="Comma 24 4 5" xfId="10244" xr:uid="{69224493-18D2-407D-A334-1053175F812E}"/>
    <cellStyle name="Comma 24 4 5 2" xfId="10245" xr:uid="{81DA140C-F454-49A7-8122-E68916F54664}"/>
    <cellStyle name="Comma 24 4 5 2 2" xfId="10246" xr:uid="{474F9C01-E91D-4FBA-A698-96D26EBE091D}"/>
    <cellStyle name="Comma 24 4 5 3" xfId="10247" xr:uid="{0DAE996C-1EE2-4DD6-AF67-DC2A142319F7}"/>
    <cellStyle name="Comma 24 4 5 4" xfId="10248" xr:uid="{40778221-0E0C-46DD-AFAE-86F9D44937FD}"/>
    <cellStyle name="Comma 24 4 6" xfId="10249" xr:uid="{488BE622-6ABA-4DD5-8628-9B613BE6EB3B}"/>
    <cellStyle name="Comma 24 4 6 2" xfId="10250" xr:uid="{9BE31E5F-1459-4F10-849F-207AB8A8BA1D}"/>
    <cellStyle name="Comma 24 4 7" xfId="10251" xr:uid="{3E44480C-3FE3-4661-8D69-6972DEF176C9}"/>
    <cellStyle name="Comma 24 4 7 2" xfId="10252" xr:uid="{AE20CBB0-0E33-414B-9E3E-B6884EE61AEA}"/>
    <cellStyle name="Comma 24 4 8" xfId="10253" xr:uid="{20EAFF1A-6001-4766-B622-7D271BEB1B17}"/>
    <cellStyle name="Comma 24 5" xfId="10254" xr:uid="{3D7E9104-7007-4D3B-9272-7297EA85235E}"/>
    <cellStyle name="Comma 24 5 2" xfId="10255" xr:uid="{3C62B2FE-F940-4D79-B09B-BB7D786D4CD4}"/>
    <cellStyle name="Comma 24 5 2 2" xfId="10256" xr:uid="{F70B351A-3D72-46B6-BF95-6DC90D1CA344}"/>
    <cellStyle name="Comma 24 5 2 2 2" xfId="10257" xr:uid="{6C283C9D-CF65-4618-A7E0-AB26901395DF}"/>
    <cellStyle name="Comma 24 5 2 2 2 2" xfId="10258" xr:uid="{E00A06D7-A3F2-4171-882C-0424DD67C033}"/>
    <cellStyle name="Comma 24 5 2 2 2 2 2" xfId="10259" xr:uid="{45DC4958-1AAE-4BCB-BA29-C8D4E1BEA74B}"/>
    <cellStyle name="Comma 24 5 2 2 2 3" xfId="10260" xr:uid="{625AAAB0-3A4C-45E0-8E9C-99F6D6B9BCC5}"/>
    <cellStyle name="Comma 24 5 2 2 3" xfId="10261" xr:uid="{FA2C9AF9-39C3-403B-B387-52826CC34326}"/>
    <cellStyle name="Comma 24 5 2 2 3 2" xfId="10262" xr:uid="{C6F568D9-09EF-4D06-8063-9E54D5F30F4E}"/>
    <cellStyle name="Comma 24 5 2 2 4" xfId="10263" xr:uid="{17FD6AD3-5ADA-47E3-AA88-CB592FC5630F}"/>
    <cellStyle name="Comma 24 5 2 2 5" xfId="10264" xr:uid="{92CAD286-53D2-4CDE-AFFA-05E585FCE1F9}"/>
    <cellStyle name="Comma 24 5 2 3" xfId="10265" xr:uid="{747178E8-1201-4F0C-9C1E-ADA45CFBEBE2}"/>
    <cellStyle name="Comma 24 5 2 3 2" xfId="10266" xr:uid="{868021DC-369D-445D-B5BF-6C4AD411BE0E}"/>
    <cellStyle name="Comma 24 5 2 3 2 2" xfId="10267" xr:uid="{2E41F19E-ECB1-4BA0-8C79-AED5BE29E9F7}"/>
    <cellStyle name="Comma 24 5 2 3 3" xfId="10268" xr:uid="{FA7D03A2-F170-4E9C-8B28-F03FD7C88884}"/>
    <cellStyle name="Comma 24 5 2 4" xfId="10269" xr:uid="{F10649D3-017D-467B-9540-C65D05A86CE9}"/>
    <cellStyle name="Comma 24 5 2 4 2" xfId="10270" xr:uid="{73D4909B-9183-479B-81E1-7C0864225529}"/>
    <cellStyle name="Comma 24 5 2 5" xfId="10271" xr:uid="{CE575598-2239-4CBA-89B6-9AF5A78D105F}"/>
    <cellStyle name="Comma 24 5 2 6" xfId="10272" xr:uid="{DFC7B617-0B3C-495E-97B9-B5A78255930E}"/>
    <cellStyle name="Comma 24 5 3" xfId="10273" xr:uid="{7E7A9A81-3CD2-4CB8-8060-5BF0224584BD}"/>
    <cellStyle name="Comma 24 5 3 2" xfId="10274" xr:uid="{B7FE71B1-4829-462F-ADD9-CBA92A3FF90A}"/>
    <cellStyle name="Comma 24 5 3 2 2" xfId="10275" xr:uid="{D72C351A-92E3-4EC2-A8F1-D44AB6982E07}"/>
    <cellStyle name="Comma 24 5 3 2 2 2" xfId="10276" xr:uid="{0C697DA6-CC09-4F34-BABC-00F8506AF1B9}"/>
    <cellStyle name="Comma 24 5 3 2 3" xfId="10277" xr:uid="{86052411-FF46-47D3-AF24-D1A6E953AFE8}"/>
    <cellStyle name="Comma 24 5 3 3" xfId="10278" xr:uid="{B88E11CB-7D80-483D-8A6F-F6EE0102D2BD}"/>
    <cellStyle name="Comma 24 5 3 3 2" xfId="10279" xr:uid="{B8681BBE-A50D-4C50-9864-BFEBE3800B99}"/>
    <cellStyle name="Comma 24 5 3 4" xfId="10280" xr:uid="{C3E60BE5-ADB6-4406-890E-024190C94446}"/>
    <cellStyle name="Comma 24 5 3 5" xfId="10281" xr:uid="{B4D067B3-10D8-465A-85BC-4B715EAB2512}"/>
    <cellStyle name="Comma 24 5 4" xfId="10282" xr:uid="{C014DA65-40D9-4C98-AA69-43BBD731746E}"/>
    <cellStyle name="Comma 24 5 4 2" xfId="10283" xr:uid="{44850C0E-6F44-4F1D-8118-2721244C5CB0}"/>
    <cellStyle name="Comma 24 5 4 2 2" xfId="10284" xr:uid="{D765AFA0-6A37-4351-AD43-65B0CAEE2523}"/>
    <cellStyle name="Comma 24 5 4 3" xfId="10285" xr:uid="{48FC7C5A-D640-4FCB-BA0F-3BAEA2C8FF2C}"/>
    <cellStyle name="Comma 24 5 4 4" xfId="10286" xr:uid="{C183B02E-D5B1-4518-BE84-21C508E73620}"/>
    <cellStyle name="Comma 24 5 5" xfId="10287" xr:uid="{24685D0F-EF19-4F2A-B625-391DB0206398}"/>
    <cellStyle name="Comma 24 5 5 2" xfId="10288" xr:uid="{13AF04FA-0EB2-48CB-9169-430597844284}"/>
    <cellStyle name="Comma 24 5 6" xfId="10289" xr:uid="{C63A1711-F92A-4B82-814E-D3B2BB9D20C5}"/>
    <cellStyle name="Comma 24 5 6 2" xfId="10290" xr:uid="{35744080-3224-4882-ADED-61F6E0D72598}"/>
    <cellStyle name="Comma 24 5 7" xfId="10291" xr:uid="{C55950CC-51EE-4866-AB47-9D8C2FCAE02B}"/>
    <cellStyle name="Comma 24 6" xfId="10292" xr:uid="{D846A72F-B3AB-4FD4-9063-CF1E83DAC340}"/>
    <cellStyle name="Comma 24 6 2" xfId="10293" xr:uid="{3D6914B3-BBC8-4C4D-806C-C8212538C487}"/>
    <cellStyle name="Comma 24 6 2 2" xfId="10294" xr:uid="{70915125-6E08-4A86-BCC9-E5FEE2DECAFB}"/>
    <cellStyle name="Comma 24 6 2 2 2" xfId="10295" xr:uid="{4EF17F15-BF0D-464B-9EBF-1B280A9F39EA}"/>
    <cellStyle name="Comma 24 6 2 2 2 2" xfId="10296" xr:uid="{A13CD29C-A17A-47BF-B5D7-CC842C0A3A9A}"/>
    <cellStyle name="Comma 24 6 2 2 2 2 2" xfId="10297" xr:uid="{53943127-6BDD-4130-AD4F-8B25243FD928}"/>
    <cellStyle name="Comma 24 6 2 2 2 3" xfId="10298" xr:uid="{AB6997C3-2EC6-4F20-9691-9F256E185DEA}"/>
    <cellStyle name="Comma 24 6 2 2 3" xfId="10299" xr:uid="{EA8C243A-E265-415E-AE9C-33EBFC4A6AA3}"/>
    <cellStyle name="Comma 24 6 2 2 3 2" xfId="10300" xr:uid="{269BC72F-C8CD-4B57-89BE-049006F869E6}"/>
    <cellStyle name="Comma 24 6 2 2 4" xfId="10301" xr:uid="{E9B4C422-2B47-4284-B7BD-625FD07638DB}"/>
    <cellStyle name="Comma 24 6 2 2 5" xfId="10302" xr:uid="{FBAB2778-BE98-43A3-BDBD-DD27BD1F7E98}"/>
    <cellStyle name="Comma 24 6 2 3" xfId="10303" xr:uid="{E89B0FD7-ED54-44E2-9D47-6F6FE66B4D9D}"/>
    <cellStyle name="Comma 24 6 2 3 2" xfId="10304" xr:uid="{5C7F81D2-A9CB-4AAE-BEE2-2442CA61D6B9}"/>
    <cellStyle name="Comma 24 6 2 3 2 2" xfId="10305" xr:uid="{2CD8F3E7-632E-4FB9-909E-A5F2C1D2F971}"/>
    <cellStyle name="Comma 24 6 2 3 3" xfId="10306" xr:uid="{252423AF-06F8-493C-B33E-49CE238137DC}"/>
    <cellStyle name="Comma 24 6 2 4" xfId="10307" xr:uid="{259A6A93-44AE-4A3C-9380-86961F883213}"/>
    <cellStyle name="Comma 24 6 2 4 2" xfId="10308" xr:uid="{1CC3BC14-48D3-43BB-BE84-12DCA330AD40}"/>
    <cellStyle name="Comma 24 6 2 5" xfId="10309" xr:uid="{1B251778-1709-4C4B-9AE7-4C6F07B2FA66}"/>
    <cellStyle name="Comma 24 6 2 6" xfId="10310" xr:uid="{17F233ED-7BCC-4819-8321-6F0905560C4C}"/>
    <cellStyle name="Comma 24 6 3" xfId="10311" xr:uid="{37C9D2E5-904B-4619-93FD-024236943F12}"/>
    <cellStyle name="Comma 24 6 3 2" xfId="10312" xr:uid="{6A7C36DE-C7EF-4B51-96CA-EB00B771BEFE}"/>
    <cellStyle name="Comma 24 6 3 2 2" xfId="10313" xr:uid="{2684C6AD-35FF-4FD9-9330-6E6B259DE482}"/>
    <cellStyle name="Comma 24 6 3 2 2 2" xfId="10314" xr:uid="{14327C61-2BF0-45BA-9623-79D991C17765}"/>
    <cellStyle name="Comma 24 6 3 2 3" xfId="10315" xr:uid="{21F615E6-9328-4828-9F80-54D501AF2806}"/>
    <cellStyle name="Comma 24 6 3 3" xfId="10316" xr:uid="{92B726EC-A9CE-460B-9FAC-18BD86E0F9EC}"/>
    <cellStyle name="Comma 24 6 3 3 2" xfId="10317" xr:uid="{FD459B5D-5F49-42D1-AF6C-0747E5F5387B}"/>
    <cellStyle name="Comma 24 6 3 4" xfId="10318" xr:uid="{E2349145-7B7B-40CE-BF1E-9F664C4B33BA}"/>
    <cellStyle name="Comma 24 6 3 5" xfId="10319" xr:uid="{46CB86F8-C36B-42A4-B992-8D97AE3DE4E3}"/>
    <cellStyle name="Comma 24 6 4" xfId="10320" xr:uid="{ABB82076-7DE6-45E2-8682-8346888C9B8F}"/>
    <cellStyle name="Comma 24 6 4 2" xfId="10321" xr:uid="{4C138762-DBDE-44F6-918D-0C48E1103E3A}"/>
    <cellStyle name="Comma 24 6 4 2 2" xfId="10322" xr:uid="{29F31B4A-D5A2-4163-A828-4AB4B563E5D7}"/>
    <cellStyle name="Comma 24 6 4 3" xfId="10323" xr:uid="{38915B3D-2F2E-4A67-8B50-4653F255A8CA}"/>
    <cellStyle name="Comma 24 6 4 4" xfId="10324" xr:uid="{0044DD9C-82A0-47A4-BC7C-C6D6406B3F76}"/>
    <cellStyle name="Comma 24 6 5" xfId="10325" xr:uid="{C722BDFE-4178-4DBA-A6C6-5C4D84CF2871}"/>
    <cellStyle name="Comma 24 6 5 2" xfId="10326" xr:uid="{D2C3B298-A4ED-4908-B54B-3B5258620E90}"/>
    <cellStyle name="Comma 24 6 6" xfId="10327" xr:uid="{D7DB0366-A5AA-4568-8D6B-2324BE56556C}"/>
    <cellStyle name="Comma 24 6 6 2" xfId="10328" xr:uid="{3E4C5EF1-1187-4E4D-A75B-16F7DC356793}"/>
    <cellStyle name="Comma 24 6 7" xfId="10329" xr:uid="{B028C0F7-E92A-447D-8911-28B51EDD392E}"/>
    <cellStyle name="Comma 24 7" xfId="10330" xr:uid="{D09B90F6-9CED-44ED-9B28-582126E684B3}"/>
    <cellStyle name="Comma 24 7 2" xfId="10331" xr:uid="{093C946C-54B3-47C2-A1FD-538CB6E8F999}"/>
    <cellStyle name="Comma 24 7 2 2" xfId="10332" xr:uid="{731D773E-1A74-4D4E-A11A-64B5713C9F1A}"/>
    <cellStyle name="Comma 24 7 2 2 2" xfId="10333" xr:uid="{D9E6253D-68E8-4C8E-A11C-661C89FE090A}"/>
    <cellStyle name="Comma 24 7 2 2 2 2" xfId="10334" xr:uid="{3AB73C84-D07D-43B3-B3CA-8ADBADA6A561}"/>
    <cellStyle name="Comma 24 7 2 2 3" xfId="10335" xr:uid="{B9B11E96-FDC2-4F5D-A2FA-B6EA71646F44}"/>
    <cellStyle name="Comma 24 7 2 3" xfId="10336" xr:uid="{C12ABCB7-732E-4FB1-81FF-0BF8EA371F40}"/>
    <cellStyle name="Comma 24 7 2 3 2" xfId="10337" xr:uid="{874C610B-B190-4955-93F6-1E6E2F49C70C}"/>
    <cellStyle name="Comma 24 7 2 4" xfId="10338" xr:uid="{CDAB1BE5-A866-42AE-8456-946AF5B79C1D}"/>
    <cellStyle name="Comma 24 7 2 5" xfId="10339" xr:uid="{E2380DB6-DA21-49F6-A23F-E1878B4AB9BA}"/>
    <cellStyle name="Comma 24 7 3" xfId="10340" xr:uid="{1723A425-CA08-4CF9-AD1E-C349452988F7}"/>
    <cellStyle name="Comma 24 7 3 2" xfId="10341" xr:uid="{D6F1623C-F7CE-4BEF-9BDE-C4EFEF8EEA86}"/>
    <cellStyle name="Comma 24 7 3 2 2" xfId="10342" xr:uid="{95E4A2C2-3AF6-45A1-B04E-598EEBC887EC}"/>
    <cellStyle name="Comma 24 7 3 3" xfId="10343" xr:uid="{E66F0B9B-3D8C-45C8-B3DB-85CCAE0FDA1F}"/>
    <cellStyle name="Comma 24 7 4" xfId="10344" xr:uid="{B3178397-3052-4579-9D10-DC4569CDF6D8}"/>
    <cellStyle name="Comma 24 7 4 2" xfId="10345" xr:uid="{39A594C7-C2CC-4A29-8E4B-BD16E8940D49}"/>
    <cellStyle name="Comma 24 7 5" xfId="10346" xr:uid="{33F5A33D-B726-4C49-B34B-46D33764D2D0}"/>
    <cellStyle name="Comma 24 7 6" xfId="10347" xr:uid="{E9E37853-D288-42FA-A62C-A622E706F7A6}"/>
    <cellStyle name="Comma 24 8" xfId="10348" xr:uid="{F324BAE1-7719-40EA-880C-C5F987A270DF}"/>
    <cellStyle name="Comma 24 8 2" xfId="10349" xr:uid="{4B59E92F-87D5-4D1F-A091-CC77F453D25E}"/>
    <cellStyle name="Comma 24 8 2 2" xfId="10350" xr:uid="{D13E14D2-ECDB-4FAD-8240-D8E74C5787E3}"/>
    <cellStyle name="Comma 24 8 2 2 2" xfId="10351" xr:uid="{070396A8-8D8A-4E5C-8BE1-ED91DFF53826}"/>
    <cellStyle name="Comma 24 8 2 3" xfId="10352" xr:uid="{B13BA157-A9A7-4ED6-B561-B12447096D9C}"/>
    <cellStyle name="Comma 24 8 3" xfId="10353" xr:uid="{BE88E34C-1EC7-47C4-8EE0-4746AE71B515}"/>
    <cellStyle name="Comma 24 8 3 2" xfId="10354" xr:uid="{9836C92C-E012-4C83-A510-9244A4C82882}"/>
    <cellStyle name="Comma 24 8 4" xfId="10355" xr:uid="{8BD15D74-182A-447E-B96B-0E881DDCB4C9}"/>
    <cellStyle name="Comma 24 8 5" xfId="10356" xr:uid="{47AA3557-F274-4413-A936-D30BCFDC38CA}"/>
    <cellStyle name="Comma 24 9" xfId="10357" xr:uid="{CA84660E-F59F-43F5-B5F9-3C11084CB840}"/>
    <cellStyle name="Comma 24 9 2" xfId="10358" xr:uid="{462980A5-69C0-463C-9A73-3E7FA6581EE5}"/>
    <cellStyle name="Comma 24 9 2 2" xfId="10359" xr:uid="{5B8F3505-A254-482A-92C9-9230129C1731}"/>
    <cellStyle name="Comma 24 9 2 2 2" xfId="10360" xr:uid="{A3592BAD-5DB1-41FE-8A92-62C953DCDCAB}"/>
    <cellStyle name="Comma 24 9 2 3" xfId="10361" xr:uid="{C1CACC50-B318-4058-82A6-DB73CBDBB933}"/>
    <cellStyle name="Comma 24 9 3" xfId="10362" xr:uid="{83DFA48B-F7F6-4CB8-A736-D22FCF7CDA41}"/>
    <cellStyle name="Comma 24 9 3 2" xfId="10363" xr:uid="{90174A7E-4AC3-4D85-9ABC-9034B5119988}"/>
    <cellStyle name="Comma 24 9 4" xfId="10364" xr:uid="{484BBD03-E08E-4133-A227-550422B0CFB3}"/>
    <cellStyle name="Comma 24 9 5" xfId="10365" xr:uid="{ED17618F-DF72-4944-AF06-8AE558659C43}"/>
    <cellStyle name="Comma 25" xfId="10366" xr:uid="{A518D4C4-3A32-4CCF-B233-E151E1B7B341}"/>
    <cellStyle name="Comma 25 2" xfId="10367" xr:uid="{78E52EB5-9676-46AD-A08B-5785EA5EAB12}"/>
    <cellStyle name="Comma 26" xfId="10368" xr:uid="{B38068C6-D1DC-4176-84BA-36592BDA2A2F}"/>
    <cellStyle name="Comma 26 10" xfId="10369" xr:uid="{56568DE7-C592-4BE6-9996-34F923B80F02}"/>
    <cellStyle name="Comma 26 10 2" xfId="10370" xr:uid="{2E86ABD6-A47B-4963-BA3A-D81DA239F0FC}"/>
    <cellStyle name="Comma 26 10 2 2" xfId="10371" xr:uid="{F7D7111A-2FBE-40B2-8CBB-83336F54C7AF}"/>
    <cellStyle name="Comma 26 10 3" xfId="10372" xr:uid="{D34B0C33-F8D4-498E-BA55-7C81FF510994}"/>
    <cellStyle name="Comma 26 10 4" xfId="10373" xr:uid="{D71F86CA-2234-4A14-8331-8B6228C7A85F}"/>
    <cellStyle name="Comma 26 11" xfId="10374" xr:uid="{F1D50C81-7B12-4B83-B0D8-2B387933AFEB}"/>
    <cellStyle name="Comma 26 11 2" xfId="10375" xr:uid="{55246271-4214-4ECB-B61B-CC2E72C82C66}"/>
    <cellStyle name="Comma 26 12" xfId="10376" xr:uid="{4936611E-078A-42D5-B7D9-2232CA385DF0}"/>
    <cellStyle name="Comma 26 12 2" xfId="10377" xr:uid="{AE6A00F2-11AE-473E-9654-F3D56F2BE125}"/>
    <cellStyle name="Comma 26 13" xfId="10378" xr:uid="{3970ECA1-1052-4138-A081-9D5CBEC50190}"/>
    <cellStyle name="Comma 26 2" xfId="10379" xr:uid="{EFC7F574-8939-47A4-8ECE-4AF7FD68B836}"/>
    <cellStyle name="Comma 26 2 10" xfId="10380" xr:uid="{4AD4F278-9CB4-43DA-A108-7A8B20F417DC}"/>
    <cellStyle name="Comma 26 2 10 2" xfId="10381" xr:uid="{09C30474-71F9-4C68-B151-FCAB196C8593}"/>
    <cellStyle name="Comma 26 2 11" xfId="10382" xr:uid="{FE58A5E7-7D78-4619-A279-A6A0CB056936}"/>
    <cellStyle name="Comma 26 2 2" xfId="10383" xr:uid="{28CE4C75-3E44-4CEE-99DC-2AD9E06C52D6}"/>
    <cellStyle name="Comma 26 2 2 10" xfId="10384" xr:uid="{599A9671-86B1-4649-B4A6-8F9CCDAD90F4}"/>
    <cellStyle name="Comma 26 2 2 2" xfId="10385" xr:uid="{D30805ED-8892-4E01-BBC6-D7ECBC82F58E}"/>
    <cellStyle name="Comma 26 2 2 2 2" xfId="10386" xr:uid="{932EF071-F503-4830-A1E5-728BE247BB03}"/>
    <cellStyle name="Comma 26 2 2 2 2 2" xfId="10387" xr:uid="{1A88D7DB-0F2F-4F9C-9C5F-EA3E8EB0E7E3}"/>
    <cellStyle name="Comma 26 2 2 2 2 2 2" xfId="10388" xr:uid="{45166FD5-F7AF-4E78-8F77-BB0840EF7BE4}"/>
    <cellStyle name="Comma 26 2 2 2 2 2 2 2" xfId="10389" xr:uid="{43EDF428-0F8B-4E5E-8D3A-580716800C32}"/>
    <cellStyle name="Comma 26 2 2 2 2 2 2 2 2" xfId="10390" xr:uid="{BB1A7588-692B-4116-B9B1-F7D52D516EA8}"/>
    <cellStyle name="Comma 26 2 2 2 2 2 2 3" xfId="10391" xr:uid="{B768377A-9945-4851-8CB4-0763D1DBBE9A}"/>
    <cellStyle name="Comma 26 2 2 2 2 2 3" xfId="10392" xr:uid="{F3EF7F01-2ACD-415A-A67E-6B54C82CDC9C}"/>
    <cellStyle name="Comma 26 2 2 2 2 2 3 2" xfId="10393" xr:uid="{30AAD62D-AFD8-49E2-B2AA-6586B3CE73B6}"/>
    <cellStyle name="Comma 26 2 2 2 2 2 4" xfId="10394" xr:uid="{1D9CD12E-BB09-4BC4-9455-DDEB2F3B63B5}"/>
    <cellStyle name="Comma 26 2 2 2 2 2 5" xfId="10395" xr:uid="{2FCA587A-7FFC-412F-9391-82B77C2E0975}"/>
    <cellStyle name="Comma 26 2 2 2 2 3" xfId="10396" xr:uid="{18A18C54-BCCD-488F-80C4-06AEAA29C84E}"/>
    <cellStyle name="Comma 26 2 2 2 2 3 2" xfId="10397" xr:uid="{E83EBD33-8BAB-41DF-8A96-044E23584012}"/>
    <cellStyle name="Comma 26 2 2 2 2 3 2 2" xfId="10398" xr:uid="{8981A017-2D4A-4EAA-BEA6-034D2955FBDD}"/>
    <cellStyle name="Comma 26 2 2 2 2 3 3" xfId="10399" xr:uid="{06128762-C38B-4D54-B866-DA2D5E496082}"/>
    <cellStyle name="Comma 26 2 2 2 2 4" xfId="10400" xr:uid="{B0C64DF3-20D9-4EAD-9886-BE23DF4F579D}"/>
    <cellStyle name="Comma 26 2 2 2 2 4 2" xfId="10401" xr:uid="{2A908FF2-FEBA-4DD0-BDB7-94AF0B90544A}"/>
    <cellStyle name="Comma 26 2 2 2 2 5" xfId="10402" xr:uid="{086C7371-ECCC-4A12-8E93-1F88C9D75614}"/>
    <cellStyle name="Comma 26 2 2 2 2 6" xfId="10403" xr:uid="{6DBE2FD1-01C2-4117-A753-FBED493C66CA}"/>
    <cellStyle name="Comma 26 2 2 2 3" xfId="10404" xr:uid="{C8B25A18-A3A8-45BC-91FF-9A1D2312B9A4}"/>
    <cellStyle name="Comma 26 2 2 2 3 2" xfId="10405" xr:uid="{61ED060B-1AB8-4F61-A33C-4165A92FE037}"/>
    <cellStyle name="Comma 26 2 2 2 3 2 2" xfId="10406" xr:uid="{4FBD9671-F3D5-4002-B329-B15936E164D3}"/>
    <cellStyle name="Comma 26 2 2 2 3 2 2 2" xfId="10407" xr:uid="{79D54545-50C8-429F-920D-AFED2400B479}"/>
    <cellStyle name="Comma 26 2 2 2 3 2 3" xfId="10408" xr:uid="{4B4B257A-222E-4914-8D44-C4D25AFA053C}"/>
    <cellStyle name="Comma 26 2 2 2 3 3" xfId="10409" xr:uid="{149FC983-C440-4F58-B1CC-1F5445DE9825}"/>
    <cellStyle name="Comma 26 2 2 2 3 3 2" xfId="10410" xr:uid="{5D853A16-95C2-41E1-B572-9FD1F769428E}"/>
    <cellStyle name="Comma 26 2 2 2 3 4" xfId="10411" xr:uid="{E63F791C-5D3B-47DF-AFC3-6A026DB4C232}"/>
    <cellStyle name="Comma 26 2 2 2 3 5" xfId="10412" xr:uid="{81D50BE3-D9DC-409A-AC54-8E0C4CB0BB80}"/>
    <cellStyle name="Comma 26 2 2 2 4" xfId="10413" xr:uid="{C275E5B8-476C-44D3-AD25-74459E492F27}"/>
    <cellStyle name="Comma 26 2 2 2 4 2" xfId="10414" xr:uid="{FDBD3ABB-F6BE-4F4D-8F18-93E1491759A6}"/>
    <cellStyle name="Comma 26 2 2 2 4 2 2" xfId="10415" xr:uid="{54AFEBA5-FD6F-450F-BC21-397A0564C675}"/>
    <cellStyle name="Comma 26 2 2 2 4 3" xfId="10416" xr:uid="{04A2E147-130C-47DC-A781-35E2B96EC54C}"/>
    <cellStyle name="Comma 26 2 2 2 4 4" xfId="10417" xr:uid="{078EA352-9ADC-454F-B169-0736402BE383}"/>
    <cellStyle name="Comma 26 2 2 2 5" xfId="10418" xr:uid="{322E6C53-9B10-450C-820C-F9E379D666F5}"/>
    <cellStyle name="Comma 26 2 2 2 5 2" xfId="10419" xr:uid="{A8E05F66-61DE-4CE7-BD4C-8C45013116A0}"/>
    <cellStyle name="Comma 26 2 2 2 6" xfId="10420" xr:uid="{80ED6D64-40AE-45FB-907E-2D92259C8C22}"/>
    <cellStyle name="Comma 26 2 2 2 6 2" xfId="10421" xr:uid="{8B534F7A-5AF3-42D6-9570-1913F02945E3}"/>
    <cellStyle name="Comma 26 2 2 2 7" xfId="10422" xr:uid="{AB5026F1-7337-49EC-B981-F8D47DC2E060}"/>
    <cellStyle name="Comma 26 2 2 3" xfId="10423" xr:uid="{AC9B24AC-EB85-408B-83F5-635918FBE5DA}"/>
    <cellStyle name="Comma 26 2 2 3 2" xfId="10424" xr:uid="{41C8A53C-37F0-453B-982A-FCC4A5406C20}"/>
    <cellStyle name="Comma 26 2 2 3 2 2" xfId="10425" xr:uid="{7E35CD3B-36D6-47DE-9467-01E85BBD836A}"/>
    <cellStyle name="Comma 26 2 2 3 2 2 2" xfId="10426" xr:uid="{B0B40808-8267-4C07-BC5F-0AE76AF29398}"/>
    <cellStyle name="Comma 26 2 2 3 2 2 2 2" xfId="10427" xr:uid="{490451E0-A078-4308-8D51-E7CB5C5F90D3}"/>
    <cellStyle name="Comma 26 2 2 3 2 2 2 2 2" xfId="10428" xr:uid="{2381A595-4CF6-4747-9401-B31EAECFC383}"/>
    <cellStyle name="Comma 26 2 2 3 2 2 2 3" xfId="10429" xr:uid="{55391BBE-B968-4081-8F9F-4D41B3A76713}"/>
    <cellStyle name="Comma 26 2 2 3 2 2 3" xfId="10430" xr:uid="{A4DC5309-5DE4-44C5-AFAB-E0659889C3B2}"/>
    <cellStyle name="Comma 26 2 2 3 2 2 3 2" xfId="10431" xr:uid="{077118F9-2FD2-4CB0-AE6E-4E67C2F96FE5}"/>
    <cellStyle name="Comma 26 2 2 3 2 2 4" xfId="10432" xr:uid="{4B4B6CFD-395F-456D-8589-EC5662FB7ADC}"/>
    <cellStyle name="Comma 26 2 2 3 2 2 5" xfId="10433" xr:uid="{B7B62DA5-9A2F-4871-8460-F428FDFBFEFE}"/>
    <cellStyle name="Comma 26 2 2 3 2 3" xfId="10434" xr:uid="{3DF5FF66-7939-4E1D-8691-C5D3AF701224}"/>
    <cellStyle name="Comma 26 2 2 3 2 3 2" xfId="10435" xr:uid="{AE56DFA3-7EC0-4D79-AE97-97F3EDE7858D}"/>
    <cellStyle name="Comma 26 2 2 3 2 3 2 2" xfId="10436" xr:uid="{DE35BB8D-60DD-4F35-83D1-E0975AE7DA38}"/>
    <cellStyle name="Comma 26 2 2 3 2 3 3" xfId="10437" xr:uid="{AAAD1817-A985-47DC-8429-A345FBD9941A}"/>
    <cellStyle name="Comma 26 2 2 3 2 4" xfId="10438" xr:uid="{4B0A57EA-311D-43F7-A96E-60394581E780}"/>
    <cellStyle name="Comma 26 2 2 3 2 4 2" xfId="10439" xr:uid="{E23A4C55-53FB-42C7-8228-AEBBECE97F01}"/>
    <cellStyle name="Comma 26 2 2 3 2 5" xfId="10440" xr:uid="{9661206E-E7A1-4C34-9740-D8F0096288A6}"/>
    <cellStyle name="Comma 26 2 2 3 2 6" xfId="10441" xr:uid="{9D1480A5-62ED-4823-900E-303A5FDCCF6C}"/>
    <cellStyle name="Comma 26 2 2 3 3" xfId="10442" xr:uid="{9E6AC34D-3B13-41BF-BAA9-C3A98061E2C4}"/>
    <cellStyle name="Comma 26 2 2 3 3 2" xfId="10443" xr:uid="{437A4C48-62D6-47D9-B175-C4EBE1C57944}"/>
    <cellStyle name="Comma 26 2 2 3 3 2 2" xfId="10444" xr:uid="{59975996-86C2-4AF0-8CB2-62010497236A}"/>
    <cellStyle name="Comma 26 2 2 3 3 2 2 2" xfId="10445" xr:uid="{C2FC3674-B7E3-4446-8769-09DF1B4A39C5}"/>
    <cellStyle name="Comma 26 2 2 3 3 2 3" xfId="10446" xr:uid="{49D940B7-509D-4159-AE9E-3FE2145F77AC}"/>
    <cellStyle name="Comma 26 2 2 3 3 3" xfId="10447" xr:uid="{8E79740E-8BEC-411B-80BF-C8FC7C8EAB96}"/>
    <cellStyle name="Comma 26 2 2 3 3 3 2" xfId="10448" xr:uid="{022BB3FC-1513-496F-BD55-44989A603E32}"/>
    <cellStyle name="Comma 26 2 2 3 3 4" xfId="10449" xr:uid="{9565F40D-DE1F-44EC-B5CB-2A3F37685CA3}"/>
    <cellStyle name="Comma 26 2 2 3 3 5" xfId="10450" xr:uid="{C782A55F-4681-4564-9C28-CCF20E80F29D}"/>
    <cellStyle name="Comma 26 2 2 3 4" xfId="10451" xr:uid="{E1124C28-C8AF-404E-970B-51C7C7DCD19E}"/>
    <cellStyle name="Comma 26 2 2 3 4 2" xfId="10452" xr:uid="{79013883-88AC-4E49-8A62-80A6A8111F95}"/>
    <cellStyle name="Comma 26 2 2 3 4 2 2" xfId="10453" xr:uid="{0C96C821-9CB1-415F-86A7-0DD3C36DC55F}"/>
    <cellStyle name="Comma 26 2 2 3 4 3" xfId="10454" xr:uid="{7B308238-F53E-4D1B-B445-F8730C4AD927}"/>
    <cellStyle name="Comma 26 2 2 3 4 4" xfId="10455" xr:uid="{0285CBD3-A3F4-4843-A1AD-AC816F8AAF8F}"/>
    <cellStyle name="Comma 26 2 2 3 5" xfId="10456" xr:uid="{C8CAE33C-DE56-4686-8DDD-4DD44F75DC56}"/>
    <cellStyle name="Comma 26 2 2 3 5 2" xfId="10457" xr:uid="{6326E86C-55A8-4CB6-8324-E49686EDBFC0}"/>
    <cellStyle name="Comma 26 2 2 3 6" xfId="10458" xr:uid="{D5A6D00B-5D76-4FE8-840A-E5BE4B19F12B}"/>
    <cellStyle name="Comma 26 2 2 3 6 2" xfId="10459" xr:uid="{71EEC558-C15A-4CC3-A764-57F8619CF63F}"/>
    <cellStyle name="Comma 26 2 2 3 7" xfId="10460" xr:uid="{F7CEC2C8-E514-455A-9A91-1A34A0705A3F}"/>
    <cellStyle name="Comma 26 2 2 4" xfId="10461" xr:uid="{19D6C0C2-7C6E-4321-931F-9E1F352B0B75}"/>
    <cellStyle name="Comma 26 2 2 4 2" xfId="10462" xr:uid="{24405DD2-3EFF-4489-B1B2-2CC8E1D2F1C9}"/>
    <cellStyle name="Comma 26 2 2 4 2 2" xfId="10463" xr:uid="{42594BD0-C26F-43C4-8254-A7D563322F0D}"/>
    <cellStyle name="Comma 26 2 2 4 2 2 2" xfId="10464" xr:uid="{AC51B2D8-743A-4F9A-AE7E-162E9A879F33}"/>
    <cellStyle name="Comma 26 2 2 4 2 2 2 2" xfId="10465" xr:uid="{94239DB6-D649-482B-AA23-CA3F724713A3}"/>
    <cellStyle name="Comma 26 2 2 4 2 2 3" xfId="10466" xr:uid="{9B264A60-929B-4892-B1F4-0EEA30ACE839}"/>
    <cellStyle name="Comma 26 2 2 4 2 3" xfId="10467" xr:uid="{A0641EEE-5B0C-49E4-8B51-31B3DD252820}"/>
    <cellStyle name="Comma 26 2 2 4 2 3 2" xfId="10468" xr:uid="{DCE06A94-610D-4042-8E68-219FDDCA3680}"/>
    <cellStyle name="Comma 26 2 2 4 2 4" xfId="10469" xr:uid="{C1190E89-0CB9-4D86-841C-B8B42B18DD38}"/>
    <cellStyle name="Comma 26 2 2 4 2 5" xfId="10470" xr:uid="{C9173ADD-03E0-40F3-BD13-8A39602F3211}"/>
    <cellStyle name="Comma 26 2 2 4 3" xfId="10471" xr:uid="{0A79974E-02DF-4A11-9FBE-12575FE10A02}"/>
    <cellStyle name="Comma 26 2 2 4 3 2" xfId="10472" xr:uid="{0E9BDEC1-202D-410D-99F8-FCA1709AC6D5}"/>
    <cellStyle name="Comma 26 2 2 4 3 2 2" xfId="10473" xr:uid="{CBF430C3-DF47-4E90-91F2-1460971F5118}"/>
    <cellStyle name="Comma 26 2 2 4 3 3" xfId="10474" xr:uid="{FE08D41B-45D6-4BCA-890B-689F45938BEA}"/>
    <cellStyle name="Comma 26 2 2 4 4" xfId="10475" xr:uid="{5A5198AF-968F-477F-86E4-4A55670D2851}"/>
    <cellStyle name="Comma 26 2 2 4 4 2" xfId="10476" xr:uid="{E167FE01-85FF-438B-848D-1D4F157A4464}"/>
    <cellStyle name="Comma 26 2 2 4 5" xfId="10477" xr:uid="{7805E406-DA51-4553-A5AC-56F3B05C7886}"/>
    <cellStyle name="Comma 26 2 2 4 6" xfId="10478" xr:uid="{F2BB5FE9-DB22-4AD4-ACE5-1A58E4CFFD79}"/>
    <cellStyle name="Comma 26 2 2 5" xfId="10479" xr:uid="{1D4F8640-512C-4EC9-9442-8D8AF63AFB4F}"/>
    <cellStyle name="Comma 26 2 2 5 2" xfId="10480" xr:uid="{C4C4C55E-D5CB-408A-A8B2-ACAF6E4D33D7}"/>
    <cellStyle name="Comma 26 2 2 5 2 2" xfId="10481" xr:uid="{C475A199-169E-4277-B84D-3FFD35F7F10D}"/>
    <cellStyle name="Comma 26 2 2 5 2 2 2" xfId="10482" xr:uid="{CC116497-42E8-4195-A021-82C3A7D0C33A}"/>
    <cellStyle name="Comma 26 2 2 5 2 3" xfId="10483" xr:uid="{591EE672-4872-49C4-B830-30CBEC9E18CB}"/>
    <cellStyle name="Comma 26 2 2 5 3" xfId="10484" xr:uid="{9A5800CC-EA92-4CFE-B9DE-472560B9169E}"/>
    <cellStyle name="Comma 26 2 2 5 3 2" xfId="10485" xr:uid="{267E7419-ABC4-44C0-9408-1FEC0A5F51F6}"/>
    <cellStyle name="Comma 26 2 2 5 4" xfId="10486" xr:uid="{CDC9E546-21A0-4EA8-AE08-30CA1E66173B}"/>
    <cellStyle name="Comma 26 2 2 5 5" xfId="10487" xr:uid="{37A6C294-DB1F-4EED-84F9-62E57F58C786}"/>
    <cellStyle name="Comma 26 2 2 6" xfId="10488" xr:uid="{27B704CD-83E4-46CA-9B42-C4F2A5DE0CD6}"/>
    <cellStyle name="Comma 26 2 2 6 2" xfId="10489" xr:uid="{B90C6E76-8882-492F-9682-186697887A27}"/>
    <cellStyle name="Comma 26 2 2 6 2 2" xfId="10490" xr:uid="{79B45528-E741-4C5F-B7DA-31508F47C352}"/>
    <cellStyle name="Comma 26 2 2 6 2 2 2" xfId="10491" xr:uid="{675CB384-DD2D-4897-B629-8A065D00CB1F}"/>
    <cellStyle name="Comma 26 2 2 6 2 3" xfId="10492" xr:uid="{CBD16CC0-A861-4B0F-A1DE-218DF330E195}"/>
    <cellStyle name="Comma 26 2 2 6 3" xfId="10493" xr:uid="{BC2AE9FE-4BA1-4AAC-B41F-C553344A211B}"/>
    <cellStyle name="Comma 26 2 2 6 3 2" xfId="10494" xr:uid="{5464CF3E-8C0D-4A37-A9CE-94DCE57E9236}"/>
    <cellStyle name="Comma 26 2 2 6 4" xfId="10495" xr:uid="{F583523D-1ACE-4EA8-ACD1-68951DB4A1AE}"/>
    <cellStyle name="Comma 26 2 2 6 5" xfId="10496" xr:uid="{46E4F988-451C-495D-A9C0-2BF9B97085CD}"/>
    <cellStyle name="Comma 26 2 2 7" xfId="10497" xr:uid="{E7E18C91-B77B-4CA0-B570-250EE75210B2}"/>
    <cellStyle name="Comma 26 2 2 7 2" xfId="10498" xr:uid="{A3AE0DAC-6B85-47D3-9893-3812E8554A86}"/>
    <cellStyle name="Comma 26 2 2 7 2 2" xfId="10499" xr:uid="{1E6C733C-D230-472C-A589-175C3102ECE7}"/>
    <cellStyle name="Comma 26 2 2 7 3" xfId="10500" xr:uid="{7ED56BC7-6FA3-411A-AA58-BB5B86AA10B4}"/>
    <cellStyle name="Comma 26 2 2 7 4" xfId="10501" xr:uid="{60173A06-1EF9-4DDA-8A6A-7AEF9AAA4987}"/>
    <cellStyle name="Comma 26 2 2 8" xfId="10502" xr:uid="{B4425940-930B-4BF3-AB86-830C6F147753}"/>
    <cellStyle name="Comma 26 2 2 8 2" xfId="10503" xr:uid="{5241A0BC-1236-4963-A692-465D9296836B}"/>
    <cellStyle name="Comma 26 2 2 9" xfId="10504" xr:uid="{3D19283F-7C75-41E1-B0B9-33DFC7254574}"/>
    <cellStyle name="Comma 26 2 2 9 2" xfId="10505" xr:uid="{4717D6B3-AE4F-4865-88A3-A0299EE1CB51}"/>
    <cellStyle name="Comma 26 2 3" xfId="10506" xr:uid="{5D0B728A-6266-4266-B17F-63142CE7D520}"/>
    <cellStyle name="Comma 26 2 3 2" xfId="10507" xr:uid="{4D76CBA3-AFCB-4405-807B-1C5910F81347}"/>
    <cellStyle name="Comma 26 2 3 2 2" xfId="10508" xr:uid="{5E9EA130-80B3-4EFC-B680-D340A25383EE}"/>
    <cellStyle name="Comma 26 2 3 2 2 2" xfId="10509" xr:uid="{080A5C46-4E04-4B21-80F3-5AF6D7360FB3}"/>
    <cellStyle name="Comma 26 2 3 2 2 2 2" xfId="10510" xr:uid="{B2B31756-9AD8-457E-8358-CED7F2D7EFF3}"/>
    <cellStyle name="Comma 26 2 3 2 2 2 2 2" xfId="10511" xr:uid="{D4C0C936-3C7B-45C7-AD24-CAEACF098876}"/>
    <cellStyle name="Comma 26 2 3 2 2 2 3" xfId="10512" xr:uid="{E41903BB-FEDF-4DEA-837A-FB8F4CD8F72A}"/>
    <cellStyle name="Comma 26 2 3 2 2 3" xfId="10513" xr:uid="{51BB6E6F-6023-4595-9FC0-C811FCB236BB}"/>
    <cellStyle name="Comma 26 2 3 2 2 3 2" xfId="10514" xr:uid="{D4850AD8-6B13-4BCE-8685-CA82B8641623}"/>
    <cellStyle name="Comma 26 2 3 2 2 4" xfId="10515" xr:uid="{DD8068CF-7EB3-4EE9-8B64-99B689F51AC9}"/>
    <cellStyle name="Comma 26 2 3 2 2 5" xfId="10516" xr:uid="{6DE5464B-9975-4960-9956-3AE1A121D178}"/>
    <cellStyle name="Comma 26 2 3 2 3" xfId="10517" xr:uid="{1E1911B7-1175-4939-AADD-4AC2F84B02A5}"/>
    <cellStyle name="Comma 26 2 3 2 3 2" xfId="10518" xr:uid="{11958CA5-1F92-4EB2-9C59-A7E76FD4B964}"/>
    <cellStyle name="Comma 26 2 3 2 3 2 2" xfId="10519" xr:uid="{6D0CB1DC-F6CC-4BFC-B9B3-E67613293A7C}"/>
    <cellStyle name="Comma 26 2 3 2 3 3" xfId="10520" xr:uid="{0753477B-37B8-4547-8008-7DC667479F3F}"/>
    <cellStyle name="Comma 26 2 3 2 4" xfId="10521" xr:uid="{0939CC72-887C-42BF-9FCD-DC015B9C2856}"/>
    <cellStyle name="Comma 26 2 3 2 4 2" xfId="10522" xr:uid="{9D802760-ABD9-4620-B225-F413BF7B328E}"/>
    <cellStyle name="Comma 26 2 3 2 5" xfId="10523" xr:uid="{CEA005FA-2991-4434-B3B8-D4B02C2DBB58}"/>
    <cellStyle name="Comma 26 2 3 2 6" xfId="10524" xr:uid="{C31468F7-E7CE-43ED-BC74-8FC283FD1780}"/>
    <cellStyle name="Comma 26 2 3 3" xfId="10525" xr:uid="{C1BD4EDE-E9C3-4EE5-ABBA-A6409C084CCF}"/>
    <cellStyle name="Comma 26 2 3 3 2" xfId="10526" xr:uid="{78EA105D-E22C-4AC1-BCB2-B2E2577F73A5}"/>
    <cellStyle name="Comma 26 2 3 3 2 2" xfId="10527" xr:uid="{26DEB19B-9B35-45AF-A93D-2180D502B9C1}"/>
    <cellStyle name="Comma 26 2 3 3 2 2 2" xfId="10528" xr:uid="{E948367A-9E22-47BD-BB85-8656F20C7405}"/>
    <cellStyle name="Comma 26 2 3 3 2 3" xfId="10529" xr:uid="{5D81BC08-44B6-4FEF-B3B8-94F51A4E7C52}"/>
    <cellStyle name="Comma 26 2 3 3 3" xfId="10530" xr:uid="{59297434-8DAD-4858-8299-ED0CCC8CFC16}"/>
    <cellStyle name="Comma 26 2 3 3 3 2" xfId="10531" xr:uid="{C57B5C48-FF01-4013-8233-96F7CE6ACEC6}"/>
    <cellStyle name="Comma 26 2 3 3 4" xfId="10532" xr:uid="{E71BC8E9-B455-4448-B978-6FDB538FBFAC}"/>
    <cellStyle name="Comma 26 2 3 3 5" xfId="10533" xr:uid="{45170A69-1D13-4CB9-B0DE-5CA66BFC315F}"/>
    <cellStyle name="Comma 26 2 3 4" xfId="10534" xr:uid="{B6B5D639-B386-4FF6-8700-3B181E6BAC6D}"/>
    <cellStyle name="Comma 26 2 3 4 2" xfId="10535" xr:uid="{C58CBF41-AE0E-4111-9F7D-83678F074E0F}"/>
    <cellStyle name="Comma 26 2 3 4 2 2" xfId="10536" xr:uid="{771F011E-1AE3-4F9F-989D-639A170071FC}"/>
    <cellStyle name="Comma 26 2 3 4 3" xfId="10537" xr:uid="{3039F5E4-29D8-4B17-96BB-870EECBC8A27}"/>
    <cellStyle name="Comma 26 2 3 4 4" xfId="10538" xr:uid="{3D30B479-ECFD-4E9C-AAFD-563ABAB80B36}"/>
    <cellStyle name="Comma 26 2 3 5" xfId="10539" xr:uid="{ABFE14EC-2028-4F99-981B-BDBE207861A1}"/>
    <cellStyle name="Comma 26 2 3 5 2" xfId="10540" xr:uid="{98D826BB-6913-43D1-8665-C255097E52AC}"/>
    <cellStyle name="Comma 26 2 3 6" xfId="10541" xr:uid="{08C97FFF-6415-4A9A-88B0-9CAD24D192E7}"/>
    <cellStyle name="Comma 26 2 3 6 2" xfId="10542" xr:uid="{BE801B86-C415-45FD-8C3D-D41D0B8B2F94}"/>
    <cellStyle name="Comma 26 2 3 7" xfId="10543" xr:uid="{D5F95C94-7242-4CEC-A0E6-28019CE7AECE}"/>
    <cellStyle name="Comma 26 2 4" xfId="10544" xr:uid="{A35E2CB0-312E-45E5-9871-2FE6878A2E96}"/>
    <cellStyle name="Comma 26 2 4 2" xfId="10545" xr:uid="{B6D1FF5E-189C-4C56-B6FD-99369E2A9395}"/>
    <cellStyle name="Comma 26 2 4 2 2" xfId="10546" xr:uid="{540AFC67-555B-44C0-8720-CCED7FED31ED}"/>
    <cellStyle name="Comma 26 2 4 2 2 2" xfId="10547" xr:uid="{1B398EE7-EE61-4848-9316-FE37BF5C8FFA}"/>
    <cellStyle name="Comma 26 2 4 2 2 2 2" xfId="10548" xr:uid="{2EAE207F-A350-4662-9CB5-53A5EC32189A}"/>
    <cellStyle name="Comma 26 2 4 2 2 2 2 2" xfId="10549" xr:uid="{081B68C2-F6E0-4AA5-ABA5-6820D9DC230B}"/>
    <cellStyle name="Comma 26 2 4 2 2 2 3" xfId="10550" xr:uid="{ED864E60-8DDC-4B48-8475-248F06755E9B}"/>
    <cellStyle name="Comma 26 2 4 2 2 3" xfId="10551" xr:uid="{4F99BBD2-3D6E-4D18-AD77-AEC8CA06CF0D}"/>
    <cellStyle name="Comma 26 2 4 2 2 3 2" xfId="10552" xr:uid="{852A893B-C360-4395-BA81-0AB613B9854D}"/>
    <cellStyle name="Comma 26 2 4 2 2 4" xfId="10553" xr:uid="{2E712354-B896-4317-9200-B86718ED3E18}"/>
    <cellStyle name="Comma 26 2 4 2 2 5" xfId="10554" xr:uid="{9CE4E8AF-A5D9-4EAA-A842-F100483B399D}"/>
    <cellStyle name="Comma 26 2 4 2 3" xfId="10555" xr:uid="{2E88865B-3214-4E4B-B8B7-96D21A590D5A}"/>
    <cellStyle name="Comma 26 2 4 2 3 2" xfId="10556" xr:uid="{9D3CC503-26B0-45BF-B31F-443E22A9510D}"/>
    <cellStyle name="Comma 26 2 4 2 3 2 2" xfId="10557" xr:uid="{CEC6A208-20C5-4C89-8548-F366A1B40913}"/>
    <cellStyle name="Comma 26 2 4 2 3 3" xfId="10558" xr:uid="{AC89DE77-94AD-4982-97FD-A1291F524A67}"/>
    <cellStyle name="Comma 26 2 4 2 4" xfId="10559" xr:uid="{8ABCAFD2-DF0E-4296-B052-B612E5F6E743}"/>
    <cellStyle name="Comma 26 2 4 2 4 2" xfId="10560" xr:uid="{87F41DD3-634F-4D7F-875A-074470FCFFCC}"/>
    <cellStyle name="Comma 26 2 4 2 5" xfId="10561" xr:uid="{DE6C6EAF-5369-4A3B-9224-0DED5A830CAE}"/>
    <cellStyle name="Comma 26 2 4 2 6" xfId="10562" xr:uid="{8D093C28-C86C-4938-BC4B-AA27DDEF615C}"/>
    <cellStyle name="Comma 26 2 4 3" xfId="10563" xr:uid="{102AF0C5-8214-400C-9FF5-3358EBC85DC4}"/>
    <cellStyle name="Comma 26 2 4 3 2" xfId="10564" xr:uid="{362D11C4-F21B-42CD-B829-8B47E298EBB9}"/>
    <cellStyle name="Comma 26 2 4 3 2 2" xfId="10565" xr:uid="{209FB70C-5987-4B8F-BD00-BBCA50F69D53}"/>
    <cellStyle name="Comma 26 2 4 3 2 2 2" xfId="10566" xr:uid="{95E083B1-B17F-4448-A55F-1006D187BC40}"/>
    <cellStyle name="Comma 26 2 4 3 2 3" xfId="10567" xr:uid="{23078250-4BF9-4465-BE5F-04F5597C65DE}"/>
    <cellStyle name="Comma 26 2 4 3 3" xfId="10568" xr:uid="{A7F693BB-A24B-4576-889E-008A7C0647DC}"/>
    <cellStyle name="Comma 26 2 4 3 3 2" xfId="10569" xr:uid="{B2386579-E612-4661-A682-6DA9F695B9A2}"/>
    <cellStyle name="Comma 26 2 4 3 4" xfId="10570" xr:uid="{1CCDB774-3052-40A4-A3AC-869145C06B5A}"/>
    <cellStyle name="Comma 26 2 4 3 5" xfId="10571" xr:uid="{A5C58403-EFED-402D-82EC-257C9C1F8BF1}"/>
    <cellStyle name="Comma 26 2 4 4" xfId="10572" xr:uid="{F6CD8263-86EE-4CD1-9618-7A70C8C39DE6}"/>
    <cellStyle name="Comma 26 2 4 4 2" xfId="10573" xr:uid="{964550A4-0D60-4386-B88C-8824754FC88C}"/>
    <cellStyle name="Comma 26 2 4 4 2 2" xfId="10574" xr:uid="{08468FB0-B53C-48CB-851D-214D7F80AAFA}"/>
    <cellStyle name="Comma 26 2 4 4 3" xfId="10575" xr:uid="{B077D4CA-C897-42D5-BB96-B723E8942251}"/>
    <cellStyle name="Comma 26 2 4 4 4" xfId="10576" xr:uid="{DE0EA283-5764-4F3A-AA69-672B5B167314}"/>
    <cellStyle name="Comma 26 2 4 5" xfId="10577" xr:uid="{A22A842B-392B-41A1-BB41-45E7B199D552}"/>
    <cellStyle name="Comma 26 2 4 5 2" xfId="10578" xr:uid="{E9975295-A2D9-4845-B262-F19FF683238D}"/>
    <cellStyle name="Comma 26 2 4 6" xfId="10579" xr:uid="{263F2202-0DD7-461A-A564-594B37C1794D}"/>
    <cellStyle name="Comma 26 2 4 6 2" xfId="10580" xr:uid="{AA257DCF-6753-4E9C-B7F9-1040760DCD83}"/>
    <cellStyle name="Comma 26 2 4 7" xfId="10581" xr:uid="{797EA91D-DB54-4A31-AF18-DE5146A1571F}"/>
    <cellStyle name="Comma 26 2 5" xfId="10582" xr:uid="{DAB825D0-C017-4E41-9B6A-542A43F2F6D9}"/>
    <cellStyle name="Comma 26 2 5 2" xfId="10583" xr:uid="{9E43177A-6DE0-4CB0-A339-CF8021DFBBDC}"/>
    <cellStyle name="Comma 26 2 5 2 2" xfId="10584" xr:uid="{CAA8B50F-0806-441B-90EB-0B16F3526B97}"/>
    <cellStyle name="Comma 26 2 5 2 2 2" xfId="10585" xr:uid="{90D67FB0-FB46-4917-B946-B1D716C4058A}"/>
    <cellStyle name="Comma 26 2 5 2 2 2 2" xfId="10586" xr:uid="{67DC8BBD-CA20-4927-A92A-26BA3B2C83B7}"/>
    <cellStyle name="Comma 26 2 5 2 2 3" xfId="10587" xr:uid="{EE104E82-ED9D-4452-ADCF-9F4B588C698B}"/>
    <cellStyle name="Comma 26 2 5 2 3" xfId="10588" xr:uid="{44D1FEC1-2F43-4CC7-BA79-8D456FEEA836}"/>
    <cellStyle name="Comma 26 2 5 2 3 2" xfId="10589" xr:uid="{DAFCC209-B409-4B57-863D-863AF32BDD2F}"/>
    <cellStyle name="Comma 26 2 5 2 4" xfId="10590" xr:uid="{DDB49DF5-86FB-4269-A13F-6B5A7B7F372B}"/>
    <cellStyle name="Comma 26 2 5 2 5" xfId="10591" xr:uid="{5536987A-1F56-4E1A-9C04-D53A53A06B4C}"/>
    <cellStyle name="Comma 26 2 5 3" xfId="10592" xr:uid="{27AD23B3-A834-4ECC-A933-6BD3DCD68CF0}"/>
    <cellStyle name="Comma 26 2 5 3 2" xfId="10593" xr:uid="{4393121F-007F-457A-B074-DAD2E10BC6E5}"/>
    <cellStyle name="Comma 26 2 5 3 2 2" xfId="10594" xr:uid="{C2037E47-A09F-466D-84E5-CEF191B766A8}"/>
    <cellStyle name="Comma 26 2 5 3 3" xfId="10595" xr:uid="{608AB72A-8E38-4426-988D-DCC86A7F24C5}"/>
    <cellStyle name="Comma 26 2 5 4" xfId="10596" xr:uid="{488AC128-D083-4BEB-8ECC-749F6DBD327E}"/>
    <cellStyle name="Comma 26 2 5 4 2" xfId="10597" xr:uid="{919D04AB-9594-42E0-96A6-B92123D18287}"/>
    <cellStyle name="Comma 26 2 5 5" xfId="10598" xr:uid="{4C6020B0-0F1A-40C9-8D8F-22FD4F72AA17}"/>
    <cellStyle name="Comma 26 2 5 6" xfId="10599" xr:uid="{EC1E0253-4215-45EE-9368-747EDC839A2A}"/>
    <cellStyle name="Comma 26 2 6" xfId="10600" xr:uid="{0B50C4B8-8450-4906-A116-E1504E2EF859}"/>
    <cellStyle name="Comma 26 2 6 2" xfId="10601" xr:uid="{AEA4F276-D586-4A34-AF27-B89AFD5F5AAA}"/>
    <cellStyle name="Comma 26 2 6 2 2" xfId="10602" xr:uid="{51C806A4-3FA1-4125-A905-E232B5B7D799}"/>
    <cellStyle name="Comma 26 2 6 2 2 2" xfId="10603" xr:uid="{19B9720F-FBA3-4936-9FAF-84B8AC580760}"/>
    <cellStyle name="Comma 26 2 6 2 3" xfId="10604" xr:uid="{B7F5925B-5422-4BE0-92D8-51FCDC60EFC7}"/>
    <cellStyle name="Comma 26 2 6 3" xfId="10605" xr:uid="{653FC0F6-52B1-427F-9B9C-D685C2D3C900}"/>
    <cellStyle name="Comma 26 2 6 3 2" xfId="10606" xr:uid="{C577921D-7CEB-4292-9EA8-5B2C77652BE5}"/>
    <cellStyle name="Comma 26 2 6 4" xfId="10607" xr:uid="{7B73B79C-84AF-4439-9B6B-B4854F9F560C}"/>
    <cellStyle name="Comma 26 2 6 5" xfId="10608" xr:uid="{A56D654F-3A76-4E48-9792-D1A51861FD1C}"/>
    <cellStyle name="Comma 26 2 7" xfId="10609" xr:uid="{299667FC-5378-4F83-8140-D8D030B97671}"/>
    <cellStyle name="Comma 26 2 7 2" xfId="10610" xr:uid="{60B13B89-9972-4FAA-9CB3-D5917C4AE9BC}"/>
    <cellStyle name="Comma 26 2 7 2 2" xfId="10611" xr:uid="{FC2F32EF-D86C-4E8B-9832-D5C5880F6D32}"/>
    <cellStyle name="Comma 26 2 7 2 2 2" xfId="10612" xr:uid="{84AF751D-30F7-46E8-8392-7811870A051E}"/>
    <cellStyle name="Comma 26 2 7 2 3" xfId="10613" xr:uid="{442D6BAD-1148-44C5-96C5-87A2419C0467}"/>
    <cellStyle name="Comma 26 2 7 3" xfId="10614" xr:uid="{88A8028E-5087-453F-96E3-8D5755E28922}"/>
    <cellStyle name="Comma 26 2 7 3 2" xfId="10615" xr:uid="{DB841CB2-5ACF-40CA-898A-14F125873936}"/>
    <cellStyle name="Comma 26 2 7 4" xfId="10616" xr:uid="{86A9317F-8FF1-4F35-A748-A43378A1704F}"/>
    <cellStyle name="Comma 26 2 7 5" xfId="10617" xr:uid="{7CE1F0CA-8EF6-48CB-9828-5694A9E7349F}"/>
    <cellStyle name="Comma 26 2 8" xfId="10618" xr:uid="{5D393523-0BD8-40D6-A5DE-CF1EBD5870F4}"/>
    <cellStyle name="Comma 26 2 8 2" xfId="10619" xr:uid="{9E148160-8D53-404B-AA90-10C31E57A0AE}"/>
    <cellStyle name="Comma 26 2 8 2 2" xfId="10620" xr:uid="{3E850C0E-79EF-40D2-B9CF-BBF3CBAF3089}"/>
    <cellStyle name="Comma 26 2 8 3" xfId="10621" xr:uid="{4E71CBD5-CCC3-43C3-A642-B5106A432640}"/>
    <cellStyle name="Comma 26 2 8 4" xfId="10622" xr:uid="{CC59DDDA-65CE-42BE-BED0-C70F994BC03E}"/>
    <cellStyle name="Comma 26 2 9" xfId="10623" xr:uid="{4EECB49B-0E21-40D1-9898-35AC6E7F6B1A}"/>
    <cellStyle name="Comma 26 2 9 2" xfId="10624" xr:uid="{AF16E647-B9BF-4C4E-9505-B870866E1A33}"/>
    <cellStyle name="Comma 26 3" xfId="10625" xr:uid="{8FBD7379-1C20-48B1-BDAF-D99EAB759368}"/>
    <cellStyle name="Comma 26 3 10" xfId="10626" xr:uid="{2D7A4506-DA00-4E9B-80DA-8C7C47FA2D61}"/>
    <cellStyle name="Comma 26 3 2" xfId="10627" xr:uid="{6718C4EA-03F2-4C0A-90BD-37591C0891DC}"/>
    <cellStyle name="Comma 26 3 2 2" xfId="10628" xr:uid="{7196E2FC-D342-4446-9927-2F1BC0591735}"/>
    <cellStyle name="Comma 26 3 2 2 2" xfId="10629" xr:uid="{1C1884C4-F140-4188-96E2-F38A1017A96B}"/>
    <cellStyle name="Comma 26 3 2 2 2 2" xfId="10630" xr:uid="{4ECB341F-13BC-4C97-A145-343EF0F48D19}"/>
    <cellStyle name="Comma 26 3 2 2 2 2 2" xfId="10631" xr:uid="{1CD086C3-8607-44B9-80CC-0F70749A468D}"/>
    <cellStyle name="Comma 26 3 2 2 2 2 2 2" xfId="10632" xr:uid="{60DD0B02-EA4D-4316-BE6F-A46EBB726B92}"/>
    <cellStyle name="Comma 26 3 2 2 2 2 3" xfId="10633" xr:uid="{62C3F819-241F-4A9B-9276-A6FEBD473140}"/>
    <cellStyle name="Comma 26 3 2 2 2 3" xfId="10634" xr:uid="{B78EF6DB-05BF-41CB-8535-043827E2DAEB}"/>
    <cellStyle name="Comma 26 3 2 2 2 3 2" xfId="10635" xr:uid="{5892D245-29BA-4894-ACCA-DCBFC52455F7}"/>
    <cellStyle name="Comma 26 3 2 2 2 4" xfId="10636" xr:uid="{622BDF43-21B2-4F4A-99E4-7321197AD702}"/>
    <cellStyle name="Comma 26 3 2 2 2 5" xfId="10637" xr:uid="{1A4013C8-B09A-4110-B2DC-F70FA5B1EDEB}"/>
    <cellStyle name="Comma 26 3 2 2 3" xfId="10638" xr:uid="{C3A04129-40B1-41EB-8A6B-6CC5B0E83B44}"/>
    <cellStyle name="Comma 26 3 2 2 3 2" xfId="10639" xr:uid="{412605BA-F0FF-4450-BE18-1BC16B796D64}"/>
    <cellStyle name="Comma 26 3 2 2 3 2 2" xfId="10640" xr:uid="{2D9B88AD-A37D-44D6-92C3-8D70CE07841C}"/>
    <cellStyle name="Comma 26 3 2 2 3 3" xfId="10641" xr:uid="{EFB619B3-97B5-4D8C-9337-984A39A24B60}"/>
    <cellStyle name="Comma 26 3 2 2 4" xfId="10642" xr:uid="{ED2A53EA-6383-4A6C-9A7E-07BDA2B19C35}"/>
    <cellStyle name="Comma 26 3 2 2 4 2" xfId="10643" xr:uid="{6D640F34-A820-4622-B450-AE21759A6E04}"/>
    <cellStyle name="Comma 26 3 2 2 5" xfId="10644" xr:uid="{1EAD0E7C-FAAC-4A88-AE62-BC2E2F1E3629}"/>
    <cellStyle name="Comma 26 3 2 2 6" xfId="10645" xr:uid="{17DEE77B-C57E-4FAB-926E-BCB581761F19}"/>
    <cellStyle name="Comma 26 3 2 3" xfId="10646" xr:uid="{A6D5382A-EDA1-42E2-8C1A-A4FD1319A4F0}"/>
    <cellStyle name="Comma 26 3 2 3 2" xfId="10647" xr:uid="{4A3A6EE4-82EB-463F-A614-3594890621BB}"/>
    <cellStyle name="Comma 26 3 2 3 2 2" xfId="10648" xr:uid="{B876354A-1505-4E9D-A83D-87AFCE9DEA6E}"/>
    <cellStyle name="Comma 26 3 2 3 2 2 2" xfId="10649" xr:uid="{952591EB-B4AA-4640-8B57-FDFFB2089FEF}"/>
    <cellStyle name="Comma 26 3 2 3 2 3" xfId="10650" xr:uid="{A3CF9772-EC00-4D2D-B212-C79EE559A847}"/>
    <cellStyle name="Comma 26 3 2 3 3" xfId="10651" xr:uid="{A00FD210-421E-4461-98F4-B6988F598DF2}"/>
    <cellStyle name="Comma 26 3 2 3 3 2" xfId="10652" xr:uid="{E47993AF-CB8F-43D7-92AF-4EBF7176AD06}"/>
    <cellStyle name="Comma 26 3 2 3 4" xfId="10653" xr:uid="{8E0903CC-A357-4E0C-9B70-98FE617B09C5}"/>
    <cellStyle name="Comma 26 3 2 3 5" xfId="10654" xr:uid="{DD73289A-1ED1-4F6A-B000-B822FCC69C0E}"/>
    <cellStyle name="Comma 26 3 2 4" xfId="10655" xr:uid="{7733A539-05D1-4128-906E-05389B201685}"/>
    <cellStyle name="Comma 26 3 2 4 2" xfId="10656" xr:uid="{1AF775BB-B3F8-46D4-A195-01A1BA18C81A}"/>
    <cellStyle name="Comma 26 3 2 4 2 2" xfId="10657" xr:uid="{127AF7FD-43CF-4EB4-9564-E07E01FD1BB2}"/>
    <cellStyle name="Comma 26 3 2 4 3" xfId="10658" xr:uid="{8A6CE6E3-6FFD-49F1-979A-0B5C713C4460}"/>
    <cellStyle name="Comma 26 3 2 4 4" xfId="10659" xr:uid="{AAFA7B08-A255-485E-AA50-A438724760A1}"/>
    <cellStyle name="Comma 26 3 2 5" xfId="10660" xr:uid="{8963DC01-6B54-4A01-80C3-99A9E191B55F}"/>
    <cellStyle name="Comma 26 3 2 5 2" xfId="10661" xr:uid="{1D542646-1A52-4C81-B29F-1CBD3B7134E2}"/>
    <cellStyle name="Comma 26 3 2 6" xfId="10662" xr:uid="{00CB71C4-45E7-4AF7-9A72-B2B3109E5523}"/>
    <cellStyle name="Comma 26 3 2 6 2" xfId="10663" xr:uid="{22841194-43D1-4992-841F-793744D8337F}"/>
    <cellStyle name="Comma 26 3 2 7" xfId="10664" xr:uid="{97C68CA4-FD12-4199-A461-80E4EE2B5ABC}"/>
    <cellStyle name="Comma 26 3 3" xfId="10665" xr:uid="{EC963A3B-6856-4FE9-BE78-37ECF1E74A8F}"/>
    <cellStyle name="Comma 26 3 3 2" xfId="10666" xr:uid="{AE2721A8-A371-41DA-A8CA-7D43B8E1D245}"/>
    <cellStyle name="Comma 26 3 3 2 2" xfId="10667" xr:uid="{14C1C058-5416-4280-AA1C-A7031B990FD7}"/>
    <cellStyle name="Comma 26 3 3 2 2 2" xfId="10668" xr:uid="{2E881D7B-C248-4A14-9686-6C237CB30BA9}"/>
    <cellStyle name="Comma 26 3 3 2 2 2 2" xfId="10669" xr:uid="{9FA5206E-8332-4101-83D9-1B1D690E89C4}"/>
    <cellStyle name="Comma 26 3 3 2 2 2 2 2" xfId="10670" xr:uid="{677FB6E7-12F4-43AA-B3F4-D502A33DD20F}"/>
    <cellStyle name="Comma 26 3 3 2 2 2 3" xfId="10671" xr:uid="{46A1F461-2AAE-4648-A7C2-5A35FABEFFD4}"/>
    <cellStyle name="Comma 26 3 3 2 2 3" xfId="10672" xr:uid="{93D05211-409C-4928-A99C-80BB6B743D72}"/>
    <cellStyle name="Comma 26 3 3 2 2 3 2" xfId="10673" xr:uid="{A6DF4CF8-FF75-45ED-83AE-162D49996E17}"/>
    <cellStyle name="Comma 26 3 3 2 2 4" xfId="10674" xr:uid="{89AD171E-A01B-416A-8D8E-A94B3D2EBE6F}"/>
    <cellStyle name="Comma 26 3 3 2 2 5" xfId="10675" xr:uid="{6919A986-A5C2-42AF-AD9D-D4F473707AE2}"/>
    <cellStyle name="Comma 26 3 3 2 3" xfId="10676" xr:uid="{FE53F68B-DC8E-4944-A704-9B4F906EC0AA}"/>
    <cellStyle name="Comma 26 3 3 2 3 2" xfId="10677" xr:uid="{66925BC7-49B4-4F2C-A4CD-46842C68B0EB}"/>
    <cellStyle name="Comma 26 3 3 2 3 2 2" xfId="10678" xr:uid="{F23B64B3-4546-4370-A252-73E4343985EC}"/>
    <cellStyle name="Comma 26 3 3 2 3 3" xfId="10679" xr:uid="{1551A5F2-1560-47A3-9A9F-A5BE9B0DA44D}"/>
    <cellStyle name="Comma 26 3 3 2 4" xfId="10680" xr:uid="{04843D89-DE9F-466E-A9DC-E5E1CF9F8FBB}"/>
    <cellStyle name="Comma 26 3 3 2 4 2" xfId="10681" xr:uid="{676F52F3-9F2D-467D-A150-5F50CF7CA57B}"/>
    <cellStyle name="Comma 26 3 3 2 5" xfId="10682" xr:uid="{6CA35B75-9EB7-4428-9983-E27A8C130715}"/>
    <cellStyle name="Comma 26 3 3 2 6" xfId="10683" xr:uid="{66D15DA9-BD16-4BFE-A2D0-947BC818743C}"/>
    <cellStyle name="Comma 26 3 3 3" xfId="10684" xr:uid="{D2DE3260-A778-4497-90C6-D59EB4C5351D}"/>
    <cellStyle name="Comma 26 3 3 3 2" xfId="10685" xr:uid="{3EB1A2EA-8E63-41D4-BE94-155861E4ECE7}"/>
    <cellStyle name="Comma 26 3 3 3 2 2" xfId="10686" xr:uid="{B55AC502-F6D5-4911-867E-4BE28A815E5D}"/>
    <cellStyle name="Comma 26 3 3 3 2 2 2" xfId="10687" xr:uid="{1556312A-E0D1-434F-B52F-C218CFE465BA}"/>
    <cellStyle name="Comma 26 3 3 3 2 3" xfId="10688" xr:uid="{1743B71E-B3E6-47B4-ABB0-253FE5725FD6}"/>
    <cellStyle name="Comma 26 3 3 3 3" xfId="10689" xr:uid="{BF5393D7-113C-41FE-BEF6-71C6271E6008}"/>
    <cellStyle name="Comma 26 3 3 3 3 2" xfId="10690" xr:uid="{819BCFF9-571E-4AA2-BFF3-4778EECA54E0}"/>
    <cellStyle name="Comma 26 3 3 3 4" xfId="10691" xr:uid="{7D853999-BE3E-4528-AE8A-7CBAC17325B0}"/>
    <cellStyle name="Comma 26 3 3 3 5" xfId="10692" xr:uid="{506EAB81-F69E-496D-96E1-C6F03C39AB5F}"/>
    <cellStyle name="Comma 26 3 3 4" xfId="10693" xr:uid="{9EEFC1AE-0CFC-46FB-A1F8-BF60892ED4F2}"/>
    <cellStyle name="Comma 26 3 3 4 2" xfId="10694" xr:uid="{C18CFD6E-90D6-4013-A21F-813A2BBD508B}"/>
    <cellStyle name="Comma 26 3 3 4 2 2" xfId="10695" xr:uid="{4D3D6BF2-A1D4-4955-8455-E11B482A8E2C}"/>
    <cellStyle name="Comma 26 3 3 4 3" xfId="10696" xr:uid="{6700D351-A811-48A5-8054-B72E32C4AADA}"/>
    <cellStyle name="Comma 26 3 3 4 4" xfId="10697" xr:uid="{D6966BBB-53FF-489D-8F55-269E785F01AB}"/>
    <cellStyle name="Comma 26 3 3 5" xfId="10698" xr:uid="{EE5889C1-EE3B-488F-B793-254531401F9F}"/>
    <cellStyle name="Comma 26 3 3 5 2" xfId="10699" xr:uid="{E1417B53-BE52-44C3-BD95-B4B968C0292C}"/>
    <cellStyle name="Comma 26 3 3 6" xfId="10700" xr:uid="{F623D721-788C-4FF0-98FF-D803E48E1193}"/>
    <cellStyle name="Comma 26 3 3 6 2" xfId="10701" xr:uid="{64CC0ABC-CB8D-4595-B86D-0067C62C1463}"/>
    <cellStyle name="Comma 26 3 3 7" xfId="10702" xr:uid="{70FCEE80-4EB9-40E5-8B1E-A1C98363A961}"/>
    <cellStyle name="Comma 26 3 4" xfId="10703" xr:uid="{36190E46-7AB5-4B6F-B570-13DD388C2A17}"/>
    <cellStyle name="Comma 26 3 4 2" xfId="10704" xr:uid="{E3AFE389-04F2-4EDF-B3FB-AC25D9A73277}"/>
    <cellStyle name="Comma 26 3 4 2 2" xfId="10705" xr:uid="{C340A287-F045-4A47-92A2-988D4B4B60D2}"/>
    <cellStyle name="Comma 26 3 4 2 2 2" xfId="10706" xr:uid="{93C4D802-48DF-4260-AFDB-848A29F39A03}"/>
    <cellStyle name="Comma 26 3 4 2 2 2 2" xfId="10707" xr:uid="{5C573965-DD68-44B8-AFA0-965110C6518E}"/>
    <cellStyle name="Comma 26 3 4 2 2 3" xfId="10708" xr:uid="{5EE70984-3F2C-4319-B3A9-8FB5C1E80507}"/>
    <cellStyle name="Comma 26 3 4 2 3" xfId="10709" xr:uid="{1A3DF79A-8F47-459D-86B4-D21702C6C17A}"/>
    <cellStyle name="Comma 26 3 4 2 3 2" xfId="10710" xr:uid="{FADA3175-9DFD-4D92-85A5-BC9CE5F9C191}"/>
    <cellStyle name="Comma 26 3 4 2 4" xfId="10711" xr:uid="{CC4D86EF-24FF-44DD-BE9D-C18AED42B890}"/>
    <cellStyle name="Comma 26 3 4 2 5" xfId="10712" xr:uid="{9313D2AA-3E89-45B4-B9E9-C07CD737FEA1}"/>
    <cellStyle name="Comma 26 3 4 3" xfId="10713" xr:uid="{127FF213-C5AC-4F9B-962C-FD736C087587}"/>
    <cellStyle name="Comma 26 3 4 3 2" xfId="10714" xr:uid="{B002A620-2574-4BD2-898A-0C5C58840B57}"/>
    <cellStyle name="Comma 26 3 4 3 2 2" xfId="10715" xr:uid="{885CFD19-7D6A-4BAB-AC0E-FA44B928CF67}"/>
    <cellStyle name="Comma 26 3 4 3 3" xfId="10716" xr:uid="{B5C2487A-D6A0-4B83-80D1-63AEC9D81F3E}"/>
    <cellStyle name="Comma 26 3 4 4" xfId="10717" xr:uid="{ECEDCCBB-4CCF-46E1-9805-0827272F1569}"/>
    <cellStyle name="Comma 26 3 4 4 2" xfId="10718" xr:uid="{07BA5997-1649-41BB-8396-6817EA474997}"/>
    <cellStyle name="Comma 26 3 4 5" xfId="10719" xr:uid="{73277D43-990A-416E-9CEA-68FF4E29CB6C}"/>
    <cellStyle name="Comma 26 3 4 6" xfId="10720" xr:uid="{B83556C7-1BFF-4145-ACB1-EF3BBB5B0D48}"/>
    <cellStyle name="Comma 26 3 5" xfId="10721" xr:uid="{2CCE65A6-4FD8-46F6-810E-2697BE0FD149}"/>
    <cellStyle name="Comma 26 3 5 2" xfId="10722" xr:uid="{19860F2F-0C6F-41CD-AA39-30C07F87CD8C}"/>
    <cellStyle name="Comma 26 3 5 2 2" xfId="10723" xr:uid="{E07CEA8B-BC2C-4DCF-9532-AF4130D666BD}"/>
    <cellStyle name="Comma 26 3 5 2 2 2" xfId="10724" xr:uid="{E091EB74-3D0A-4D41-8EC3-62D59706C065}"/>
    <cellStyle name="Comma 26 3 5 2 3" xfId="10725" xr:uid="{6B721778-8800-4DB7-9F54-90A009DFAA93}"/>
    <cellStyle name="Comma 26 3 5 3" xfId="10726" xr:uid="{F131DA44-003A-4E2E-B0D0-5D62C5E1FC31}"/>
    <cellStyle name="Comma 26 3 5 3 2" xfId="10727" xr:uid="{28CCD4B1-3708-466B-9EE9-90FB86B17C47}"/>
    <cellStyle name="Comma 26 3 5 4" xfId="10728" xr:uid="{F76EFBDF-5439-4F88-977B-185D17632700}"/>
    <cellStyle name="Comma 26 3 5 5" xfId="10729" xr:uid="{5581180C-E5C0-43D9-948B-B952CA70589F}"/>
    <cellStyle name="Comma 26 3 6" xfId="10730" xr:uid="{654101CF-E873-45BE-B599-471E15A789CC}"/>
    <cellStyle name="Comma 26 3 6 2" xfId="10731" xr:uid="{97B8C7F5-C65F-46E4-A1C3-379A8ACA8798}"/>
    <cellStyle name="Comma 26 3 6 2 2" xfId="10732" xr:uid="{1D4D6D33-B527-44F4-864C-B1DDB6900DD8}"/>
    <cellStyle name="Comma 26 3 6 2 2 2" xfId="10733" xr:uid="{96DD8303-AC6D-49B0-A642-90369981019B}"/>
    <cellStyle name="Comma 26 3 6 2 3" xfId="10734" xr:uid="{A0D3AFF9-CA4D-41C5-A4B6-10F0C1470B02}"/>
    <cellStyle name="Comma 26 3 6 3" xfId="10735" xr:uid="{B2EFAC6B-D150-46E8-B034-924971CD3EDD}"/>
    <cellStyle name="Comma 26 3 6 3 2" xfId="10736" xr:uid="{0A991B07-16BF-499F-973E-7761E1CDB943}"/>
    <cellStyle name="Comma 26 3 6 4" xfId="10737" xr:uid="{FFE9AB24-941C-409B-BD1B-33314DE9D9D5}"/>
    <cellStyle name="Comma 26 3 6 5" xfId="10738" xr:uid="{FF89F0A0-5C14-4C91-8035-52391AF84D51}"/>
    <cellStyle name="Comma 26 3 7" xfId="10739" xr:uid="{1168FD29-99DA-483C-8E32-1E3661E081F6}"/>
    <cellStyle name="Comma 26 3 7 2" xfId="10740" xr:uid="{8C68DAE6-5B7F-42A8-8892-6F4E48FC7752}"/>
    <cellStyle name="Comma 26 3 7 2 2" xfId="10741" xr:uid="{4F3E8D5E-46C1-4E14-A014-784A27C73355}"/>
    <cellStyle name="Comma 26 3 7 3" xfId="10742" xr:uid="{54711DD2-7554-4D03-8EAB-0FAE1BE87E92}"/>
    <cellStyle name="Comma 26 3 7 4" xfId="10743" xr:uid="{D11FC435-5F76-4F31-9798-610DEA644C7B}"/>
    <cellStyle name="Comma 26 3 8" xfId="10744" xr:uid="{5C8458A5-2285-4863-A19C-482FCD68FA37}"/>
    <cellStyle name="Comma 26 3 8 2" xfId="10745" xr:uid="{17CACE94-77BA-4837-BC48-1E5B56078898}"/>
    <cellStyle name="Comma 26 3 9" xfId="10746" xr:uid="{3D66CD3B-7A97-4322-95A0-7D7DDF3EBBE0}"/>
    <cellStyle name="Comma 26 3 9 2" xfId="10747" xr:uid="{FC481F00-8359-4AF5-B83F-C4701EE4601E}"/>
    <cellStyle name="Comma 26 4" xfId="10748" xr:uid="{F563EDBD-7A42-4EE4-A7EB-9CCE463A8951}"/>
    <cellStyle name="Comma 26 4 2" xfId="10749" xr:uid="{288836B8-7819-4B17-BF10-4249CF7F3494}"/>
    <cellStyle name="Comma 26 4 2 2" xfId="10750" xr:uid="{8EA68AB7-B46C-4153-BD44-8D8FFA5BE045}"/>
    <cellStyle name="Comma 26 4 2 2 2" xfId="10751" xr:uid="{C64B234D-9DCA-46FD-B90F-67A591328B66}"/>
    <cellStyle name="Comma 26 4 2 2 2 2" xfId="10752" xr:uid="{CFACDE97-B3DD-44AE-AD48-D530A0E41FD9}"/>
    <cellStyle name="Comma 26 4 2 2 2 2 2" xfId="10753" xr:uid="{84E5F500-2906-489B-BD7F-8444D898BF37}"/>
    <cellStyle name="Comma 26 4 2 2 2 3" xfId="10754" xr:uid="{063A1796-1615-44A6-9F0B-2FAFA30BB979}"/>
    <cellStyle name="Comma 26 4 2 2 3" xfId="10755" xr:uid="{7BCA9B54-194E-4744-BE16-EE4BE41CE9B1}"/>
    <cellStyle name="Comma 26 4 2 2 3 2" xfId="10756" xr:uid="{F5BA73EF-3853-4D55-8D0E-95CE9BE5C57A}"/>
    <cellStyle name="Comma 26 4 2 2 4" xfId="10757" xr:uid="{D0E7C659-7909-4003-8B1B-9111493B1F28}"/>
    <cellStyle name="Comma 26 4 2 2 5" xfId="10758" xr:uid="{EB708B50-5EA8-4140-AF82-563EB949371D}"/>
    <cellStyle name="Comma 26 4 2 3" xfId="10759" xr:uid="{13DA37C4-6E71-4636-8533-DFD0D468E2F6}"/>
    <cellStyle name="Comma 26 4 2 3 2" xfId="10760" xr:uid="{D26C3B20-E728-4D13-B828-377D368978FD}"/>
    <cellStyle name="Comma 26 4 2 3 2 2" xfId="10761" xr:uid="{BEB14717-6DF8-40EC-B72B-1BE40EBE5DD6}"/>
    <cellStyle name="Comma 26 4 2 3 3" xfId="10762" xr:uid="{D3F1AFF9-C053-411E-9684-09654FAFB854}"/>
    <cellStyle name="Comma 26 4 2 4" xfId="10763" xr:uid="{45F73508-B148-4F4B-B7E9-BA081ED9AF35}"/>
    <cellStyle name="Comma 26 4 2 4 2" xfId="10764" xr:uid="{A717883F-9BC2-418A-9AE2-E48933CB4691}"/>
    <cellStyle name="Comma 26 4 2 5" xfId="10765" xr:uid="{0C6C4AFD-BFB0-4F90-B6AA-BF429D3DADAE}"/>
    <cellStyle name="Comma 26 4 2 6" xfId="10766" xr:uid="{41DB5A90-DBC9-4E1F-AF2C-4AE6A7E12969}"/>
    <cellStyle name="Comma 26 4 3" xfId="10767" xr:uid="{4AF17F8C-20ED-4BAD-A424-4007821BBB7C}"/>
    <cellStyle name="Comma 26 4 3 2" xfId="10768" xr:uid="{6DA122D4-EA21-47F4-9BEC-69EEBD528A3C}"/>
    <cellStyle name="Comma 26 4 3 2 2" xfId="10769" xr:uid="{7274EE47-A4F5-4645-B316-E30591A80477}"/>
    <cellStyle name="Comma 26 4 3 2 2 2" xfId="10770" xr:uid="{EF9FD238-F006-4277-B0D6-C0D6630F4A45}"/>
    <cellStyle name="Comma 26 4 3 2 3" xfId="10771" xr:uid="{2E143DCA-6473-4067-801F-DC79FAADDE9D}"/>
    <cellStyle name="Comma 26 4 3 3" xfId="10772" xr:uid="{EBD130D3-95DC-4B9E-98A4-1B374C0B5EB9}"/>
    <cellStyle name="Comma 26 4 3 3 2" xfId="10773" xr:uid="{FB852F79-5129-4B01-8972-23989CF6CA1A}"/>
    <cellStyle name="Comma 26 4 3 4" xfId="10774" xr:uid="{C9B30B62-1F0D-41DB-8376-D1BAC556128A}"/>
    <cellStyle name="Comma 26 4 3 5" xfId="10775" xr:uid="{6B98F5B2-CF8A-4D91-B27A-DD7F64D80A6C}"/>
    <cellStyle name="Comma 26 4 4" xfId="10776" xr:uid="{953BA823-24B8-4B47-B1D6-135E6589D3C0}"/>
    <cellStyle name="Comma 26 4 4 2" xfId="10777" xr:uid="{EFEC30ED-5FB9-497C-A9A8-2B9B1DA2EFEB}"/>
    <cellStyle name="Comma 26 4 4 2 2" xfId="10778" xr:uid="{94C76E6E-785E-4A3A-B769-DB1694698D4F}"/>
    <cellStyle name="Comma 26 4 4 2 2 2" xfId="10779" xr:uid="{0D01CEDA-D122-4030-BFF9-C2C118A92561}"/>
    <cellStyle name="Comma 26 4 4 2 3" xfId="10780" xr:uid="{EEFBB5AA-5F33-4073-9F04-F60410DA2501}"/>
    <cellStyle name="Comma 26 4 4 3" xfId="10781" xr:uid="{C33D0BAB-A2C5-4368-80B9-40D41F4BF04B}"/>
    <cellStyle name="Comma 26 4 4 3 2" xfId="10782" xr:uid="{237E6C2D-85EF-416B-97D5-E915238AEEEB}"/>
    <cellStyle name="Comma 26 4 4 4" xfId="10783" xr:uid="{5D5DD852-D067-49FD-8B35-CABCEFBE5A3A}"/>
    <cellStyle name="Comma 26 4 4 5" xfId="10784" xr:uid="{C56ABCB1-A6F3-4721-B8E2-E49BC409EA09}"/>
    <cellStyle name="Comma 26 4 5" xfId="10785" xr:uid="{A72E7DC3-91A4-493A-9927-FC0B1BEF26FF}"/>
    <cellStyle name="Comma 26 4 5 2" xfId="10786" xr:uid="{C77B2DE1-D8E4-49FA-A132-028F375238E8}"/>
    <cellStyle name="Comma 26 4 5 2 2" xfId="10787" xr:uid="{A169698E-9446-4DE0-AAD1-6675D89F1C80}"/>
    <cellStyle name="Comma 26 4 5 3" xfId="10788" xr:uid="{64DD06A2-4DB9-42D0-B9AE-494FF31A5376}"/>
    <cellStyle name="Comma 26 4 5 4" xfId="10789" xr:uid="{E948DE40-BE3F-4662-B152-1B8385A09C66}"/>
    <cellStyle name="Comma 26 4 6" xfId="10790" xr:uid="{C2574D13-3FE6-434A-9E12-7AD6D9B5493D}"/>
    <cellStyle name="Comma 26 4 6 2" xfId="10791" xr:uid="{6DA1DFD5-FA26-4031-AE20-7C0B6845CC4D}"/>
    <cellStyle name="Comma 26 4 7" xfId="10792" xr:uid="{1BF8632E-3238-4F1D-9EC6-4932F6B5B78B}"/>
    <cellStyle name="Comma 26 4 7 2" xfId="10793" xr:uid="{5CDB5B4C-51A9-4B5D-B6D5-2A228AAE7B98}"/>
    <cellStyle name="Comma 26 4 8" xfId="10794" xr:uid="{E8592BF5-9334-4DF4-96E4-0457EB152D1F}"/>
    <cellStyle name="Comma 26 5" xfId="10795" xr:uid="{B1F4FFFC-8B52-4417-BA36-FCF370D889C1}"/>
    <cellStyle name="Comma 26 5 2" xfId="10796" xr:uid="{C301F57A-10C8-477E-B9F5-5F8D34F59519}"/>
    <cellStyle name="Comma 26 5 2 2" xfId="10797" xr:uid="{5049A821-CEE8-4674-9AF6-371BD078B16E}"/>
    <cellStyle name="Comma 26 5 2 2 2" xfId="10798" xr:uid="{7E6063C6-D55D-4995-A6AC-3B5174E2D544}"/>
    <cellStyle name="Comma 26 5 2 2 2 2" xfId="10799" xr:uid="{7BE7CE93-2E4A-4A28-8CCC-90094B7DC14B}"/>
    <cellStyle name="Comma 26 5 2 2 2 2 2" xfId="10800" xr:uid="{E48D678C-4AAE-42C2-8975-DADEFB07CC2A}"/>
    <cellStyle name="Comma 26 5 2 2 2 3" xfId="10801" xr:uid="{535C202F-A7F5-4416-9803-D803491B4C26}"/>
    <cellStyle name="Comma 26 5 2 2 3" xfId="10802" xr:uid="{CC8BD564-8BA2-4B44-9E44-043D4F216BAB}"/>
    <cellStyle name="Comma 26 5 2 2 3 2" xfId="10803" xr:uid="{D6C482D8-B7E5-4A5B-B78A-E352D4DFE7E6}"/>
    <cellStyle name="Comma 26 5 2 2 4" xfId="10804" xr:uid="{3876706F-899F-4665-A206-DA9FF067DD04}"/>
    <cellStyle name="Comma 26 5 2 2 5" xfId="10805" xr:uid="{092D7BB2-2087-4857-87C3-9EC777C53005}"/>
    <cellStyle name="Comma 26 5 2 3" xfId="10806" xr:uid="{EFEC2F44-E66F-4A7C-AF2C-609285CD1469}"/>
    <cellStyle name="Comma 26 5 2 3 2" xfId="10807" xr:uid="{3E161D38-6722-42DB-BC76-BCD9F44FF12B}"/>
    <cellStyle name="Comma 26 5 2 3 2 2" xfId="10808" xr:uid="{82E2FF89-F752-48F5-B29C-38EE4D614279}"/>
    <cellStyle name="Comma 26 5 2 3 3" xfId="10809" xr:uid="{C83A37CA-CCE5-4800-804F-F269783CDEF6}"/>
    <cellStyle name="Comma 26 5 2 4" xfId="10810" xr:uid="{90BCB347-57DE-474B-AF2D-F240E3CF0CC5}"/>
    <cellStyle name="Comma 26 5 2 4 2" xfId="10811" xr:uid="{407C2DCA-AB02-4534-A57D-2469AE8B9373}"/>
    <cellStyle name="Comma 26 5 2 5" xfId="10812" xr:uid="{6911D0FC-7F97-41DE-BB42-689B9DCD5285}"/>
    <cellStyle name="Comma 26 5 2 6" xfId="10813" xr:uid="{A3C78544-B76E-4F4C-9A87-3FA130CE8F34}"/>
    <cellStyle name="Comma 26 5 3" xfId="10814" xr:uid="{60512E43-030E-42AB-A9CA-822EF59B7789}"/>
    <cellStyle name="Comma 26 5 3 2" xfId="10815" xr:uid="{6AA34750-BA95-4961-855E-ED434C99FE11}"/>
    <cellStyle name="Comma 26 5 3 2 2" xfId="10816" xr:uid="{C6D54478-3854-4CFB-BC93-FABA8C421B7E}"/>
    <cellStyle name="Comma 26 5 3 2 2 2" xfId="10817" xr:uid="{5AEBD99E-5332-4458-BE4A-990E80FC48CD}"/>
    <cellStyle name="Comma 26 5 3 2 3" xfId="10818" xr:uid="{62267AA9-807B-483B-86CB-18E410A4E255}"/>
    <cellStyle name="Comma 26 5 3 3" xfId="10819" xr:uid="{CADD9B9B-3152-494F-8AFB-F612C0F288AE}"/>
    <cellStyle name="Comma 26 5 3 3 2" xfId="10820" xr:uid="{3F41D25F-F402-421B-AAEC-72A46DB37DFE}"/>
    <cellStyle name="Comma 26 5 3 4" xfId="10821" xr:uid="{6AC67505-7411-41C0-8B37-76E77E0028BB}"/>
    <cellStyle name="Comma 26 5 3 5" xfId="10822" xr:uid="{8E41E280-2C1B-4AF2-AA39-E89406BA4689}"/>
    <cellStyle name="Comma 26 5 4" xfId="10823" xr:uid="{CF669A91-B618-4DBA-96D9-C93CE2C3C6DE}"/>
    <cellStyle name="Comma 26 5 4 2" xfId="10824" xr:uid="{1E95D84E-3A79-4095-A128-14AB7643FFDB}"/>
    <cellStyle name="Comma 26 5 4 2 2" xfId="10825" xr:uid="{6B40ED3A-382B-4A24-B095-D37684732A27}"/>
    <cellStyle name="Comma 26 5 4 3" xfId="10826" xr:uid="{38C6DBA9-8E7D-4410-B574-965A88D867C4}"/>
    <cellStyle name="Comma 26 5 4 4" xfId="10827" xr:uid="{FF5897F4-C94D-4F59-BC7A-F8EA1049ECD4}"/>
    <cellStyle name="Comma 26 5 5" xfId="10828" xr:uid="{1FB3DB4E-84CA-4B22-B6C5-E2464A098763}"/>
    <cellStyle name="Comma 26 5 5 2" xfId="10829" xr:uid="{95D4B112-43C5-4800-8AD0-8951F2B8D0AF}"/>
    <cellStyle name="Comma 26 5 6" xfId="10830" xr:uid="{ACA503BB-EAA6-4AFE-83E2-1889C5809556}"/>
    <cellStyle name="Comma 26 5 6 2" xfId="10831" xr:uid="{E277DB64-28E2-4FD6-8C45-5E7E3197F4EA}"/>
    <cellStyle name="Comma 26 5 7" xfId="10832" xr:uid="{DD178C6D-FBA2-438C-8D96-C9DC21B6DFCE}"/>
    <cellStyle name="Comma 26 6" xfId="10833" xr:uid="{3F7D52EB-33B3-4306-9C69-83276C1797C4}"/>
    <cellStyle name="Comma 26 6 2" xfId="10834" xr:uid="{34878ED5-21DE-46CB-8AD3-BF9A1C99288D}"/>
    <cellStyle name="Comma 26 6 2 2" xfId="10835" xr:uid="{9177D5A6-7C8A-4C34-A136-9E06D076FC5A}"/>
    <cellStyle name="Comma 26 6 2 2 2" xfId="10836" xr:uid="{60280DEE-5994-439E-A731-FD32F10E1730}"/>
    <cellStyle name="Comma 26 6 2 2 2 2" xfId="10837" xr:uid="{8014373D-7523-454C-89F7-50535D1A9EC3}"/>
    <cellStyle name="Comma 26 6 2 2 2 2 2" xfId="10838" xr:uid="{0BA5A658-053D-4D40-8B3C-085BE03A6961}"/>
    <cellStyle name="Comma 26 6 2 2 2 3" xfId="10839" xr:uid="{FC1C7C47-E5FC-407E-BFAF-29014EC7B52E}"/>
    <cellStyle name="Comma 26 6 2 2 3" xfId="10840" xr:uid="{9AF6816D-8D5E-4564-ACB7-E975007EC465}"/>
    <cellStyle name="Comma 26 6 2 2 3 2" xfId="10841" xr:uid="{88217F16-810B-4F65-9892-455701ED682C}"/>
    <cellStyle name="Comma 26 6 2 2 4" xfId="10842" xr:uid="{0C399820-D890-40CB-BFFE-DE0350F62197}"/>
    <cellStyle name="Comma 26 6 2 2 5" xfId="10843" xr:uid="{D8E99A2A-2F20-40E4-92CC-0A920FA35453}"/>
    <cellStyle name="Comma 26 6 2 3" xfId="10844" xr:uid="{C5C991EB-9406-46EE-9EAF-F9B82E9A5DE9}"/>
    <cellStyle name="Comma 26 6 2 3 2" xfId="10845" xr:uid="{0C01FC2B-15B3-41B7-B96C-0EAF8E5F72CF}"/>
    <cellStyle name="Comma 26 6 2 3 2 2" xfId="10846" xr:uid="{184B2543-7216-4497-9B90-1DB5044FC8ED}"/>
    <cellStyle name="Comma 26 6 2 3 3" xfId="10847" xr:uid="{6E29BB3E-ED1D-43AA-9900-FDDB5B14D70B}"/>
    <cellStyle name="Comma 26 6 2 4" xfId="10848" xr:uid="{BB1494A1-4DA4-4F57-9241-6F242E1859DB}"/>
    <cellStyle name="Comma 26 6 2 4 2" xfId="10849" xr:uid="{63ED6BC8-63C3-4D16-A854-E91DE60BC848}"/>
    <cellStyle name="Comma 26 6 2 5" xfId="10850" xr:uid="{C71C3FAA-C3CF-4C39-808A-33E12C77540D}"/>
    <cellStyle name="Comma 26 6 2 6" xfId="10851" xr:uid="{48393D4E-CA26-461D-9AF5-3489D4FCFF31}"/>
    <cellStyle name="Comma 26 6 3" xfId="10852" xr:uid="{94E8F329-DAA8-4A95-B717-A9AFD62632A3}"/>
    <cellStyle name="Comma 26 6 3 2" xfId="10853" xr:uid="{B4192B44-01C5-4E60-9D39-6F6AC7AD8CB9}"/>
    <cellStyle name="Comma 26 6 3 2 2" xfId="10854" xr:uid="{C631FFDB-A6D1-4E15-9944-34757722DFDE}"/>
    <cellStyle name="Comma 26 6 3 2 2 2" xfId="10855" xr:uid="{6A576037-2751-4E28-84A7-1A04BFD274FC}"/>
    <cellStyle name="Comma 26 6 3 2 3" xfId="10856" xr:uid="{327EA530-50A3-4555-92DF-914D0CDF0AD6}"/>
    <cellStyle name="Comma 26 6 3 3" xfId="10857" xr:uid="{6593B33B-CD9C-4F16-8E8C-714DE6A29612}"/>
    <cellStyle name="Comma 26 6 3 3 2" xfId="10858" xr:uid="{F1601CE3-8CF1-46D5-9FD4-6A7705FDB8AE}"/>
    <cellStyle name="Comma 26 6 3 4" xfId="10859" xr:uid="{82804C01-8C98-47D1-906E-BD57B4EE9366}"/>
    <cellStyle name="Comma 26 6 3 5" xfId="10860" xr:uid="{B35DA054-9E81-4CDF-923A-C909D0B58EBD}"/>
    <cellStyle name="Comma 26 6 4" xfId="10861" xr:uid="{1E06568E-AE36-44B4-BDBD-71933A7E9A4E}"/>
    <cellStyle name="Comma 26 6 4 2" xfId="10862" xr:uid="{7764C09A-1A80-4469-9ADB-76C9203A5EFE}"/>
    <cellStyle name="Comma 26 6 4 2 2" xfId="10863" xr:uid="{E108EEE7-F0A7-43D7-A479-9F99B608C4A2}"/>
    <cellStyle name="Comma 26 6 4 3" xfId="10864" xr:uid="{1F79F498-314B-4924-A6B3-5A84E822074E}"/>
    <cellStyle name="Comma 26 6 4 4" xfId="10865" xr:uid="{0444E0F2-2032-488F-BEA6-859889612DEE}"/>
    <cellStyle name="Comma 26 6 5" xfId="10866" xr:uid="{B468E3ED-DD40-4722-8C88-89B1644BB97D}"/>
    <cellStyle name="Comma 26 6 5 2" xfId="10867" xr:uid="{873F78D9-8FA7-4C7B-8127-3338DBF742BC}"/>
    <cellStyle name="Comma 26 6 6" xfId="10868" xr:uid="{3A9C7C1F-A5CA-4D7F-8220-224D2A9F1300}"/>
    <cellStyle name="Comma 26 6 6 2" xfId="10869" xr:uid="{F092D686-0751-4049-BD8D-BB82246F7DA6}"/>
    <cellStyle name="Comma 26 6 7" xfId="10870" xr:uid="{1E4E4767-B182-491F-8154-F889A669B7AA}"/>
    <cellStyle name="Comma 26 7" xfId="10871" xr:uid="{3534B13A-68DC-49B6-AD4A-23A3C821F902}"/>
    <cellStyle name="Comma 26 7 2" xfId="10872" xr:uid="{1B664BF1-2A52-426E-848D-6C41AF2C3077}"/>
    <cellStyle name="Comma 26 7 2 2" xfId="10873" xr:uid="{DEC2E7F6-8FA5-4AC6-9C16-96F82330F582}"/>
    <cellStyle name="Comma 26 7 2 2 2" xfId="10874" xr:uid="{FBEAAAD2-86CB-4831-A487-A04F4619D6C7}"/>
    <cellStyle name="Comma 26 7 2 2 2 2" xfId="10875" xr:uid="{6A971F71-9542-401B-9CF1-63014FB55484}"/>
    <cellStyle name="Comma 26 7 2 2 3" xfId="10876" xr:uid="{CFCDACFC-4313-4BDD-B183-213D0F94CC83}"/>
    <cellStyle name="Comma 26 7 2 3" xfId="10877" xr:uid="{D2F324FA-7B49-47F8-A35B-1EA00A37F7D7}"/>
    <cellStyle name="Comma 26 7 2 3 2" xfId="10878" xr:uid="{A0088C4F-85C3-4ADA-82C2-EEBDD56920D8}"/>
    <cellStyle name="Comma 26 7 2 4" xfId="10879" xr:uid="{AC63FFC0-805C-44C5-A8A7-93915CE57C54}"/>
    <cellStyle name="Comma 26 7 2 5" xfId="10880" xr:uid="{C4000462-546D-4F8A-BBD1-C832647B7027}"/>
    <cellStyle name="Comma 26 7 3" xfId="10881" xr:uid="{CCD8952E-7257-4D0C-933E-E71A4C39339D}"/>
    <cellStyle name="Comma 26 7 3 2" xfId="10882" xr:uid="{D2E62F79-6870-4457-A7EC-59DCB5888428}"/>
    <cellStyle name="Comma 26 7 3 2 2" xfId="10883" xr:uid="{8DC15796-7AE2-469F-AC36-72BD6C6EEBD9}"/>
    <cellStyle name="Comma 26 7 3 3" xfId="10884" xr:uid="{B221664D-3407-4FD2-97F1-C0C6EEC47414}"/>
    <cellStyle name="Comma 26 7 4" xfId="10885" xr:uid="{FFF62F34-E4C0-4AF8-ACA1-56354C75DFA6}"/>
    <cellStyle name="Comma 26 7 4 2" xfId="10886" xr:uid="{7D8A2399-0751-44A6-BDB3-F9EF4D17773B}"/>
    <cellStyle name="Comma 26 7 5" xfId="10887" xr:uid="{4B77D60B-0EFB-4647-83AF-3109FD14AC03}"/>
    <cellStyle name="Comma 26 7 6" xfId="10888" xr:uid="{C1E53DAF-0B5D-4CB5-B3C8-3171EFACB808}"/>
    <cellStyle name="Comma 26 8" xfId="10889" xr:uid="{DF8618DC-6CD0-4AAD-86B7-223C34202931}"/>
    <cellStyle name="Comma 26 8 2" xfId="10890" xr:uid="{6534F4BD-AA97-4F22-9E1D-81EB00855112}"/>
    <cellStyle name="Comma 26 8 2 2" xfId="10891" xr:uid="{47A64A0F-2AAD-4DD7-B8CC-8D045C5EECFF}"/>
    <cellStyle name="Comma 26 8 2 2 2" xfId="10892" xr:uid="{3D11561F-FE11-47CF-BE97-FD4AB8D750F5}"/>
    <cellStyle name="Comma 26 8 2 3" xfId="10893" xr:uid="{13B47997-D979-42CD-80B0-088206E5D1C1}"/>
    <cellStyle name="Comma 26 8 3" xfId="10894" xr:uid="{D71D46D3-8776-403C-A761-9BBF1670E3BA}"/>
    <cellStyle name="Comma 26 8 3 2" xfId="10895" xr:uid="{2C9E5956-9FEC-4761-A6E0-E8714FC741D8}"/>
    <cellStyle name="Comma 26 8 4" xfId="10896" xr:uid="{DBB14010-2818-446F-8A01-B125BC2E4300}"/>
    <cellStyle name="Comma 26 8 5" xfId="10897" xr:uid="{8D2F9280-66FB-45C3-B69A-68A7F6D2224A}"/>
    <cellStyle name="Comma 26 9" xfId="10898" xr:uid="{B9267A4C-AAD8-4602-8B3B-02872FD64A0C}"/>
    <cellStyle name="Comma 26 9 2" xfId="10899" xr:uid="{558F5DB1-B6BB-4B1A-BBBA-CAB7A322649C}"/>
    <cellStyle name="Comma 26 9 2 2" xfId="10900" xr:uid="{F53413B7-A5AC-4B35-911E-F582CFA73269}"/>
    <cellStyle name="Comma 26 9 2 2 2" xfId="10901" xr:uid="{61496110-F1C7-4FCD-923B-5ADB1AAE54E0}"/>
    <cellStyle name="Comma 26 9 2 3" xfId="10902" xr:uid="{AA652214-73DC-4100-B8A6-A85FD5D1FC74}"/>
    <cellStyle name="Comma 26 9 3" xfId="10903" xr:uid="{8CC8BCC5-C7D0-44D1-BA4F-935E2ECC258F}"/>
    <cellStyle name="Comma 26 9 3 2" xfId="10904" xr:uid="{51B01583-F324-4BD2-A0EB-CB01CCFB4B52}"/>
    <cellStyle name="Comma 26 9 4" xfId="10905" xr:uid="{5E2AC55C-998C-4774-B7E9-B226A82AF82B}"/>
    <cellStyle name="Comma 26 9 5" xfId="10906" xr:uid="{7091EE16-49A1-4837-8D45-6D58BD3DAE1B}"/>
    <cellStyle name="Comma 27" xfId="10907" xr:uid="{6DB1372C-8E4A-43B7-9AE7-49A74B60E040}"/>
    <cellStyle name="Comma 27 10" xfId="10908" xr:uid="{3533AF8B-2430-4F25-B689-8AD5756D789E}"/>
    <cellStyle name="Comma 27 10 2" xfId="10909" xr:uid="{E2E74F50-C4EC-46D8-96F3-638D47B285CB}"/>
    <cellStyle name="Comma 27 10 2 2" xfId="10910" xr:uid="{4015D9B2-7D47-4C2E-8CD5-8F9E955A998B}"/>
    <cellStyle name="Comma 27 10 3" xfId="10911" xr:uid="{A08DD93F-B92F-41A2-86E7-BD3F770D20F8}"/>
    <cellStyle name="Comma 27 10 4" xfId="10912" xr:uid="{0762C9DD-9DB9-4E9B-863D-6E95E56277D4}"/>
    <cellStyle name="Comma 27 11" xfId="10913" xr:uid="{063A796E-AE05-492F-8B41-71AC8D6531AF}"/>
    <cellStyle name="Comma 27 11 2" xfId="10914" xr:uid="{F43C9393-11B7-447C-8B33-C75B51680DD1}"/>
    <cellStyle name="Comma 27 12" xfId="10915" xr:uid="{6EB07B7D-5805-406D-9ED0-E276A2A6055D}"/>
    <cellStyle name="Comma 27 12 2" xfId="10916" xr:uid="{AB10D613-709A-4DC4-8272-2EB3EA24A3E2}"/>
    <cellStyle name="Comma 27 13" xfId="10917" xr:uid="{71948EBC-B909-4884-959B-A8E9B2AE3652}"/>
    <cellStyle name="Comma 27 2" xfId="10918" xr:uid="{612D3702-471F-4E59-86D7-9F1898033658}"/>
    <cellStyle name="Comma 27 2 10" xfId="10919" xr:uid="{4C8A0920-FF33-427D-9391-1CF31FA4FC29}"/>
    <cellStyle name="Comma 27 2 10 2" xfId="10920" xr:uid="{19F43C26-53C2-4F64-BA35-C6C75614D90D}"/>
    <cellStyle name="Comma 27 2 11" xfId="10921" xr:uid="{CB3C1DD0-0435-489D-944F-60ED210299FC}"/>
    <cellStyle name="Comma 27 2 2" xfId="10922" xr:uid="{59D70174-C1DA-4057-B47C-CA07DABA036A}"/>
    <cellStyle name="Comma 27 2 2 10" xfId="10923" xr:uid="{C8F690C6-06DA-490D-B8A8-24FC18A8778A}"/>
    <cellStyle name="Comma 27 2 2 2" xfId="10924" xr:uid="{899A5ACF-02A9-402B-9B66-67467CA5BC7B}"/>
    <cellStyle name="Comma 27 2 2 2 2" xfId="10925" xr:uid="{FC422F8D-F830-4BEA-894C-AE5C1D538553}"/>
    <cellStyle name="Comma 27 2 2 2 2 2" xfId="10926" xr:uid="{AD23867E-9C48-44D1-B3AD-33E2948EEB8B}"/>
    <cellStyle name="Comma 27 2 2 2 2 2 2" xfId="10927" xr:uid="{144D55A4-6CF4-47E2-8EED-D2CD170470F3}"/>
    <cellStyle name="Comma 27 2 2 2 2 2 2 2" xfId="10928" xr:uid="{9A8432B9-5D02-40AD-A225-D24FB9C5DA9F}"/>
    <cellStyle name="Comma 27 2 2 2 2 2 2 2 2" xfId="10929" xr:uid="{33CC04DC-4DEB-4070-A8DF-3ADB7C2C0C42}"/>
    <cellStyle name="Comma 27 2 2 2 2 2 2 3" xfId="10930" xr:uid="{0A3C8F11-BA00-4233-B7F9-56C80BEC7C35}"/>
    <cellStyle name="Comma 27 2 2 2 2 2 3" xfId="10931" xr:uid="{27CC0F01-2093-43A1-8EAD-241D8A8B176E}"/>
    <cellStyle name="Comma 27 2 2 2 2 2 3 2" xfId="10932" xr:uid="{E320E8EE-2FCF-4033-8B31-9F73BE99E188}"/>
    <cellStyle name="Comma 27 2 2 2 2 2 4" xfId="10933" xr:uid="{1A4BA2AF-47C1-4329-851C-65ACEF9F3C0C}"/>
    <cellStyle name="Comma 27 2 2 2 2 2 5" xfId="10934" xr:uid="{B2BC4AC8-99DF-423D-A0FF-7F38BFA62801}"/>
    <cellStyle name="Comma 27 2 2 2 2 3" xfId="10935" xr:uid="{ED92231B-4299-4F31-AF1C-B4EB1DBFAD7E}"/>
    <cellStyle name="Comma 27 2 2 2 2 3 2" xfId="10936" xr:uid="{F13B02DD-9DF9-4BFD-9D9C-F2C4AE1F17FB}"/>
    <cellStyle name="Comma 27 2 2 2 2 3 2 2" xfId="10937" xr:uid="{0D64ECA1-2733-449A-96BA-4009C6D43007}"/>
    <cellStyle name="Comma 27 2 2 2 2 3 3" xfId="10938" xr:uid="{DDEA8B35-34C4-4324-A0C7-BC5DD54CCA88}"/>
    <cellStyle name="Comma 27 2 2 2 2 4" xfId="10939" xr:uid="{820335C7-A42C-4046-843E-912D75D2536A}"/>
    <cellStyle name="Comma 27 2 2 2 2 4 2" xfId="10940" xr:uid="{AF57308C-1595-4A37-9F81-9629065668A2}"/>
    <cellStyle name="Comma 27 2 2 2 2 5" xfId="10941" xr:uid="{7ACDF043-3CA0-45C9-8949-1B92BE9150CC}"/>
    <cellStyle name="Comma 27 2 2 2 2 6" xfId="10942" xr:uid="{7E5CB58C-F884-4511-A539-E4AA318C076C}"/>
    <cellStyle name="Comma 27 2 2 2 3" xfId="10943" xr:uid="{3EFE6C43-8BC6-4151-8FFB-D58E9CACE3FE}"/>
    <cellStyle name="Comma 27 2 2 2 3 2" xfId="10944" xr:uid="{7F9F3E7C-3B01-4F83-B838-53B95EA6C6B6}"/>
    <cellStyle name="Comma 27 2 2 2 3 2 2" xfId="10945" xr:uid="{20A284A3-D1DE-4E17-9C65-261AA50D869D}"/>
    <cellStyle name="Comma 27 2 2 2 3 2 2 2" xfId="10946" xr:uid="{FFA08A86-28F5-443E-BDF2-142258C93958}"/>
    <cellStyle name="Comma 27 2 2 2 3 2 3" xfId="10947" xr:uid="{A305B8EC-A460-41A1-A030-4AC937262EF5}"/>
    <cellStyle name="Comma 27 2 2 2 3 3" xfId="10948" xr:uid="{231143E5-1168-4413-9C67-ED00FF46A9ED}"/>
    <cellStyle name="Comma 27 2 2 2 3 3 2" xfId="10949" xr:uid="{39219A04-3DE7-465A-A42B-6E59F7604C89}"/>
    <cellStyle name="Comma 27 2 2 2 3 4" xfId="10950" xr:uid="{80C04B4F-372D-48B1-8BE1-8DFC8575FE58}"/>
    <cellStyle name="Comma 27 2 2 2 3 5" xfId="10951" xr:uid="{8A859F5C-5F08-4747-ADD0-C44AFD2A48EE}"/>
    <cellStyle name="Comma 27 2 2 2 4" xfId="10952" xr:uid="{0FB83193-4AAF-43D2-A5B0-0FCE7898B4FE}"/>
    <cellStyle name="Comma 27 2 2 2 4 2" xfId="10953" xr:uid="{8986D322-DECB-4F0B-A5A6-60D94204E117}"/>
    <cellStyle name="Comma 27 2 2 2 4 2 2" xfId="10954" xr:uid="{85C9B097-82D9-451E-A5EA-D0D0031144D6}"/>
    <cellStyle name="Comma 27 2 2 2 4 3" xfId="10955" xr:uid="{FBD94035-0E27-440A-A705-B651DEE799A3}"/>
    <cellStyle name="Comma 27 2 2 2 4 4" xfId="10956" xr:uid="{C4C7320C-2CF2-4A08-85AA-6543D3E0CA6B}"/>
    <cellStyle name="Comma 27 2 2 2 5" xfId="10957" xr:uid="{4E94073F-D051-472C-9080-92601DD781D3}"/>
    <cellStyle name="Comma 27 2 2 2 5 2" xfId="10958" xr:uid="{C7F37FD3-113B-43E6-9BE2-81FE63FF275D}"/>
    <cellStyle name="Comma 27 2 2 2 6" xfId="10959" xr:uid="{74328A6F-6711-4F75-9704-AF76EF3972D8}"/>
    <cellStyle name="Comma 27 2 2 2 6 2" xfId="10960" xr:uid="{154FC04F-5B91-46D7-AC66-12887BA88BE0}"/>
    <cellStyle name="Comma 27 2 2 2 7" xfId="10961" xr:uid="{611A8D1B-C56C-4BD6-9834-C8D69E8EAF07}"/>
    <cellStyle name="Comma 27 2 2 3" xfId="10962" xr:uid="{357F4105-686C-403A-B592-EE51E5FC0B9C}"/>
    <cellStyle name="Comma 27 2 2 3 2" xfId="10963" xr:uid="{A75216E5-4B5A-478D-AF9F-A841AB39D8BE}"/>
    <cellStyle name="Comma 27 2 2 3 2 2" xfId="10964" xr:uid="{F451D647-F0D1-4812-99CF-433F20527307}"/>
    <cellStyle name="Comma 27 2 2 3 2 2 2" xfId="10965" xr:uid="{F47EA86B-643F-4DF5-8D9B-602A4594127A}"/>
    <cellStyle name="Comma 27 2 2 3 2 2 2 2" xfId="10966" xr:uid="{8F3A3C06-D990-473A-A5D6-BF1B0E436464}"/>
    <cellStyle name="Comma 27 2 2 3 2 2 2 2 2" xfId="10967" xr:uid="{FEF55110-EC87-4A84-A2B4-33AA2B6F4E72}"/>
    <cellStyle name="Comma 27 2 2 3 2 2 2 3" xfId="10968" xr:uid="{2EFB732B-C40E-41AD-8D55-07161B1ADF50}"/>
    <cellStyle name="Comma 27 2 2 3 2 2 3" xfId="10969" xr:uid="{98228C1B-DEF5-4ACA-84F9-8DFF1C637BC6}"/>
    <cellStyle name="Comma 27 2 2 3 2 2 3 2" xfId="10970" xr:uid="{75A6E5D2-C412-4D00-90FA-BA49AC8CD160}"/>
    <cellStyle name="Comma 27 2 2 3 2 2 4" xfId="10971" xr:uid="{69CA21F2-48F9-4C18-9BA8-99C296F67FB7}"/>
    <cellStyle name="Comma 27 2 2 3 2 2 5" xfId="10972" xr:uid="{E46E15E9-D2AF-4E7B-8775-3255B4A80959}"/>
    <cellStyle name="Comma 27 2 2 3 2 3" xfId="10973" xr:uid="{FACDA071-F717-4EA2-B87E-2901CE97017B}"/>
    <cellStyle name="Comma 27 2 2 3 2 3 2" xfId="10974" xr:uid="{EC71AC53-E741-4AD9-A351-AD7BDA16ECD6}"/>
    <cellStyle name="Comma 27 2 2 3 2 3 2 2" xfId="10975" xr:uid="{56669797-FC49-44B0-810C-83D19A49BE53}"/>
    <cellStyle name="Comma 27 2 2 3 2 3 3" xfId="10976" xr:uid="{33C0D0E4-9AC8-44E7-9222-FC4EEB8F795A}"/>
    <cellStyle name="Comma 27 2 2 3 2 4" xfId="10977" xr:uid="{CCA932AD-E365-4A06-9A0A-A664F6F1D2A9}"/>
    <cellStyle name="Comma 27 2 2 3 2 4 2" xfId="10978" xr:uid="{FB89DDC1-5393-4C62-8871-028D1BC95922}"/>
    <cellStyle name="Comma 27 2 2 3 2 5" xfId="10979" xr:uid="{1D9CBF88-ABE9-491D-82F6-8711B6541ED1}"/>
    <cellStyle name="Comma 27 2 2 3 2 6" xfId="10980" xr:uid="{0AC7E575-719B-482D-8A19-20E51587AA6E}"/>
    <cellStyle name="Comma 27 2 2 3 3" xfId="10981" xr:uid="{5582F429-697B-431A-AAFB-5D824C87DE5A}"/>
    <cellStyle name="Comma 27 2 2 3 3 2" xfId="10982" xr:uid="{2938DD18-549D-4A4A-828D-9467D1D64F4D}"/>
    <cellStyle name="Comma 27 2 2 3 3 2 2" xfId="10983" xr:uid="{84AF644F-F4E0-4DDA-9A4F-FABF28A6AC29}"/>
    <cellStyle name="Comma 27 2 2 3 3 2 2 2" xfId="10984" xr:uid="{0DA92083-0E2C-4A8F-B530-FEC146938D38}"/>
    <cellStyle name="Comma 27 2 2 3 3 2 3" xfId="10985" xr:uid="{14F24747-5034-4625-98CC-E682527B48EF}"/>
    <cellStyle name="Comma 27 2 2 3 3 3" xfId="10986" xr:uid="{C641C18C-DA53-46CF-9479-88182F0C9E36}"/>
    <cellStyle name="Comma 27 2 2 3 3 3 2" xfId="10987" xr:uid="{D6FD7ED5-0145-4B1E-95AB-87D04BC89829}"/>
    <cellStyle name="Comma 27 2 2 3 3 4" xfId="10988" xr:uid="{289AA4C9-3AB8-4206-B626-C865F20283A0}"/>
    <cellStyle name="Comma 27 2 2 3 3 5" xfId="10989" xr:uid="{4578148A-B735-4BE3-B806-63BE18EB9E5E}"/>
    <cellStyle name="Comma 27 2 2 3 4" xfId="10990" xr:uid="{97E011E8-51B6-4D3F-B5E8-CB97C387329D}"/>
    <cellStyle name="Comma 27 2 2 3 4 2" xfId="10991" xr:uid="{1BA143F0-06AD-44C5-A8BE-B71451560477}"/>
    <cellStyle name="Comma 27 2 2 3 4 2 2" xfId="10992" xr:uid="{51764912-42AE-436D-A077-CBB6AEECFD1F}"/>
    <cellStyle name="Comma 27 2 2 3 4 3" xfId="10993" xr:uid="{B0BDDA46-C1BB-48E7-8D91-E34FE00F3ACB}"/>
    <cellStyle name="Comma 27 2 2 3 4 4" xfId="10994" xr:uid="{3A824E79-05F8-4B77-A259-EB553CB1D93C}"/>
    <cellStyle name="Comma 27 2 2 3 5" xfId="10995" xr:uid="{7AAE5AB4-E2A2-41E1-A5E6-F921FEF74F57}"/>
    <cellStyle name="Comma 27 2 2 3 5 2" xfId="10996" xr:uid="{C805668B-5AF8-44CA-BFBC-2A33CCE5AB15}"/>
    <cellStyle name="Comma 27 2 2 3 6" xfId="10997" xr:uid="{07A18033-E459-4E1C-AA1C-8AFB31FDE79A}"/>
    <cellStyle name="Comma 27 2 2 3 6 2" xfId="10998" xr:uid="{CD93B6D3-6D03-422E-9EAC-8B8E3F4576E9}"/>
    <cellStyle name="Comma 27 2 2 3 7" xfId="10999" xr:uid="{A757F2E3-1DC2-44EA-94DC-563C2CA451EA}"/>
    <cellStyle name="Comma 27 2 2 4" xfId="11000" xr:uid="{62C85DD7-F3DA-404A-8F7B-D196ABDA947D}"/>
    <cellStyle name="Comma 27 2 2 4 2" xfId="11001" xr:uid="{9769FE42-F3C2-458C-8AF6-42F9A5428832}"/>
    <cellStyle name="Comma 27 2 2 4 2 2" xfId="11002" xr:uid="{4215B683-F17F-4E79-9C42-70612F5EAFE8}"/>
    <cellStyle name="Comma 27 2 2 4 2 2 2" xfId="11003" xr:uid="{B7BA1E35-931D-4972-9BB1-7CDD3387173A}"/>
    <cellStyle name="Comma 27 2 2 4 2 2 2 2" xfId="11004" xr:uid="{D0528F64-26D5-4BCD-A53F-52FB6FEAA35B}"/>
    <cellStyle name="Comma 27 2 2 4 2 2 3" xfId="11005" xr:uid="{2203D848-859E-4D74-9F52-869D92CB99CC}"/>
    <cellStyle name="Comma 27 2 2 4 2 3" xfId="11006" xr:uid="{1EFEE79B-B7F7-49F5-9A13-5E8B77E4872B}"/>
    <cellStyle name="Comma 27 2 2 4 2 3 2" xfId="11007" xr:uid="{3B183875-EBB6-4BBF-BA0D-633A02E2F681}"/>
    <cellStyle name="Comma 27 2 2 4 2 4" xfId="11008" xr:uid="{033B6A6A-429F-42AF-9741-EDE78A1F8A41}"/>
    <cellStyle name="Comma 27 2 2 4 2 5" xfId="11009" xr:uid="{DC2C3AC9-A476-4D11-BE49-A5709C0BD930}"/>
    <cellStyle name="Comma 27 2 2 4 3" xfId="11010" xr:uid="{EAF637B3-81CD-4250-AC11-AE37DAF0C322}"/>
    <cellStyle name="Comma 27 2 2 4 3 2" xfId="11011" xr:uid="{864AB263-6A90-4A0C-AC00-6E2FBE026C1F}"/>
    <cellStyle name="Comma 27 2 2 4 3 2 2" xfId="11012" xr:uid="{93BAA7CC-B20E-47F2-8CC3-F15BA2EF7FC2}"/>
    <cellStyle name="Comma 27 2 2 4 3 3" xfId="11013" xr:uid="{B9FE375D-4EB7-4F5F-B56A-7F571FEE678E}"/>
    <cellStyle name="Comma 27 2 2 4 4" xfId="11014" xr:uid="{B89D7D3B-DAA8-47CC-87FF-2B26CB856F43}"/>
    <cellStyle name="Comma 27 2 2 4 4 2" xfId="11015" xr:uid="{B52E251F-A4B5-49DE-9635-B215AB634164}"/>
    <cellStyle name="Comma 27 2 2 4 5" xfId="11016" xr:uid="{88D09A81-4BB2-4BC3-BD54-A04545DF19DE}"/>
    <cellStyle name="Comma 27 2 2 4 6" xfId="11017" xr:uid="{FC8B911C-E0E7-4746-B2F3-3DECC4C3AE77}"/>
    <cellStyle name="Comma 27 2 2 5" xfId="11018" xr:uid="{4426630C-ACCF-49EB-8A87-02299DDDB689}"/>
    <cellStyle name="Comma 27 2 2 5 2" xfId="11019" xr:uid="{BB40911B-F422-422E-A9B1-760FE9F424A2}"/>
    <cellStyle name="Comma 27 2 2 5 2 2" xfId="11020" xr:uid="{4BD332C2-49D0-4205-9848-F4F679AF6EEA}"/>
    <cellStyle name="Comma 27 2 2 5 2 2 2" xfId="11021" xr:uid="{B6ACD6CD-900C-4A79-A361-84B93B435A9C}"/>
    <cellStyle name="Comma 27 2 2 5 2 3" xfId="11022" xr:uid="{E8A6A109-FF52-400F-B3DB-2B934914F848}"/>
    <cellStyle name="Comma 27 2 2 5 3" xfId="11023" xr:uid="{BEBEDEC5-6656-4635-BCE2-B9EA858F8B07}"/>
    <cellStyle name="Comma 27 2 2 5 3 2" xfId="11024" xr:uid="{AE25CFD9-19C5-4A03-938D-370EB02A9BF5}"/>
    <cellStyle name="Comma 27 2 2 5 4" xfId="11025" xr:uid="{BA3E9ED2-6080-4A79-8731-A20F8F8CB95D}"/>
    <cellStyle name="Comma 27 2 2 5 5" xfId="11026" xr:uid="{0C42FEB8-E27D-45B8-87F0-924AC9242E54}"/>
    <cellStyle name="Comma 27 2 2 6" xfId="11027" xr:uid="{EADFFEE9-2BB5-4225-9BD6-29DBA656A0E1}"/>
    <cellStyle name="Comma 27 2 2 6 2" xfId="11028" xr:uid="{F572429A-D758-46F3-AA25-9E21BB894AFF}"/>
    <cellStyle name="Comma 27 2 2 6 2 2" xfId="11029" xr:uid="{7CDA75B7-414A-41FC-95EA-CD8BA190EED2}"/>
    <cellStyle name="Comma 27 2 2 6 2 2 2" xfId="11030" xr:uid="{6A49A18A-ADF1-45D7-BA1A-0C2F90E3ECB0}"/>
    <cellStyle name="Comma 27 2 2 6 2 3" xfId="11031" xr:uid="{4FE027BC-6807-405E-9CD0-3640BCEF7EB2}"/>
    <cellStyle name="Comma 27 2 2 6 3" xfId="11032" xr:uid="{2E4BAED6-902D-48F4-9D1A-C4756CB2E549}"/>
    <cellStyle name="Comma 27 2 2 6 3 2" xfId="11033" xr:uid="{1E0C67FD-6524-4831-A4E6-5467DB7531E1}"/>
    <cellStyle name="Comma 27 2 2 6 4" xfId="11034" xr:uid="{D99DF82D-77A5-49A7-AA74-57F591F74D41}"/>
    <cellStyle name="Comma 27 2 2 6 5" xfId="11035" xr:uid="{AE0040B6-8CA4-451E-A518-45D2DA52996F}"/>
    <cellStyle name="Comma 27 2 2 7" xfId="11036" xr:uid="{81391243-4AA6-4033-8D7C-22DEB82584E3}"/>
    <cellStyle name="Comma 27 2 2 7 2" xfId="11037" xr:uid="{6AF9DDD6-9C3A-4868-9FE2-9139CBE55C94}"/>
    <cellStyle name="Comma 27 2 2 7 2 2" xfId="11038" xr:uid="{398E6B71-B1BF-41E1-A5D8-825EB9852EC3}"/>
    <cellStyle name="Comma 27 2 2 7 3" xfId="11039" xr:uid="{F1B69E9E-E2CF-40BF-84B2-C58BEDCB424F}"/>
    <cellStyle name="Comma 27 2 2 7 4" xfId="11040" xr:uid="{A70A7C88-2B53-499E-9F87-45995AD0F0A2}"/>
    <cellStyle name="Comma 27 2 2 8" xfId="11041" xr:uid="{E5C3FF21-D0AE-47E6-AC94-AE0860712057}"/>
    <cellStyle name="Comma 27 2 2 8 2" xfId="11042" xr:uid="{8920D311-8888-4305-A060-B545AFDC1D22}"/>
    <cellStyle name="Comma 27 2 2 9" xfId="11043" xr:uid="{E54255CE-5387-4FB2-8DE0-E8AE21DB06AE}"/>
    <cellStyle name="Comma 27 2 2 9 2" xfId="11044" xr:uid="{0E5D0A96-A71A-4529-932F-D84F3A2FB477}"/>
    <cellStyle name="Comma 27 2 3" xfId="11045" xr:uid="{96E0D46F-2BE3-46AD-AA91-0649179FDC35}"/>
    <cellStyle name="Comma 27 2 3 2" xfId="11046" xr:uid="{46262DA3-D585-43EC-A6E8-F3C2E3DB4D29}"/>
    <cellStyle name="Comma 27 2 3 2 2" xfId="11047" xr:uid="{EA9FCDDA-338B-4721-9BE0-76A4D1709B4A}"/>
    <cellStyle name="Comma 27 2 3 2 2 2" xfId="11048" xr:uid="{7A9E5F50-0FDD-4E7D-9589-DE90ADCD22C5}"/>
    <cellStyle name="Comma 27 2 3 2 2 2 2" xfId="11049" xr:uid="{AFC555FE-52C3-40DC-A0AF-1CCC42E0C453}"/>
    <cellStyle name="Comma 27 2 3 2 2 2 2 2" xfId="11050" xr:uid="{64824E8D-8EBB-4F1D-BC1D-27522460EFBF}"/>
    <cellStyle name="Comma 27 2 3 2 2 2 3" xfId="11051" xr:uid="{18B62EB6-20BE-4A4E-A34C-C530E868941D}"/>
    <cellStyle name="Comma 27 2 3 2 2 3" xfId="11052" xr:uid="{A9A19895-FC75-4B16-ADD3-28170F7CB6A3}"/>
    <cellStyle name="Comma 27 2 3 2 2 3 2" xfId="11053" xr:uid="{055C5E56-B07B-4C1B-9395-C97157620889}"/>
    <cellStyle name="Comma 27 2 3 2 2 4" xfId="11054" xr:uid="{B2B435BD-3CE5-4963-A2BE-50D0EBCB083F}"/>
    <cellStyle name="Comma 27 2 3 2 2 5" xfId="11055" xr:uid="{CF7815ED-6C93-4956-9B1A-E06AEC634884}"/>
    <cellStyle name="Comma 27 2 3 2 3" xfId="11056" xr:uid="{84C71F23-EAF8-4FAF-8340-87B28321841D}"/>
    <cellStyle name="Comma 27 2 3 2 3 2" xfId="11057" xr:uid="{D1C0CF95-B9B8-4F72-B8AF-A2D3F19F7ADB}"/>
    <cellStyle name="Comma 27 2 3 2 3 2 2" xfId="11058" xr:uid="{4BC8D6D1-0DFD-4E65-8CA3-96D4B069F639}"/>
    <cellStyle name="Comma 27 2 3 2 3 3" xfId="11059" xr:uid="{56D55630-BBE4-43E3-ADA2-8AB957C0113B}"/>
    <cellStyle name="Comma 27 2 3 2 4" xfId="11060" xr:uid="{0E37E02D-FAB5-467E-AA8C-3587C389325F}"/>
    <cellStyle name="Comma 27 2 3 2 4 2" xfId="11061" xr:uid="{A5CE9E63-0D56-4BD3-A063-AB6753F04099}"/>
    <cellStyle name="Comma 27 2 3 2 5" xfId="11062" xr:uid="{06887CA3-C642-4953-98BA-AE1F781B1F17}"/>
    <cellStyle name="Comma 27 2 3 2 6" xfId="11063" xr:uid="{518EE1E3-498C-47AF-A280-DBBA39331B72}"/>
    <cellStyle name="Comma 27 2 3 3" xfId="11064" xr:uid="{26949333-5A73-41D8-A784-B90CE65DD196}"/>
    <cellStyle name="Comma 27 2 3 3 2" xfId="11065" xr:uid="{7E2F839F-CF72-40A5-8214-7D76E82C0391}"/>
    <cellStyle name="Comma 27 2 3 3 2 2" xfId="11066" xr:uid="{C8F71A89-A357-4258-8EFE-E5228E63CB20}"/>
    <cellStyle name="Comma 27 2 3 3 2 2 2" xfId="11067" xr:uid="{A06A15FE-D86E-4282-B79B-35CAD9EA6524}"/>
    <cellStyle name="Comma 27 2 3 3 2 3" xfId="11068" xr:uid="{16C2A70B-BA19-4A54-AFBA-19FB33321A0B}"/>
    <cellStyle name="Comma 27 2 3 3 3" xfId="11069" xr:uid="{AB755279-CFFC-452A-B628-14A7A6F73BDC}"/>
    <cellStyle name="Comma 27 2 3 3 3 2" xfId="11070" xr:uid="{FFB2068A-EBDD-45EF-80D9-0E0DB131B3E6}"/>
    <cellStyle name="Comma 27 2 3 3 4" xfId="11071" xr:uid="{AF0AF0DA-ED53-415D-BE16-B50BA54C7463}"/>
    <cellStyle name="Comma 27 2 3 3 5" xfId="11072" xr:uid="{73216D18-FDDA-4DDA-8802-5C89E970FA0E}"/>
    <cellStyle name="Comma 27 2 3 4" xfId="11073" xr:uid="{451A8D27-919E-451A-A468-7BF319237231}"/>
    <cellStyle name="Comma 27 2 3 4 2" xfId="11074" xr:uid="{81219AAF-28C3-4A89-952F-4E803632D6BF}"/>
    <cellStyle name="Comma 27 2 3 4 2 2" xfId="11075" xr:uid="{4B8226E5-FF08-41C4-8D7A-7BD3E156023E}"/>
    <cellStyle name="Comma 27 2 3 4 3" xfId="11076" xr:uid="{49B5C6EA-89DB-4097-9FEA-2110D829F984}"/>
    <cellStyle name="Comma 27 2 3 4 4" xfId="11077" xr:uid="{10895917-737D-47D0-8D51-9D4973097E1C}"/>
    <cellStyle name="Comma 27 2 3 5" xfId="11078" xr:uid="{9BA7669F-C033-4800-A0BA-FB14D9DC4403}"/>
    <cellStyle name="Comma 27 2 3 5 2" xfId="11079" xr:uid="{D155D354-586F-47F7-A031-97E38AD2F9DD}"/>
    <cellStyle name="Comma 27 2 3 6" xfId="11080" xr:uid="{14FCE1EF-7550-4CE5-8CF2-E749F3B39CD0}"/>
    <cellStyle name="Comma 27 2 3 6 2" xfId="11081" xr:uid="{3D927D39-389C-4C9C-8938-DD0722492D8D}"/>
    <cellStyle name="Comma 27 2 3 7" xfId="11082" xr:uid="{AE986B59-E849-4E05-B1EA-482311900425}"/>
    <cellStyle name="Comma 27 2 4" xfId="11083" xr:uid="{7809661B-8201-4334-AEF1-85417A58D2BA}"/>
    <cellStyle name="Comma 27 2 4 2" xfId="11084" xr:uid="{6882DA30-D991-4520-887D-88E3EC7AFE17}"/>
    <cellStyle name="Comma 27 2 4 2 2" xfId="11085" xr:uid="{7791EE45-0C5C-485A-BD4E-78CA9F3E27B0}"/>
    <cellStyle name="Comma 27 2 4 2 2 2" xfId="11086" xr:uid="{44FA36E1-1C40-406B-BC18-035D533F24CE}"/>
    <cellStyle name="Comma 27 2 4 2 2 2 2" xfId="11087" xr:uid="{21EC2995-5F16-40DB-B2E9-4AD11152A977}"/>
    <cellStyle name="Comma 27 2 4 2 2 2 2 2" xfId="11088" xr:uid="{7E8053BA-F359-4260-A715-0BB3677993D4}"/>
    <cellStyle name="Comma 27 2 4 2 2 2 3" xfId="11089" xr:uid="{FCC6AAD9-9780-4291-91A9-6097C0EBAD5C}"/>
    <cellStyle name="Comma 27 2 4 2 2 3" xfId="11090" xr:uid="{ECF49A54-C87A-4375-A695-36945F54167B}"/>
    <cellStyle name="Comma 27 2 4 2 2 3 2" xfId="11091" xr:uid="{AC698F0E-EA3B-49EB-8A49-FB8630311B1A}"/>
    <cellStyle name="Comma 27 2 4 2 2 4" xfId="11092" xr:uid="{8AD9E170-283F-4234-9905-F711846770E8}"/>
    <cellStyle name="Comma 27 2 4 2 2 5" xfId="11093" xr:uid="{154ACF21-D3A7-4DDA-8281-F71CD63DA8D0}"/>
    <cellStyle name="Comma 27 2 4 2 3" xfId="11094" xr:uid="{9571B5E2-1039-4CE4-83AB-9C8283F965A0}"/>
    <cellStyle name="Comma 27 2 4 2 3 2" xfId="11095" xr:uid="{B1825B96-96AA-4F65-A219-998265D5D5DC}"/>
    <cellStyle name="Comma 27 2 4 2 3 2 2" xfId="11096" xr:uid="{045368A6-7A03-4AE2-ACCD-9FC0D3385F06}"/>
    <cellStyle name="Comma 27 2 4 2 3 3" xfId="11097" xr:uid="{A39F3812-6251-41E8-94FF-E4E5F0A6ED25}"/>
    <cellStyle name="Comma 27 2 4 2 4" xfId="11098" xr:uid="{9B2670A5-200D-432D-998E-0E179DBE51B6}"/>
    <cellStyle name="Comma 27 2 4 2 4 2" xfId="11099" xr:uid="{B86AC268-356B-4548-ADDA-61EB6A52AD4D}"/>
    <cellStyle name="Comma 27 2 4 2 5" xfId="11100" xr:uid="{5669CED7-645B-4173-B9FD-92548956BA70}"/>
    <cellStyle name="Comma 27 2 4 2 6" xfId="11101" xr:uid="{357E295B-63C7-4B32-840C-455F60B5835D}"/>
    <cellStyle name="Comma 27 2 4 3" xfId="11102" xr:uid="{10CBF8BB-7B1A-4CD7-93BC-BDEE44E1FB76}"/>
    <cellStyle name="Comma 27 2 4 3 2" xfId="11103" xr:uid="{8F8F66F4-96B3-488A-BFDE-5B23D55A7A7F}"/>
    <cellStyle name="Comma 27 2 4 3 2 2" xfId="11104" xr:uid="{B58209A1-4447-42C4-BA70-B941DB3BB248}"/>
    <cellStyle name="Comma 27 2 4 3 2 2 2" xfId="11105" xr:uid="{9BFBED7D-9F11-4689-A55D-E728E53D7C8B}"/>
    <cellStyle name="Comma 27 2 4 3 2 3" xfId="11106" xr:uid="{511EBB2E-2C16-4D1B-AEFA-99E4F3E6DEDF}"/>
    <cellStyle name="Comma 27 2 4 3 3" xfId="11107" xr:uid="{5A7BB0B5-4F5D-4DD0-BACC-3FE715193C20}"/>
    <cellStyle name="Comma 27 2 4 3 3 2" xfId="11108" xr:uid="{3A476235-535B-468F-A2F7-493EDAEF4191}"/>
    <cellStyle name="Comma 27 2 4 3 4" xfId="11109" xr:uid="{478813E0-B284-4442-B958-A0317806634C}"/>
    <cellStyle name="Comma 27 2 4 3 5" xfId="11110" xr:uid="{58842E9D-DFA1-45A0-B88E-4BEA2996B93E}"/>
    <cellStyle name="Comma 27 2 4 4" xfId="11111" xr:uid="{27611877-AD6A-484F-9824-8CBC15CCB929}"/>
    <cellStyle name="Comma 27 2 4 4 2" xfId="11112" xr:uid="{D68D9CBC-D780-4C47-9C24-D5E7919DDA50}"/>
    <cellStyle name="Comma 27 2 4 4 2 2" xfId="11113" xr:uid="{FF2AC2A4-A068-486E-87AC-6E201972FAAA}"/>
    <cellStyle name="Comma 27 2 4 4 3" xfId="11114" xr:uid="{145065E0-EB57-4445-8A1B-F9DCBB6FF2EB}"/>
    <cellStyle name="Comma 27 2 4 4 4" xfId="11115" xr:uid="{8C7EED7A-EE4C-4B4D-8A91-58866FCF3EC9}"/>
    <cellStyle name="Comma 27 2 4 5" xfId="11116" xr:uid="{BC94D9FC-9172-4599-98E3-25A725777C39}"/>
    <cellStyle name="Comma 27 2 4 5 2" xfId="11117" xr:uid="{3C0CDF08-465A-40A4-8F3E-D375862EF1B2}"/>
    <cellStyle name="Comma 27 2 4 6" xfId="11118" xr:uid="{420D22CA-0126-43F8-A7AB-68367ED3FC4B}"/>
    <cellStyle name="Comma 27 2 4 6 2" xfId="11119" xr:uid="{E03465CB-693D-49A1-BCCE-5E5E6D4CADF6}"/>
    <cellStyle name="Comma 27 2 4 7" xfId="11120" xr:uid="{D2618173-DB51-4552-B99A-DC1E83AE46B7}"/>
    <cellStyle name="Comma 27 2 5" xfId="11121" xr:uid="{48AEA54E-2886-4C44-B614-138B0C38FF33}"/>
    <cellStyle name="Comma 27 2 5 2" xfId="11122" xr:uid="{DD1DF492-5A71-4821-BEF9-90F2E51F4D5F}"/>
    <cellStyle name="Comma 27 2 5 2 2" xfId="11123" xr:uid="{B0F0C97F-FF89-4B95-A0BD-26DEA456CC2B}"/>
    <cellStyle name="Comma 27 2 5 2 2 2" xfId="11124" xr:uid="{55BA9232-517E-4858-8D7F-D071562402F3}"/>
    <cellStyle name="Comma 27 2 5 2 2 2 2" xfId="11125" xr:uid="{EA51702A-5C86-4D2A-B866-B778278C30F4}"/>
    <cellStyle name="Comma 27 2 5 2 2 3" xfId="11126" xr:uid="{D132A5C9-BA8B-451F-8E4F-EDCC89E91025}"/>
    <cellStyle name="Comma 27 2 5 2 3" xfId="11127" xr:uid="{9C1BB78E-7079-4E5B-93B7-9C22E20F34CB}"/>
    <cellStyle name="Comma 27 2 5 2 3 2" xfId="11128" xr:uid="{3C7A30C0-DB1B-4BE4-BE46-F34B9F8DD9B7}"/>
    <cellStyle name="Comma 27 2 5 2 4" xfId="11129" xr:uid="{445F6B10-1217-4AC4-BBC4-6DBF818F28A0}"/>
    <cellStyle name="Comma 27 2 5 2 5" xfId="11130" xr:uid="{22821C41-B046-47BF-BAF6-C3268C2A10C9}"/>
    <cellStyle name="Comma 27 2 5 3" xfId="11131" xr:uid="{FE96EC1D-79E5-4B82-BADA-091AC535125D}"/>
    <cellStyle name="Comma 27 2 5 3 2" xfId="11132" xr:uid="{19CC6215-B97B-4C61-AB0A-1BDDFBE98ADE}"/>
    <cellStyle name="Comma 27 2 5 3 2 2" xfId="11133" xr:uid="{25216B47-F2BB-48B2-84A2-85F010611A86}"/>
    <cellStyle name="Comma 27 2 5 3 3" xfId="11134" xr:uid="{2AFBB674-C53B-4E9D-8D63-A46F189546CE}"/>
    <cellStyle name="Comma 27 2 5 4" xfId="11135" xr:uid="{74D386ED-4057-4EEA-B951-5FE156885B39}"/>
    <cellStyle name="Comma 27 2 5 4 2" xfId="11136" xr:uid="{19183FC0-2F9D-4D38-B385-C68B2FF79354}"/>
    <cellStyle name="Comma 27 2 5 5" xfId="11137" xr:uid="{15E000E7-487F-4FBC-9882-124DAC171BE0}"/>
    <cellStyle name="Comma 27 2 5 6" xfId="11138" xr:uid="{C49EEB19-4C83-44E3-8E12-CB4818EF4E2E}"/>
    <cellStyle name="Comma 27 2 6" xfId="11139" xr:uid="{EC7B9345-696A-42BB-AC74-411C6E7CBE0A}"/>
    <cellStyle name="Comma 27 2 6 2" xfId="11140" xr:uid="{6040F4D1-6D7E-4822-B233-31E1D2619D31}"/>
    <cellStyle name="Comma 27 2 6 2 2" xfId="11141" xr:uid="{AF3C08B3-F569-47E9-AE86-7BFB9B4D7B77}"/>
    <cellStyle name="Comma 27 2 6 2 2 2" xfId="11142" xr:uid="{A5374469-D44A-4032-80CC-8F3EF80A01A1}"/>
    <cellStyle name="Comma 27 2 6 2 3" xfId="11143" xr:uid="{6076FB10-107E-4430-8D6A-71B1C6F3CD6C}"/>
    <cellStyle name="Comma 27 2 6 3" xfId="11144" xr:uid="{2C4BCEB6-FE59-4379-A2A6-272125AA02B2}"/>
    <cellStyle name="Comma 27 2 6 3 2" xfId="11145" xr:uid="{31732D40-8FA9-4FA1-AE0E-92EE23D6677B}"/>
    <cellStyle name="Comma 27 2 6 4" xfId="11146" xr:uid="{2A4707F8-264C-4EBF-8401-8A12F8859DC7}"/>
    <cellStyle name="Comma 27 2 6 5" xfId="11147" xr:uid="{10D9C6F3-54F8-4A8F-92F3-A2A9FA6E1A4D}"/>
    <cellStyle name="Comma 27 2 7" xfId="11148" xr:uid="{7A4B9B9A-FE34-4497-89CE-FA54C08E8862}"/>
    <cellStyle name="Comma 27 2 7 2" xfId="11149" xr:uid="{0E8691CF-F834-4766-A333-37BAAF61CA79}"/>
    <cellStyle name="Comma 27 2 7 2 2" xfId="11150" xr:uid="{C87CCC7D-9DC5-4506-8AC0-23706D475078}"/>
    <cellStyle name="Comma 27 2 7 2 2 2" xfId="11151" xr:uid="{195E15BF-FFC1-46D4-96A8-A451E03E38C0}"/>
    <cellStyle name="Comma 27 2 7 2 3" xfId="11152" xr:uid="{4FFF5561-37FA-457B-9250-7E8DF89AED1D}"/>
    <cellStyle name="Comma 27 2 7 3" xfId="11153" xr:uid="{85F5FE3E-A62F-44E3-86ED-35F703DCECE8}"/>
    <cellStyle name="Comma 27 2 7 3 2" xfId="11154" xr:uid="{F099700A-48A8-49AF-8596-2792173D127B}"/>
    <cellStyle name="Comma 27 2 7 4" xfId="11155" xr:uid="{FDBF9E20-6A59-40FE-B1EC-57DAFDDDC0FE}"/>
    <cellStyle name="Comma 27 2 7 5" xfId="11156" xr:uid="{94DDA8DA-2393-43A3-92BB-6BC304FD2DDD}"/>
    <cellStyle name="Comma 27 2 8" xfId="11157" xr:uid="{4ECF203A-630F-4B89-A021-6C014201B3F8}"/>
    <cellStyle name="Comma 27 2 8 2" xfId="11158" xr:uid="{EB651621-FA57-45C7-9039-2173D97080DB}"/>
    <cellStyle name="Comma 27 2 8 2 2" xfId="11159" xr:uid="{6B78763C-2677-4979-BB86-F2AD7711C08D}"/>
    <cellStyle name="Comma 27 2 8 3" xfId="11160" xr:uid="{FB8A3BF8-66CD-4E2E-8AF8-391B0C526A8F}"/>
    <cellStyle name="Comma 27 2 8 4" xfId="11161" xr:uid="{11541851-187C-4311-83D2-91C20461D24C}"/>
    <cellStyle name="Comma 27 2 9" xfId="11162" xr:uid="{2ECA0EB7-16CF-4722-A911-BEBF53476F20}"/>
    <cellStyle name="Comma 27 2 9 2" xfId="11163" xr:uid="{4FE4B4AD-6D93-44A9-8C7C-6454A8F24846}"/>
    <cellStyle name="Comma 27 3" xfId="11164" xr:uid="{FB6DDC0B-A195-48CB-86D7-A814C4B4F3BE}"/>
    <cellStyle name="Comma 27 3 10" xfId="11165" xr:uid="{DA3C1CD3-7FDD-4338-B3D9-C49BE8C21CBD}"/>
    <cellStyle name="Comma 27 3 2" xfId="11166" xr:uid="{062501A7-51F9-41D2-9371-9818952DC022}"/>
    <cellStyle name="Comma 27 3 2 2" xfId="11167" xr:uid="{4FA99B20-29DC-46B8-A3F8-E161390B3462}"/>
    <cellStyle name="Comma 27 3 2 2 2" xfId="11168" xr:uid="{7F38570A-4BDA-4F38-B6BB-3182A8C4A918}"/>
    <cellStyle name="Comma 27 3 2 2 2 2" xfId="11169" xr:uid="{BE6CD0FD-1DCC-417B-A4C6-A685CF22A11D}"/>
    <cellStyle name="Comma 27 3 2 2 2 2 2" xfId="11170" xr:uid="{F03CFF26-6A22-4767-8E0A-D4F6987DDCB7}"/>
    <cellStyle name="Comma 27 3 2 2 2 2 2 2" xfId="11171" xr:uid="{D62EA2B8-609B-4C89-839D-66C44CF16AAC}"/>
    <cellStyle name="Comma 27 3 2 2 2 2 3" xfId="11172" xr:uid="{572D7951-F9B1-4061-AD4F-39A8251D1A74}"/>
    <cellStyle name="Comma 27 3 2 2 2 3" xfId="11173" xr:uid="{132FB750-3EB1-40AB-A703-BB146573ECEC}"/>
    <cellStyle name="Comma 27 3 2 2 2 3 2" xfId="11174" xr:uid="{F22C726E-B2D5-492F-AFB5-5F467EF9FA15}"/>
    <cellStyle name="Comma 27 3 2 2 2 4" xfId="11175" xr:uid="{F26707DA-BF0E-469B-8B66-916E8FFD0F64}"/>
    <cellStyle name="Comma 27 3 2 2 2 5" xfId="11176" xr:uid="{5A976DFB-69A9-4D79-A59B-D282EBA79469}"/>
    <cellStyle name="Comma 27 3 2 2 3" xfId="11177" xr:uid="{DEA8FA12-B8C9-491D-B057-4714DDAAE573}"/>
    <cellStyle name="Comma 27 3 2 2 3 2" xfId="11178" xr:uid="{CE7E15F8-0491-4E34-9617-3D1CF949689E}"/>
    <cellStyle name="Comma 27 3 2 2 3 2 2" xfId="11179" xr:uid="{F36A3841-98A4-4999-B104-815E2746C0D6}"/>
    <cellStyle name="Comma 27 3 2 2 3 3" xfId="11180" xr:uid="{8CC35726-B6CC-4FC0-8A0F-1D05AD571401}"/>
    <cellStyle name="Comma 27 3 2 2 4" xfId="11181" xr:uid="{1915847E-F42A-4D7C-AF10-1D846C801A39}"/>
    <cellStyle name="Comma 27 3 2 2 4 2" xfId="11182" xr:uid="{B24B7289-ABA8-435A-85F9-80D5FACCCED3}"/>
    <cellStyle name="Comma 27 3 2 2 5" xfId="11183" xr:uid="{30BAB1B8-C936-47F2-A6C8-E4B50145DA54}"/>
    <cellStyle name="Comma 27 3 2 2 6" xfId="11184" xr:uid="{DA70EF26-DDC2-4C6F-B3AE-CAA89BF44F93}"/>
    <cellStyle name="Comma 27 3 2 3" xfId="11185" xr:uid="{4055F82E-3A25-4767-B1B9-946103481FCF}"/>
    <cellStyle name="Comma 27 3 2 3 2" xfId="11186" xr:uid="{A78E3100-FBA9-4D36-B445-CB66FFEFA4EE}"/>
    <cellStyle name="Comma 27 3 2 3 2 2" xfId="11187" xr:uid="{02CBF52B-C275-4C99-A122-998091FB98E7}"/>
    <cellStyle name="Comma 27 3 2 3 2 2 2" xfId="11188" xr:uid="{E76685C8-4990-43CD-AD59-B0D56CF6B074}"/>
    <cellStyle name="Comma 27 3 2 3 2 3" xfId="11189" xr:uid="{5C975FE3-7EDB-4512-81B4-90668BB433CF}"/>
    <cellStyle name="Comma 27 3 2 3 3" xfId="11190" xr:uid="{8C973C80-391D-4365-9FA1-74A2D2A276CE}"/>
    <cellStyle name="Comma 27 3 2 3 3 2" xfId="11191" xr:uid="{40C7F947-D8D2-4FAC-B24C-C7C55E7A60E6}"/>
    <cellStyle name="Comma 27 3 2 3 4" xfId="11192" xr:uid="{5E889F85-193B-4899-BAE3-04BC06CBD2D5}"/>
    <cellStyle name="Comma 27 3 2 3 5" xfId="11193" xr:uid="{1C16C69E-17A2-4015-9FB6-A3B29B636626}"/>
    <cellStyle name="Comma 27 3 2 4" xfId="11194" xr:uid="{8E1A275D-9187-4C5B-B008-E22DADA1B96E}"/>
    <cellStyle name="Comma 27 3 2 4 2" xfId="11195" xr:uid="{1C049635-A85D-485C-9618-E6B1AAEA15DC}"/>
    <cellStyle name="Comma 27 3 2 4 2 2" xfId="11196" xr:uid="{80A64C2F-0755-4C84-A853-EB5196F388D8}"/>
    <cellStyle name="Comma 27 3 2 4 3" xfId="11197" xr:uid="{382F0D68-CC04-4CDB-9305-A03640BA05EE}"/>
    <cellStyle name="Comma 27 3 2 4 4" xfId="11198" xr:uid="{EE13838E-4137-48F9-8296-162A2604B337}"/>
    <cellStyle name="Comma 27 3 2 5" xfId="11199" xr:uid="{6484A15B-17AF-4318-BAED-97CB5960FDFD}"/>
    <cellStyle name="Comma 27 3 2 5 2" xfId="11200" xr:uid="{7388E911-7112-47C3-A787-34B6EDC37DE3}"/>
    <cellStyle name="Comma 27 3 2 6" xfId="11201" xr:uid="{CD2C783A-9991-4A56-94B5-007269C5536E}"/>
    <cellStyle name="Comma 27 3 2 6 2" xfId="11202" xr:uid="{CB2BCB4B-F8E5-42FE-91BB-36C4D810094D}"/>
    <cellStyle name="Comma 27 3 2 7" xfId="11203" xr:uid="{9FA87A88-0810-48EF-BA74-A09BB483BF28}"/>
    <cellStyle name="Comma 27 3 3" xfId="11204" xr:uid="{42692FFA-78E1-43D2-921A-7AE9B6282167}"/>
    <cellStyle name="Comma 27 3 3 2" xfId="11205" xr:uid="{6D19FA4D-6BBC-4C44-B9D5-8B0F5CAE922A}"/>
    <cellStyle name="Comma 27 3 3 2 2" xfId="11206" xr:uid="{EE275255-CEBF-40C4-9384-F13B5895ACA8}"/>
    <cellStyle name="Comma 27 3 3 2 2 2" xfId="11207" xr:uid="{C4FEF596-611C-4DBB-B48C-14ABF4C80379}"/>
    <cellStyle name="Comma 27 3 3 2 2 2 2" xfId="11208" xr:uid="{5DCAA65B-A854-432B-866F-6FAF4BAD8BA6}"/>
    <cellStyle name="Comma 27 3 3 2 2 2 2 2" xfId="11209" xr:uid="{645ABC99-42D0-446D-8373-EE83F1CBBD6F}"/>
    <cellStyle name="Comma 27 3 3 2 2 2 3" xfId="11210" xr:uid="{18EA9D93-E06D-4341-B3CD-1E6A877AFDC0}"/>
    <cellStyle name="Comma 27 3 3 2 2 3" xfId="11211" xr:uid="{D4E366F6-F5EF-430C-B06E-1031BC6B87DA}"/>
    <cellStyle name="Comma 27 3 3 2 2 3 2" xfId="11212" xr:uid="{CC221894-4E5C-41C6-84C5-0CD8C51C83F8}"/>
    <cellStyle name="Comma 27 3 3 2 2 4" xfId="11213" xr:uid="{AFB1A3D1-C9F2-401C-83CE-64304F11A673}"/>
    <cellStyle name="Comma 27 3 3 2 2 5" xfId="11214" xr:uid="{C6BA47B6-86F4-410E-BD0C-2A6989935B70}"/>
    <cellStyle name="Comma 27 3 3 2 3" xfId="11215" xr:uid="{D064F990-0FE3-43F5-9FE1-2A5D96C5F14E}"/>
    <cellStyle name="Comma 27 3 3 2 3 2" xfId="11216" xr:uid="{27801D1F-BD5C-42B9-BB50-3C3CF74D3B54}"/>
    <cellStyle name="Comma 27 3 3 2 3 2 2" xfId="11217" xr:uid="{E2980A8F-760D-407F-8656-A5FDA84D5958}"/>
    <cellStyle name="Comma 27 3 3 2 3 3" xfId="11218" xr:uid="{854625F1-6696-46EE-8C73-D5020AFFB419}"/>
    <cellStyle name="Comma 27 3 3 2 4" xfId="11219" xr:uid="{F47C5F14-FB1C-4865-9FD0-4A1DFE52D972}"/>
    <cellStyle name="Comma 27 3 3 2 4 2" xfId="11220" xr:uid="{47AE051A-DC2C-44D9-A7DA-00C0617AE39E}"/>
    <cellStyle name="Comma 27 3 3 2 5" xfId="11221" xr:uid="{D3DED9F7-6ECE-471E-8D92-832F20A1E620}"/>
    <cellStyle name="Comma 27 3 3 2 6" xfId="11222" xr:uid="{81AE7F3E-F185-4B95-9BAE-74B489B211D3}"/>
    <cellStyle name="Comma 27 3 3 3" xfId="11223" xr:uid="{4EA2555F-B8D4-48AB-845B-790AD6735A1E}"/>
    <cellStyle name="Comma 27 3 3 3 2" xfId="11224" xr:uid="{CB6E502A-767D-4987-983E-A08EDD424E6B}"/>
    <cellStyle name="Comma 27 3 3 3 2 2" xfId="11225" xr:uid="{8F02D056-8115-4272-AC35-F47596042E88}"/>
    <cellStyle name="Comma 27 3 3 3 2 2 2" xfId="11226" xr:uid="{2E1F16D3-ED58-4D14-8AAE-1FAAF2829244}"/>
    <cellStyle name="Comma 27 3 3 3 2 3" xfId="11227" xr:uid="{27EC0748-447F-4823-9252-1BA3FDC3A550}"/>
    <cellStyle name="Comma 27 3 3 3 3" xfId="11228" xr:uid="{E796BBFC-ED5D-4B17-97F2-9804F38FC3F1}"/>
    <cellStyle name="Comma 27 3 3 3 3 2" xfId="11229" xr:uid="{80FC5E24-0917-49A9-B7E7-7F98F59139B6}"/>
    <cellStyle name="Comma 27 3 3 3 4" xfId="11230" xr:uid="{CB40DF6E-1978-42ED-A96D-557173E5818A}"/>
    <cellStyle name="Comma 27 3 3 3 5" xfId="11231" xr:uid="{1A62BF29-96A2-4B18-9BAB-631E520AD8F4}"/>
    <cellStyle name="Comma 27 3 3 4" xfId="11232" xr:uid="{90E46A46-2C1B-474D-A6A1-173990CD7121}"/>
    <cellStyle name="Comma 27 3 3 4 2" xfId="11233" xr:uid="{6CFF6244-205A-43AF-8C51-ADDBEB3EBAD1}"/>
    <cellStyle name="Comma 27 3 3 4 2 2" xfId="11234" xr:uid="{B98B49AC-0850-41E6-BD8F-6CC55608095B}"/>
    <cellStyle name="Comma 27 3 3 4 3" xfId="11235" xr:uid="{497AD9DC-76D7-4AD5-A18D-AA0D54A67DC9}"/>
    <cellStyle name="Comma 27 3 3 4 4" xfId="11236" xr:uid="{3A8C5595-87D6-467E-8E60-177DFF31ABC3}"/>
    <cellStyle name="Comma 27 3 3 5" xfId="11237" xr:uid="{9602DCD3-E886-4965-A41D-C15FEF14BCB9}"/>
    <cellStyle name="Comma 27 3 3 5 2" xfId="11238" xr:uid="{8CA9110C-E57E-4A95-BE85-44CB2A5803D2}"/>
    <cellStyle name="Comma 27 3 3 6" xfId="11239" xr:uid="{6B29DD4C-3F37-44CE-9105-66C1F7A4CA72}"/>
    <cellStyle name="Comma 27 3 3 6 2" xfId="11240" xr:uid="{153D5D20-DD52-400A-A214-EF67F0C1C018}"/>
    <cellStyle name="Comma 27 3 3 7" xfId="11241" xr:uid="{4099F604-113C-4F1F-985F-8FAF40764CA6}"/>
    <cellStyle name="Comma 27 3 4" xfId="11242" xr:uid="{45F02C7D-A79F-4E67-977C-61D263183EC4}"/>
    <cellStyle name="Comma 27 3 4 2" xfId="11243" xr:uid="{C0374E98-0481-40A2-BA68-633B49C208BF}"/>
    <cellStyle name="Comma 27 3 4 2 2" xfId="11244" xr:uid="{391B1FF7-FD4B-421B-9717-CCE36C488135}"/>
    <cellStyle name="Comma 27 3 4 2 2 2" xfId="11245" xr:uid="{100802F4-C3DC-4508-8DD7-331FD2FCADBA}"/>
    <cellStyle name="Comma 27 3 4 2 2 2 2" xfId="11246" xr:uid="{6BE5672F-89B9-4198-BB46-B8DD411EC84B}"/>
    <cellStyle name="Comma 27 3 4 2 2 3" xfId="11247" xr:uid="{077AD827-96B2-48E2-9650-DE31BC33D5B9}"/>
    <cellStyle name="Comma 27 3 4 2 3" xfId="11248" xr:uid="{669ECA80-7106-4663-BAEB-C86417B5FE30}"/>
    <cellStyle name="Comma 27 3 4 2 3 2" xfId="11249" xr:uid="{FF6FF92F-309D-43DD-A439-4CFBAE9C9C15}"/>
    <cellStyle name="Comma 27 3 4 2 4" xfId="11250" xr:uid="{0C37F6BE-6DBC-4EF6-A276-D2B5456A04AC}"/>
    <cellStyle name="Comma 27 3 4 2 5" xfId="11251" xr:uid="{10AA6C9F-61E8-4156-9433-B848ED19C60C}"/>
    <cellStyle name="Comma 27 3 4 3" xfId="11252" xr:uid="{9C060B6F-3504-4586-8171-A758350F9D94}"/>
    <cellStyle name="Comma 27 3 4 3 2" xfId="11253" xr:uid="{4B139EE7-FFAF-4D82-9278-04FDA110FB15}"/>
    <cellStyle name="Comma 27 3 4 3 2 2" xfId="11254" xr:uid="{EECEB694-DB7C-4514-B35D-65BD141C210C}"/>
    <cellStyle name="Comma 27 3 4 3 3" xfId="11255" xr:uid="{64001474-BB63-4BE9-9445-7305729B8033}"/>
    <cellStyle name="Comma 27 3 4 4" xfId="11256" xr:uid="{14677176-975A-4EE8-997D-1D1CC9AF14C0}"/>
    <cellStyle name="Comma 27 3 4 4 2" xfId="11257" xr:uid="{FDD8F5C0-9EA5-4C11-A768-DBE76A3E4640}"/>
    <cellStyle name="Comma 27 3 4 5" xfId="11258" xr:uid="{5B3BB525-BAFF-4C1A-81F7-DC610456876A}"/>
    <cellStyle name="Comma 27 3 4 6" xfId="11259" xr:uid="{AC03E6A7-876C-460D-B6C3-83C5AFCE42E0}"/>
    <cellStyle name="Comma 27 3 5" xfId="11260" xr:uid="{80C0DD29-4D8B-4F16-AD3B-30714AD9B9D1}"/>
    <cellStyle name="Comma 27 3 5 2" xfId="11261" xr:uid="{38C58716-BC6D-4C6E-91A9-D18B5F372CCA}"/>
    <cellStyle name="Comma 27 3 5 2 2" xfId="11262" xr:uid="{B2FD65BF-4498-4653-83A1-60C16A4D1C1F}"/>
    <cellStyle name="Comma 27 3 5 2 2 2" xfId="11263" xr:uid="{643F9018-1D48-4610-A272-BFDBABB6A36E}"/>
    <cellStyle name="Comma 27 3 5 2 3" xfId="11264" xr:uid="{E8FE5B18-0932-4A72-B5FD-4002EFE9E3DF}"/>
    <cellStyle name="Comma 27 3 5 3" xfId="11265" xr:uid="{F8467704-DC54-4FBF-9739-F245E76C5DF9}"/>
    <cellStyle name="Comma 27 3 5 3 2" xfId="11266" xr:uid="{3380D9DF-15D2-4F60-B41E-EC25CD909EC6}"/>
    <cellStyle name="Comma 27 3 5 4" xfId="11267" xr:uid="{3581B13B-58E0-441A-A98E-B9C0C122E2A8}"/>
    <cellStyle name="Comma 27 3 5 5" xfId="11268" xr:uid="{7E791800-9215-4F9B-A7C4-7DF1A01D82AB}"/>
    <cellStyle name="Comma 27 3 6" xfId="11269" xr:uid="{7B4697FF-8D05-45B4-99B9-F1501DE4D0B4}"/>
    <cellStyle name="Comma 27 3 6 2" xfId="11270" xr:uid="{0A8649FA-9C01-46E0-8962-2C5CDD45F492}"/>
    <cellStyle name="Comma 27 3 6 2 2" xfId="11271" xr:uid="{44B76890-8BE6-4D12-AA4D-685550455893}"/>
    <cellStyle name="Comma 27 3 6 2 2 2" xfId="11272" xr:uid="{24F80EF5-8BF6-4EE9-AA7C-94418CE0A493}"/>
    <cellStyle name="Comma 27 3 6 2 3" xfId="11273" xr:uid="{EBE22D38-8BD3-4E99-BB9A-E9278446D201}"/>
    <cellStyle name="Comma 27 3 6 3" xfId="11274" xr:uid="{F9C564BE-EEA7-4874-A74A-573AAA2CCBC6}"/>
    <cellStyle name="Comma 27 3 6 3 2" xfId="11275" xr:uid="{5B1331C7-6E60-4AA0-966F-D488E5427670}"/>
    <cellStyle name="Comma 27 3 6 4" xfId="11276" xr:uid="{7AE3294E-C6DC-4353-A533-A046D8AE55DF}"/>
    <cellStyle name="Comma 27 3 6 5" xfId="11277" xr:uid="{9E5EF566-97CF-4E03-B046-4E0CC9B6CB52}"/>
    <cellStyle name="Comma 27 3 7" xfId="11278" xr:uid="{EFE0E1CC-15A3-478A-8B37-5EEDCF14706E}"/>
    <cellStyle name="Comma 27 3 7 2" xfId="11279" xr:uid="{12F3BB83-4F1D-461C-9512-74FF3BC87BAD}"/>
    <cellStyle name="Comma 27 3 7 2 2" xfId="11280" xr:uid="{460E7D00-1785-4667-B3FF-FD8B6C11682F}"/>
    <cellStyle name="Comma 27 3 7 3" xfId="11281" xr:uid="{F1103ED7-607B-489B-B4A5-FDA1768660EE}"/>
    <cellStyle name="Comma 27 3 7 4" xfId="11282" xr:uid="{C55761C3-ECBB-4A75-B289-84D3A78A98E0}"/>
    <cellStyle name="Comma 27 3 8" xfId="11283" xr:uid="{A5ED0011-AC5F-41EA-B35C-4B4217E550FF}"/>
    <cellStyle name="Comma 27 3 8 2" xfId="11284" xr:uid="{EE04CE94-6B4F-43E7-8AE6-A96278BC31CA}"/>
    <cellStyle name="Comma 27 3 9" xfId="11285" xr:uid="{3AD1E2D6-C87F-4E7E-8BD3-3DCD84096834}"/>
    <cellStyle name="Comma 27 3 9 2" xfId="11286" xr:uid="{626A117A-5086-4EA2-8120-22C8D3FFDDA8}"/>
    <cellStyle name="Comma 27 4" xfId="11287" xr:uid="{E8E507B7-DBD0-4079-A18E-DA7B99E1A573}"/>
    <cellStyle name="Comma 27 4 2" xfId="11288" xr:uid="{21E92371-0B62-478A-8F8A-7EB29F6018DD}"/>
    <cellStyle name="Comma 27 4 2 2" xfId="11289" xr:uid="{4416A949-092C-4F21-AF27-3D0C961C0654}"/>
    <cellStyle name="Comma 27 4 2 2 2" xfId="11290" xr:uid="{0C2BBE3A-4FFB-4B96-8FCD-B122E1A11605}"/>
    <cellStyle name="Comma 27 4 2 2 2 2" xfId="11291" xr:uid="{705FCFEF-4A93-45B4-B21B-DB241C0B2750}"/>
    <cellStyle name="Comma 27 4 2 2 2 2 2" xfId="11292" xr:uid="{C025A564-8FA7-4A01-8DE4-F5565D997FF6}"/>
    <cellStyle name="Comma 27 4 2 2 2 3" xfId="11293" xr:uid="{2672D984-4769-4E17-8F7C-8E8C8B4156B8}"/>
    <cellStyle name="Comma 27 4 2 2 3" xfId="11294" xr:uid="{9895320B-7A11-4CCC-8459-60C20B2D83A5}"/>
    <cellStyle name="Comma 27 4 2 2 3 2" xfId="11295" xr:uid="{519CA846-A67F-4C61-AE18-ECEA09E77193}"/>
    <cellStyle name="Comma 27 4 2 2 4" xfId="11296" xr:uid="{5586375C-2A6E-45DA-A978-030B5AB14349}"/>
    <cellStyle name="Comma 27 4 2 2 5" xfId="11297" xr:uid="{EAFA32E7-52F8-4271-A3E5-160EC13B4A1F}"/>
    <cellStyle name="Comma 27 4 2 3" xfId="11298" xr:uid="{D306FE94-07EA-4DE9-8034-D4AE366EEEF5}"/>
    <cellStyle name="Comma 27 4 2 3 2" xfId="11299" xr:uid="{AF9617E2-6E32-436B-B49E-D0504595F104}"/>
    <cellStyle name="Comma 27 4 2 3 2 2" xfId="11300" xr:uid="{A8244473-CBF6-409A-8A6D-715084DA26CB}"/>
    <cellStyle name="Comma 27 4 2 3 3" xfId="11301" xr:uid="{85B669FB-D569-47ED-AF34-65A80C5D6034}"/>
    <cellStyle name="Comma 27 4 2 4" xfId="11302" xr:uid="{1A7C3357-4F26-4408-9D59-1C2EF2599DAA}"/>
    <cellStyle name="Comma 27 4 2 4 2" xfId="11303" xr:uid="{0900BCE5-18B7-4D22-8B8B-B5DD97AC4C0D}"/>
    <cellStyle name="Comma 27 4 2 5" xfId="11304" xr:uid="{610F17FD-B454-4A28-AFD6-268C4D7FA279}"/>
    <cellStyle name="Comma 27 4 2 6" xfId="11305" xr:uid="{521002F5-3C8B-453C-95D1-06A59DCE04D2}"/>
    <cellStyle name="Comma 27 4 3" xfId="11306" xr:uid="{F16498AF-AC2E-48A4-90D4-566E39ED3767}"/>
    <cellStyle name="Comma 27 4 3 2" xfId="11307" xr:uid="{2ABA15C3-AF01-4907-92ED-BED2E4739E10}"/>
    <cellStyle name="Comma 27 4 3 2 2" xfId="11308" xr:uid="{88C1CEE3-7850-4EAC-8975-0E0DBA9C98C2}"/>
    <cellStyle name="Comma 27 4 3 2 2 2" xfId="11309" xr:uid="{A996459E-3BFA-440F-ACAA-309907D9F80D}"/>
    <cellStyle name="Comma 27 4 3 2 3" xfId="11310" xr:uid="{231BE325-E001-4D95-9686-BD09AFD85134}"/>
    <cellStyle name="Comma 27 4 3 3" xfId="11311" xr:uid="{BAEEE6CC-81AA-40E6-9FF2-BDF5D175884F}"/>
    <cellStyle name="Comma 27 4 3 3 2" xfId="11312" xr:uid="{E0C7C981-CC0B-4FB0-9280-A98B1E726CC4}"/>
    <cellStyle name="Comma 27 4 3 4" xfId="11313" xr:uid="{60AF9500-3265-452B-B78C-50BE94B9B84B}"/>
    <cellStyle name="Comma 27 4 3 5" xfId="11314" xr:uid="{BE2B84B1-E32D-4426-8CB6-DBFBDF671F6C}"/>
    <cellStyle name="Comma 27 4 4" xfId="11315" xr:uid="{62E67801-D0B3-410F-8BCF-DFB5A03D135F}"/>
    <cellStyle name="Comma 27 4 4 2" xfId="11316" xr:uid="{DAFFD9A7-4D0E-4B36-B4E2-6001F24BF9A7}"/>
    <cellStyle name="Comma 27 4 4 2 2" xfId="11317" xr:uid="{792D0EC7-1A1B-4F08-A509-21C020281CD6}"/>
    <cellStyle name="Comma 27 4 4 2 2 2" xfId="11318" xr:uid="{18159B70-F448-49AC-9437-AA61475FAA69}"/>
    <cellStyle name="Comma 27 4 4 2 3" xfId="11319" xr:uid="{E2B0A0D5-FFFA-4E03-8061-A5B094C8AC06}"/>
    <cellStyle name="Comma 27 4 4 3" xfId="11320" xr:uid="{454002BD-9341-4CAA-8E84-AD79109A5BB9}"/>
    <cellStyle name="Comma 27 4 4 3 2" xfId="11321" xr:uid="{5EB0A748-DA6A-4E44-9F4B-877D19020AC3}"/>
    <cellStyle name="Comma 27 4 4 4" xfId="11322" xr:uid="{07653750-222A-4738-A35E-9E261D713FAF}"/>
    <cellStyle name="Comma 27 4 4 5" xfId="11323" xr:uid="{76222696-B578-496A-AAFB-D5D5BD0ED426}"/>
    <cellStyle name="Comma 27 4 5" xfId="11324" xr:uid="{4AF2EA79-5828-4852-B1FF-7F3B68B91EE7}"/>
    <cellStyle name="Comma 27 4 5 2" xfId="11325" xr:uid="{3A69ABEF-48C3-4607-BECF-8487C999D8F0}"/>
    <cellStyle name="Comma 27 4 5 2 2" xfId="11326" xr:uid="{898B93C5-74CA-4CF9-85A1-A4A49C474384}"/>
    <cellStyle name="Comma 27 4 5 3" xfId="11327" xr:uid="{F108B6F5-3307-4D78-AE3B-734EDFB5553D}"/>
    <cellStyle name="Comma 27 4 5 4" xfId="11328" xr:uid="{C2322C27-C69A-49F8-8799-29BFA2C27885}"/>
    <cellStyle name="Comma 27 4 6" xfId="11329" xr:uid="{94BAE6DD-4CD7-4A6B-925B-F47FC7CF8608}"/>
    <cellStyle name="Comma 27 4 6 2" xfId="11330" xr:uid="{ABE9765A-D2B5-48F3-A1A6-A8E99F7B785C}"/>
    <cellStyle name="Comma 27 4 7" xfId="11331" xr:uid="{52248944-4281-45DE-9F12-A92157ACBAEF}"/>
    <cellStyle name="Comma 27 4 7 2" xfId="11332" xr:uid="{B592CBC0-54D6-4505-8445-0AF87364C620}"/>
    <cellStyle name="Comma 27 4 8" xfId="11333" xr:uid="{B21C892F-6A8D-4539-8F91-CEC20E599832}"/>
    <cellStyle name="Comma 27 5" xfId="11334" xr:uid="{8975331C-C69D-4526-808D-1F41C1FC53E4}"/>
    <cellStyle name="Comma 27 5 2" xfId="11335" xr:uid="{AED2DFCC-C3E4-4281-A0C7-C3610A3D0B5E}"/>
    <cellStyle name="Comma 27 5 2 2" xfId="11336" xr:uid="{4477F5F8-55EA-4114-AAD8-3DA6D26E12E3}"/>
    <cellStyle name="Comma 27 5 2 2 2" xfId="11337" xr:uid="{4A766230-0E87-43D5-B468-7FF3EBF94B93}"/>
    <cellStyle name="Comma 27 5 2 2 2 2" xfId="11338" xr:uid="{E06A5B87-C607-4DD4-B9A0-3C27C57498E9}"/>
    <cellStyle name="Comma 27 5 2 2 2 2 2" xfId="11339" xr:uid="{552C57EE-860A-43CB-93F1-F3CB2872B09C}"/>
    <cellStyle name="Comma 27 5 2 2 2 3" xfId="11340" xr:uid="{F2CED576-4BE4-4AC7-913E-60536859CBF6}"/>
    <cellStyle name="Comma 27 5 2 2 3" xfId="11341" xr:uid="{6ED71A10-2E75-4BF0-91B5-8BE84E88F512}"/>
    <cellStyle name="Comma 27 5 2 2 3 2" xfId="11342" xr:uid="{5C93C0CC-9D8F-453D-AD55-9D389D048951}"/>
    <cellStyle name="Comma 27 5 2 2 4" xfId="11343" xr:uid="{D2F6F290-0FC9-4C6D-911F-024AF8894E35}"/>
    <cellStyle name="Comma 27 5 2 2 5" xfId="11344" xr:uid="{FBECE5F2-F4BB-46D2-9DD7-C7CE92701BFC}"/>
    <cellStyle name="Comma 27 5 2 3" xfId="11345" xr:uid="{F242B754-6A99-4870-868E-1D8ED41D4EEC}"/>
    <cellStyle name="Comma 27 5 2 3 2" xfId="11346" xr:uid="{51E91DEF-A27B-423E-A714-40C0AAFBE385}"/>
    <cellStyle name="Comma 27 5 2 3 2 2" xfId="11347" xr:uid="{F6874C12-ADF4-4F78-A18F-119A4EC2FC20}"/>
    <cellStyle name="Comma 27 5 2 3 3" xfId="11348" xr:uid="{669A7A73-9EBE-4720-AC61-F03955505C9C}"/>
    <cellStyle name="Comma 27 5 2 4" xfId="11349" xr:uid="{27DE94CB-1ECB-4892-839A-F1CD3D037FAB}"/>
    <cellStyle name="Comma 27 5 2 4 2" xfId="11350" xr:uid="{3A25D942-37C8-4390-B01C-7795CA182FCD}"/>
    <cellStyle name="Comma 27 5 2 5" xfId="11351" xr:uid="{02C1C900-4591-4A46-876B-14CC119861C3}"/>
    <cellStyle name="Comma 27 5 2 6" xfId="11352" xr:uid="{019A5D1D-D5E0-400D-BEAC-EB983429B717}"/>
    <cellStyle name="Comma 27 5 3" xfId="11353" xr:uid="{8D23CB3E-445A-4808-97B7-2F97F0DD0FC9}"/>
    <cellStyle name="Comma 27 5 3 2" xfId="11354" xr:uid="{9AA4093C-F3B1-47CB-AAC4-9C4AC1438191}"/>
    <cellStyle name="Comma 27 5 3 2 2" xfId="11355" xr:uid="{EEE01B96-6C5D-44BB-BFFC-48779B5A8BAB}"/>
    <cellStyle name="Comma 27 5 3 2 2 2" xfId="11356" xr:uid="{18D52591-4DF6-49C2-8D6C-462E91828D53}"/>
    <cellStyle name="Comma 27 5 3 2 3" xfId="11357" xr:uid="{14AAC62C-1F70-4FC2-A87F-D557B08C968F}"/>
    <cellStyle name="Comma 27 5 3 3" xfId="11358" xr:uid="{B4C6C295-8F11-4BDA-9342-4596E7B71D90}"/>
    <cellStyle name="Comma 27 5 3 3 2" xfId="11359" xr:uid="{8182DBFC-3F4F-432B-9540-D64E2CE91442}"/>
    <cellStyle name="Comma 27 5 3 4" xfId="11360" xr:uid="{A65E0BC3-5F46-477C-BCAA-9F537F74983A}"/>
    <cellStyle name="Comma 27 5 3 5" xfId="11361" xr:uid="{A8C4B8FA-7AC3-45DA-B609-9385CCF43BFE}"/>
    <cellStyle name="Comma 27 5 4" xfId="11362" xr:uid="{730CA9F7-A3B9-4B51-B3D2-16835E7A997A}"/>
    <cellStyle name="Comma 27 5 4 2" xfId="11363" xr:uid="{DAD96C7C-2371-4483-846A-67848AEFC682}"/>
    <cellStyle name="Comma 27 5 4 2 2" xfId="11364" xr:uid="{55C9F711-557F-4DA4-B447-54D94A38A827}"/>
    <cellStyle name="Comma 27 5 4 3" xfId="11365" xr:uid="{878E5F1B-F064-4E0A-A09F-5696A7BB7A82}"/>
    <cellStyle name="Comma 27 5 4 4" xfId="11366" xr:uid="{190EF2C3-4F4C-46CD-B745-124D955421B7}"/>
    <cellStyle name="Comma 27 5 5" xfId="11367" xr:uid="{DCB89EC3-7510-41A7-8E49-3CE32CEA6593}"/>
    <cellStyle name="Comma 27 5 5 2" xfId="11368" xr:uid="{721934D4-60BB-415A-B086-5C0E25B479AA}"/>
    <cellStyle name="Comma 27 5 6" xfId="11369" xr:uid="{9411A971-1049-4C2C-89AD-5C762BF9799C}"/>
    <cellStyle name="Comma 27 5 6 2" xfId="11370" xr:uid="{DAA2A54B-8DAA-4E05-B7F3-3448DA874F43}"/>
    <cellStyle name="Comma 27 5 7" xfId="11371" xr:uid="{F2B2043A-4979-4465-9B1C-C6EBF97E8813}"/>
    <cellStyle name="Comma 27 6" xfId="11372" xr:uid="{34BFEFBE-C695-448A-AFE3-030C611E9A8E}"/>
    <cellStyle name="Comma 27 6 2" xfId="11373" xr:uid="{5FD8F724-A9C7-4D5C-9BC8-FDB148CA83C4}"/>
    <cellStyle name="Comma 27 6 2 2" xfId="11374" xr:uid="{33316298-7E6D-4D23-849A-4A7CF7B180A6}"/>
    <cellStyle name="Comma 27 6 2 2 2" xfId="11375" xr:uid="{D2FE8174-263D-4588-ADCE-994DA320A6CB}"/>
    <cellStyle name="Comma 27 6 2 2 2 2" xfId="11376" xr:uid="{8AD3EEEA-4190-414B-94C9-071A8D4F41A5}"/>
    <cellStyle name="Comma 27 6 2 2 2 2 2" xfId="11377" xr:uid="{03263DA9-4E93-4082-9FBB-2B57330FF5B5}"/>
    <cellStyle name="Comma 27 6 2 2 2 3" xfId="11378" xr:uid="{05E07448-4E0E-4980-8324-E8619C096302}"/>
    <cellStyle name="Comma 27 6 2 2 3" xfId="11379" xr:uid="{83C57DFC-E6B1-4B0E-8787-7F5E7E6B2940}"/>
    <cellStyle name="Comma 27 6 2 2 3 2" xfId="11380" xr:uid="{C330432D-642D-4A1D-8216-590EDECD0ABA}"/>
    <cellStyle name="Comma 27 6 2 2 4" xfId="11381" xr:uid="{068073BE-7E80-4F3F-93A6-72965CEC362D}"/>
    <cellStyle name="Comma 27 6 2 2 5" xfId="11382" xr:uid="{FC5589F5-DEA9-43F1-AC29-CEE63DBF447E}"/>
    <cellStyle name="Comma 27 6 2 3" xfId="11383" xr:uid="{9EECA24F-E9A9-409B-B5D1-0915DB99F11E}"/>
    <cellStyle name="Comma 27 6 2 3 2" xfId="11384" xr:uid="{11CF9E74-8C08-4FA1-A864-C690C4E66C74}"/>
    <cellStyle name="Comma 27 6 2 3 2 2" xfId="11385" xr:uid="{41BC340D-9A5F-4AD2-9A00-838576BA0092}"/>
    <cellStyle name="Comma 27 6 2 3 3" xfId="11386" xr:uid="{776C16A5-E476-448A-9F63-EDBBC7DE35FF}"/>
    <cellStyle name="Comma 27 6 2 4" xfId="11387" xr:uid="{63584E3E-1F3B-43FB-9BE5-444B05048E88}"/>
    <cellStyle name="Comma 27 6 2 4 2" xfId="11388" xr:uid="{1938CDCF-C6B2-4BC3-95FC-02AA9DF46B65}"/>
    <cellStyle name="Comma 27 6 2 5" xfId="11389" xr:uid="{A852FD37-D82E-46D8-A70B-15B5E60CBCBA}"/>
    <cellStyle name="Comma 27 6 2 6" xfId="11390" xr:uid="{BE7322FD-572E-4267-8F7F-2768C42ADB17}"/>
    <cellStyle name="Comma 27 6 3" xfId="11391" xr:uid="{30933939-4341-4113-A061-59C1C39BF325}"/>
    <cellStyle name="Comma 27 6 3 2" xfId="11392" xr:uid="{DA4CA561-0052-45E6-AC6D-C929ABBEF7FB}"/>
    <cellStyle name="Comma 27 6 3 2 2" xfId="11393" xr:uid="{A0128699-6083-4B86-862E-2F278BF9D61B}"/>
    <cellStyle name="Comma 27 6 3 2 2 2" xfId="11394" xr:uid="{822E9324-F61D-4D39-8E0B-48B5C2BA48D5}"/>
    <cellStyle name="Comma 27 6 3 2 3" xfId="11395" xr:uid="{A6A7D283-A428-4DF6-83C0-90427FE8B087}"/>
    <cellStyle name="Comma 27 6 3 3" xfId="11396" xr:uid="{13412F99-3C40-4FEE-8E06-8581868C6308}"/>
    <cellStyle name="Comma 27 6 3 3 2" xfId="11397" xr:uid="{E630C993-EC95-41C7-82C5-BF3F42699C08}"/>
    <cellStyle name="Comma 27 6 3 4" xfId="11398" xr:uid="{4F3A1C77-3681-480C-A308-AB0891E8A77E}"/>
    <cellStyle name="Comma 27 6 3 5" xfId="11399" xr:uid="{6296605E-B21F-4D3E-AAD8-066B8CC7679C}"/>
    <cellStyle name="Comma 27 6 4" xfId="11400" xr:uid="{79E65C60-A6A0-446F-8837-CC5EBF80F97B}"/>
    <cellStyle name="Comma 27 6 4 2" xfId="11401" xr:uid="{2B6D71EE-49C2-4211-B8C9-9BBED0799CED}"/>
    <cellStyle name="Comma 27 6 4 2 2" xfId="11402" xr:uid="{B1B726E7-C9AD-445A-8398-292FEDE995E7}"/>
    <cellStyle name="Comma 27 6 4 3" xfId="11403" xr:uid="{75078938-C949-4568-8F01-FA329FE0D73B}"/>
    <cellStyle name="Comma 27 6 4 4" xfId="11404" xr:uid="{6A521350-E41E-4532-A0E5-B90C2F0942B9}"/>
    <cellStyle name="Comma 27 6 5" xfId="11405" xr:uid="{A27BAE23-7353-4286-886F-2A8C03B6FF2C}"/>
    <cellStyle name="Comma 27 6 5 2" xfId="11406" xr:uid="{902FFCCC-4196-40A8-B438-887926BCF247}"/>
    <cellStyle name="Comma 27 6 6" xfId="11407" xr:uid="{5BFD9054-0BED-4765-A2E8-115A24C8B25B}"/>
    <cellStyle name="Comma 27 6 6 2" xfId="11408" xr:uid="{C3C4C069-21F3-4333-8B85-5456E3CCD69F}"/>
    <cellStyle name="Comma 27 6 7" xfId="11409" xr:uid="{972B3ABB-6B64-45B1-BFCE-26BF994BE383}"/>
    <cellStyle name="Comma 27 7" xfId="11410" xr:uid="{A1502964-F92F-43A6-A8D6-47F5D06F1D2F}"/>
    <cellStyle name="Comma 27 7 2" xfId="11411" xr:uid="{FDFEA2CB-8B8C-4ECD-B6CA-CE6E84DC34B8}"/>
    <cellStyle name="Comma 27 7 2 2" xfId="11412" xr:uid="{BB5B1B2D-23C6-4C16-9042-C4E88082E653}"/>
    <cellStyle name="Comma 27 7 2 2 2" xfId="11413" xr:uid="{9ED2C48E-B8C8-4CDC-A762-E84019BEBD71}"/>
    <cellStyle name="Comma 27 7 2 2 2 2" xfId="11414" xr:uid="{38BF40A6-0CF2-4C07-9ECF-C574FD21A80D}"/>
    <cellStyle name="Comma 27 7 2 2 3" xfId="11415" xr:uid="{B40A1A09-3822-4BBA-9204-9C3683E7E18D}"/>
    <cellStyle name="Comma 27 7 2 3" xfId="11416" xr:uid="{845622C1-31C1-4B59-A128-670E7DE5917D}"/>
    <cellStyle name="Comma 27 7 2 3 2" xfId="11417" xr:uid="{CC8BFC0F-0B02-4548-95F4-27B93EF3C8D7}"/>
    <cellStyle name="Comma 27 7 2 4" xfId="11418" xr:uid="{B6C891D7-C7FA-4973-8A8C-75132F29D574}"/>
    <cellStyle name="Comma 27 7 2 5" xfId="11419" xr:uid="{2437E3CB-50AE-47BE-9DF0-151EAAF69C60}"/>
    <cellStyle name="Comma 27 7 3" xfId="11420" xr:uid="{19FE3E0F-B1E5-4D8B-B725-ACF05C9A4F20}"/>
    <cellStyle name="Comma 27 7 3 2" xfId="11421" xr:uid="{64B754F4-B469-4C36-BCD6-C4C1E00F5DC0}"/>
    <cellStyle name="Comma 27 7 3 2 2" xfId="11422" xr:uid="{3C861950-D1C7-4C24-9020-7B9FFDB0FF26}"/>
    <cellStyle name="Comma 27 7 3 3" xfId="11423" xr:uid="{9BF6BCE5-54AD-486B-B02C-41A34B7B6940}"/>
    <cellStyle name="Comma 27 7 4" xfId="11424" xr:uid="{0A8E05E5-A4A1-4D7C-A589-75AA3BCE4EB6}"/>
    <cellStyle name="Comma 27 7 4 2" xfId="11425" xr:uid="{49CE9F54-A278-448D-9818-D0895B322A54}"/>
    <cellStyle name="Comma 27 7 5" xfId="11426" xr:uid="{A2130DC9-D46D-45C8-9ED6-01A8B9727A38}"/>
    <cellStyle name="Comma 27 7 6" xfId="11427" xr:uid="{FCF050DA-46B5-4B78-893E-39D5E9F91007}"/>
    <cellStyle name="Comma 27 8" xfId="11428" xr:uid="{F758CF76-8383-4261-B61B-80D8E5FD1A77}"/>
    <cellStyle name="Comma 27 8 2" xfId="11429" xr:uid="{0C94DCB8-7746-4FCE-90CB-BC663ADD720A}"/>
    <cellStyle name="Comma 27 8 2 2" xfId="11430" xr:uid="{74B30FDD-3E4B-4083-8559-3F0200C68058}"/>
    <cellStyle name="Comma 27 8 2 2 2" xfId="11431" xr:uid="{3D31C114-3999-47ED-9118-2FBF8AC88A47}"/>
    <cellStyle name="Comma 27 8 2 3" xfId="11432" xr:uid="{49D90FAE-697F-40E8-9B3E-F5644EA3F413}"/>
    <cellStyle name="Comma 27 8 3" xfId="11433" xr:uid="{B9F7E448-9EF3-4393-AC9A-455DA65545A6}"/>
    <cellStyle name="Comma 27 8 3 2" xfId="11434" xr:uid="{CC14A0FD-61A1-4C0A-B875-C5D70A231051}"/>
    <cellStyle name="Comma 27 8 4" xfId="11435" xr:uid="{E6063261-37DF-4ACA-9D54-83E617126347}"/>
    <cellStyle name="Comma 27 8 5" xfId="11436" xr:uid="{DCCD6E55-968A-4C90-A902-17D34E4956AC}"/>
    <cellStyle name="Comma 27 9" xfId="11437" xr:uid="{878B1420-5EB6-47C7-9F87-02EB2F77152C}"/>
    <cellStyle name="Comma 27 9 2" xfId="11438" xr:uid="{49C95AE4-7FA8-4C20-908F-E1CD6A8E7943}"/>
    <cellStyle name="Comma 27 9 2 2" xfId="11439" xr:uid="{BBB357C9-A98E-43D6-B8B4-1F52EACD6627}"/>
    <cellStyle name="Comma 27 9 2 2 2" xfId="11440" xr:uid="{21298A41-55CA-4359-B9A1-2E1BD3D0878B}"/>
    <cellStyle name="Comma 27 9 2 3" xfId="11441" xr:uid="{C81F6907-ECBF-4E31-A7DA-6EC127385C93}"/>
    <cellStyle name="Comma 27 9 3" xfId="11442" xr:uid="{D6EF97FC-081A-4A6C-8954-E9C8EEB86AD2}"/>
    <cellStyle name="Comma 27 9 3 2" xfId="11443" xr:uid="{77B58E4A-E98A-421C-ABF6-8D839C8DB388}"/>
    <cellStyle name="Comma 27 9 4" xfId="11444" xr:uid="{13D11CF3-56C3-4B76-9766-1F9E23650FBF}"/>
    <cellStyle name="Comma 27 9 5" xfId="11445" xr:uid="{D0CC2DCF-E02D-49C3-9C83-25CA0FBFFA8A}"/>
    <cellStyle name="Comma 28" xfId="11446" xr:uid="{2825DC15-C33A-4EB4-94F5-1107F7DAD92A}"/>
    <cellStyle name="Comma 28 10" xfId="11447" xr:uid="{3C38B8B6-F7DF-4DF9-A0A9-A52C4E961A45}"/>
    <cellStyle name="Comma 28 10 2" xfId="11448" xr:uid="{6E8CA859-6A0B-4793-AA65-9DC674792A8F}"/>
    <cellStyle name="Comma 28 10 2 2" xfId="11449" xr:uid="{52DE5FED-3F59-4801-BC22-49534B478046}"/>
    <cellStyle name="Comma 28 10 3" xfId="11450" xr:uid="{FD5D548B-7A18-4D7C-915E-62E54944F885}"/>
    <cellStyle name="Comma 28 10 4" xfId="11451" xr:uid="{09B54491-C5DD-474F-81AB-66C57BA06F8A}"/>
    <cellStyle name="Comma 28 11" xfId="11452" xr:uid="{5B4A5444-4F62-4AAA-A8D8-F1A0A4CFA239}"/>
    <cellStyle name="Comma 28 11 2" xfId="11453" xr:uid="{F41D2554-109A-4276-BEE6-0A7EB5A89860}"/>
    <cellStyle name="Comma 28 12" xfId="11454" xr:uid="{76A1F10A-E64A-424E-8DC2-6F0D7678636A}"/>
    <cellStyle name="Comma 28 12 2" xfId="11455" xr:uid="{B01FF378-873B-4BDC-ADE3-ED6E980FBBC1}"/>
    <cellStyle name="Comma 28 13" xfId="11456" xr:uid="{9E43D9E3-458A-40F7-8671-6BD32FADE929}"/>
    <cellStyle name="Comma 28 2" xfId="11457" xr:uid="{3A30A374-22A5-4975-9049-405CAA822236}"/>
    <cellStyle name="Comma 28 2 10" xfId="11458" xr:uid="{1EC9482B-23F4-49B2-A1D2-DAB75EA1DFF8}"/>
    <cellStyle name="Comma 28 2 10 2" xfId="11459" xr:uid="{6BD81521-C8A0-488D-BEE3-2688B9CF9916}"/>
    <cellStyle name="Comma 28 2 11" xfId="11460" xr:uid="{D6ACFADA-F38F-4562-A720-4CBDA95276A2}"/>
    <cellStyle name="Comma 28 2 2" xfId="11461" xr:uid="{CD1A4659-6A7E-4A3A-BE76-5CE162FA61CA}"/>
    <cellStyle name="Comma 28 2 2 10" xfId="11462" xr:uid="{AED4C6EC-C49C-4878-A3F1-80FCF836440D}"/>
    <cellStyle name="Comma 28 2 2 2" xfId="11463" xr:uid="{2E527BED-C611-437B-B8EA-B680822E7897}"/>
    <cellStyle name="Comma 28 2 2 2 2" xfId="11464" xr:uid="{8DD28337-A866-4B8F-85DD-DC0B854FF9FF}"/>
    <cellStyle name="Comma 28 2 2 2 2 2" xfId="11465" xr:uid="{B2BBFE68-2120-42FB-A69F-5071095FE297}"/>
    <cellStyle name="Comma 28 2 2 2 2 2 2" xfId="11466" xr:uid="{40AA2907-0919-4E57-AC21-38CD3AF011AA}"/>
    <cellStyle name="Comma 28 2 2 2 2 2 2 2" xfId="11467" xr:uid="{337C94AE-2515-49E2-A1C3-41B6C1513EA2}"/>
    <cellStyle name="Comma 28 2 2 2 2 2 2 2 2" xfId="11468" xr:uid="{DF8E3E6D-DFFC-4760-A9F2-3E2540A13B71}"/>
    <cellStyle name="Comma 28 2 2 2 2 2 2 3" xfId="11469" xr:uid="{F705B8D9-174E-4638-B2C1-D1844229F986}"/>
    <cellStyle name="Comma 28 2 2 2 2 2 3" xfId="11470" xr:uid="{6F99074C-EB97-404A-892F-B28D57D1D450}"/>
    <cellStyle name="Comma 28 2 2 2 2 2 3 2" xfId="11471" xr:uid="{862D0A1C-2509-4E57-B94B-F3937304EB55}"/>
    <cellStyle name="Comma 28 2 2 2 2 2 4" xfId="11472" xr:uid="{13628F09-EDCD-4F4A-B448-C23A6660C32B}"/>
    <cellStyle name="Comma 28 2 2 2 2 2 5" xfId="11473" xr:uid="{138C7C20-DDC1-428B-8BC6-C3483BAECD6B}"/>
    <cellStyle name="Comma 28 2 2 2 2 3" xfId="11474" xr:uid="{DAE4DBB1-C923-4D42-90AE-3170B3FDEBB6}"/>
    <cellStyle name="Comma 28 2 2 2 2 3 2" xfId="11475" xr:uid="{0D5544E6-DD3C-4E97-980F-45934060C855}"/>
    <cellStyle name="Comma 28 2 2 2 2 3 2 2" xfId="11476" xr:uid="{05349F15-4221-47EE-9C3D-E6FB38AD74B5}"/>
    <cellStyle name="Comma 28 2 2 2 2 3 3" xfId="11477" xr:uid="{AC57A59B-ADEB-4AAB-A042-DB8E831BFA35}"/>
    <cellStyle name="Comma 28 2 2 2 2 4" xfId="11478" xr:uid="{1CD587F5-659F-4A6D-8364-0D43846D1732}"/>
    <cellStyle name="Comma 28 2 2 2 2 4 2" xfId="11479" xr:uid="{3DF59E65-63F9-4173-B25D-BA3782F57241}"/>
    <cellStyle name="Comma 28 2 2 2 2 5" xfId="11480" xr:uid="{51A5B7FA-6309-48D2-AC5B-F88A6A645BE7}"/>
    <cellStyle name="Comma 28 2 2 2 2 6" xfId="11481" xr:uid="{9E378FA8-4B18-4B7A-ACF0-31BF047B4DA3}"/>
    <cellStyle name="Comma 28 2 2 2 3" xfId="11482" xr:uid="{42288D2D-36EB-4560-85A9-94F13589F7C9}"/>
    <cellStyle name="Comma 28 2 2 2 3 2" xfId="11483" xr:uid="{6965FD4A-86A4-4471-81FE-6E2AECFDE417}"/>
    <cellStyle name="Comma 28 2 2 2 3 2 2" xfId="11484" xr:uid="{8B176DCD-861E-48F9-B39E-8B2C1B62AB8F}"/>
    <cellStyle name="Comma 28 2 2 2 3 2 2 2" xfId="11485" xr:uid="{3A322D90-8C21-4338-A6E2-07749A1256E9}"/>
    <cellStyle name="Comma 28 2 2 2 3 2 3" xfId="11486" xr:uid="{1B53A6E1-16BA-44CB-9630-D8C0634FE338}"/>
    <cellStyle name="Comma 28 2 2 2 3 3" xfId="11487" xr:uid="{DE0AB566-2D34-4AFA-B4A9-F617FA4519FC}"/>
    <cellStyle name="Comma 28 2 2 2 3 3 2" xfId="11488" xr:uid="{CD819ED7-08BE-4889-A9B6-4C2CCB4C01E6}"/>
    <cellStyle name="Comma 28 2 2 2 3 4" xfId="11489" xr:uid="{481353F8-6036-4575-9813-49C0895F5DAC}"/>
    <cellStyle name="Comma 28 2 2 2 3 5" xfId="11490" xr:uid="{2D7E8A41-C6A1-437C-9B28-96C47D863E15}"/>
    <cellStyle name="Comma 28 2 2 2 4" xfId="11491" xr:uid="{B67A8938-D869-4DB2-B79A-0114CA246ADF}"/>
    <cellStyle name="Comma 28 2 2 2 4 2" xfId="11492" xr:uid="{2910E755-F76C-4256-AF91-7FC4E7032834}"/>
    <cellStyle name="Comma 28 2 2 2 4 2 2" xfId="11493" xr:uid="{E57EACA0-9331-46F9-B8A4-9F3CF6D9B3A9}"/>
    <cellStyle name="Comma 28 2 2 2 4 3" xfId="11494" xr:uid="{1366D92A-AE65-4E3B-ABA4-94ED05F76744}"/>
    <cellStyle name="Comma 28 2 2 2 4 4" xfId="11495" xr:uid="{119F87F4-B0C3-4231-ACD4-AD4C85438C02}"/>
    <cellStyle name="Comma 28 2 2 2 5" xfId="11496" xr:uid="{D9B4BD73-7BCA-4BF8-ACEF-28099380D65F}"/>
    <cellStyle name="Comma 28 2 2 2 5 2" xfId="11497" xr:uid="{2F0CFB10-7D77-4F97-B310-D6C246051248}"/>
    <cellStyle name="Comma 28 2 2 2 6" xfId="11498" xr:uid="{6351B2FB-C35E-46EC-848A-9F9A19D0BBE7}"/>
    <cellStyle name="Comma 28 2 2 2 6 2" xfId="11499" xr:uid="{90E0D34E-0E29-48FF-9D7B-0DD21726277E}"/>
    <cellStyle name="Comma 28 2 2 2 7" xfId="11500" xr:uid="{BFF7F9DF-86DA-4D43-9ACA-01063BE7F5E5}"/>
    <cellStyle name="Comma 28 2 2 3" xfId="11501" xr:uid="{018E2E59-A26D-4628-B52A-DD62E831A831}"/>
    <cellStyle name="Comma 28 2 2 3 2" xfId="11502" xr:uid="{D9237662-D6FE-4409-B01F-9000AA8024AE}"/>
    <cellStyle name="Comma 28 2 2 3 2 2" xfId="11503" xr:uid="{7312E3C8-ABDA-42AA-ACF0-9DE7C029C721}"/>
    <cellStyle name="Comma 28 2 2 3 2 2 2" xfId="11504" xr:uid="{EC4DDB18-EC15-4837-99FE-FC24F7EA6894}"/>
    <cellStyle name="Comma 28 2 2 3 2 2 2 2" xfId="11505" xr:uid="{0549928A-0730-444B-A36D-37D202B07BD1}"/>
    <cellStyle name="Comma 28 2 2 3 2 2 2 2 2" xfId="11506" xr:uid="{18EEF54F-CF05-48C8-923E-DBB08E450023}"/>
    <cellStyle name="Comma 28 2 2 3 2 2 2 3" xfId="11507" xr:uid="{3814BC81-6CE6-466D-88FF-09E00F53AEC3}"/>
    <cellStyle name="Comma 28 2 2 3 2 2 3" xfId="11508" xr:uid="{3350E760-25DF-4901-9C6A-4BDD24B1EB24}"/>
    <cellStyle name="Comma 28 2 2 3 2 2 3 2" xfId="11509" xr:uid="{FB3FDA7C-0D4A-4C6A-95CE-3049201AD4BA}"/>
    <cellStyle name="Comma 28 2 2 3 2 2 4" xfId="11510" xr:uid="{976EC388-C1AF-48A2-8D58-93214479506F}"/>
    <cellStyle name="Comma 28 2 2 3 2 2 5" xfId="11511" xr:uid="{830A50F1-EBC3-4B1E-987F-1DCE27DC9D63}"/>
    <cellStyle name="Comma 28 2 2 3 2 3" xfId="11512" xr:uid="{1F345412-D821-4CA3-A63B-611210DB57B3}"/>
    <cellStyle name="Comma 28 2 2 3 2 3 2" xfId="11513" xr:uid="{14B41DE8-E42D-4AEC-B808-C4F0E1CA4945}"/>
    <cellStyle name="Comma 28 2 2 3 2 3 2 2" xfId="11514" xr:uid="{60B96766-6507-4F86-AC3A-89A06C529E10}"/>
    <cellStyle name="Comma 28 2 2 3 2 3 3" xfId="11515" xr:uid="{9CFC5928-252F-41E1-A580-509536D10A8E}"/>
    <cellStyle name="Comma 28 2 2 3 2 4" xfId="11516" xr:uid="{98163E85-9089-4435-B6A6-C2AD64609AB8}"/>
    <cellStyle name="Comma 28 2 2 3 2 4 2" xfId="11517" xr:uid="{E82B75A4-0E71-40E9-98C8-63343993A024}"/>
    <cellStyle name="Comma 28 2 2 3 2 5" xfId="11518" xr:uid="{6C2FB0C8-172D-4E35-B474-DF7124184F6B}"/>
    <cellStyle name="Comma 28 2 2 3 2 6" xfId="11519" xr:uid="{2D306448-D6DB-45DA-83D4-FB3941E2ED74}"/>
    <cellStyle name="Comma 28 2 2 3 3" xfId="11520" xr:uid="{DC039AAB-7C49-4753-8947-AD286BA33340}"/>
    <cellStyle name="Comma 28 2 2 3 3 2" xfId="11521" xr:uid="{270B3FAF-75FA-4A0D-B29D-3CD49C492027}"/>
    <cellStyle name="Comma 28 2 2 3 3 2 2" xfId="11522" xr:uid="{103DF257-838D-4B14-A359-3632DDCD9196}"/>
    <cellStyle name="Comma 28 2 2 3 3 2 2 2" xfId="11523" xr:uid="{BA371B68-4037-47EB-8CE6-63F763752058}"/>
    <cellStyle name="Comma 28 2 2 3 3 2 3" xfId="11524" xr:uid="{6A2D3279-CF6E-44F6-98C4-5094E5E1AC97}"/>
    <cellStyle name="Comma 28 2 2 3 3 3" xfId="11525" xr:uid="{E25E04AE-5174-4D2C-91EF-21365E2A7324}"/>
    <cellStyle name="Comma 28 2 2 3 3 3 2" xfId="11526" xr:uid="{A14BBF19-C361-43B5-A93C-1B8B14B84EC2}"/>
    <cellStyle name="Comma 28 2 2 3 3 4" xfId="11527" xr:uid="{C8BB704F-9C83-43AD-B489-423E4DF8D379}"/>
    <cellStyle name="Comma 28 2 2 3 3 5" xfId="11528" xr:uid="{5E3C8ABE-6B18-45C6-8760-FF665CA9AA2B}"/>
    <cellStyle name="Comma 28 2 2 3 4" xfId="11529" xr:uid="{6FCEA08C-8040-495E-B734-09B3ED481E09}"/>
    <cellStyle name="Comma 28 2 2 3 4 2" xfId="11530" xr:uid="{0CAAEE53-3026-4D11-BBCD-A165B27767DA}"/>
    <cellStyle name="Comma 28 2 2 3 4 2 2" xfId="11531" xr:uid="{05D0DD30-97E2-440F-AF8B-E6A16522A54B}"/>
    <cellStyle name="Comma 28 2 2 3 4 3" xfId="11532" xr:uid="{D7E3FEDA-69B9-4DDE-AD78-AB9581A0C278}"/>
    <cellStyle name="Comma 28 2 2 3 4 4" xfId="11533" xr:uid="{5BF9260B-545E-4230-B89E-B76A6F0DE1E2}"/>
    <cellStyle name="Comma 28 2 2 3 5" xfId="11534" xr:uid="{C13603BF-173D-4D06-9125-EB4B225C2C09}"/>
    <cellStyle name="Comma 28 2 2 3 5 2" xfId="11535" xr:uid="{4E9F3E3B-2A53-4AAF-BBA0-507668178BD8}"/>
    <cellStyle name="Comma 28 2 2 3 6" xfId="11536" xr:uid="{DBB12CE5-4054-47DC-8585-8E4ECD5343AF}"/>
    <cellStyle name="Comma 28 2 2 3 6 2" xfId="11537" xr:uid="{CF705CA8-E6B1-485D-9B3D-6E3B593FF1FE}"/>
    <cellStyle name="Comma 28 2 2 3 7" xfId="11538" xr:uid="{0D8E3657-B00F-4E51-8405-CA02ADE7B2C1}"/>
    <cellStyle name="Comma 28 2 2 4" xfId="11539" xr:uid="{0E1C442E-2C00-4C5B-9B55-DC40754A6458}"/>
    <cellStyle name="Comma 28 2 2 4 2" xfId="11540" xr:uid="{918A1B01-543E-453E-9717-9D0224CC57D6}"/>
    <cellStyle name="Comma 28 2 2 4 2 2" xfId="11541" xr:uid="{318B32E3-A048-4915-9AC9-774AF12304C6}"/>
    <cellStyle name="Comma 28 2 2 4 2 2 2" xfId="11542" xr:uid="{0ECB34E4-BB1B-4129-A61A-12707757A07C}"/>
    <cellStyle name="Comma 28 2 2 4 2 2 2 2" xfId="11543" xr:uid="{4A1B9D0A-13C2-407D-9D14-D6B5DF79A01C}"/>
    <cellStyle name="Comma 28 2 2 4 2 2 3" xfId="11544" xr:uid="{E72A4A2B-BE22-43E5-BF92-12D2830E7A14}"/>
    <cellStyle name="Comma 28 2 2 4 2 3" xfId="11545" xr:uid="{85F26D27-0618-4357-8964-6F81D8042274}"/>
    <cellStyle name="Comma 28 2 2 4 2 3 2" xfId="11546" xr:uid="{59B39F65-6D32-4E8D-B7F2-46FBB86267D9}"/>
    <cellStyle name="Comma 28 2 2 4 2 4" xfId="11547" xr:uid="{5F39B5C5-10A2-4CF8-ACFF-40F06F3F6478}"/>
    <cellStyle name="Comma 28 2 2 4 2 5" xfId="11548" xr:uid="{C7063BB7-CCFB-4507-8473-F8135083108C}"/>
    <cellStyle name="Comma 28 2 2 4 3" xfId="11549" xr:uid="{AB5EA2FA-3E9F-42F2-8ADA-D8361D1ACFC5}"/>
    <cellStyle name="Comma 28 2 2 4 3 2" xfId="11550" xr:uid="{87003883-45C6-415F-B6AD-D2F1098896BC}"/>
    <cellStyle name="Comma 28 2 2 4 3 2 2" xfId="11551" xr:uid="{35CB05AB-5DFF-4E26-AB82-529D5D8CB79D}"/>
    <cellStyle name="Comma 28 2 2 4 3 3" xfId="11552" xr:uid="{F51E3F41-1483-49C1-9A53-5F37BB24C8AC}"/>
    <cellStyle name="Comma 28 2 2 4 4" xfId="11553" xr:uid="{BA5237F7-5994-4BAB-8904-F7B7274A755A}"/>
    <cellStyle name="Comma 28 2 2 4 4 2" xfId="11554" xr:uid="{AFCCEB85-7428-4E4C-B5A9-00F7C0327D3A}"/>
    <cellStyle name="Comma 28 2 2 4 5" xfId="11555" xr:uid="{46082F79-BD61-4B04-B95B-E2679DC751B4}"/>
    <cellStyle name="Comma 28 2 2 4 6" xfId="11556" xr:uid="{33ED37F0-C1A8-42E9-AC90-AC6034A54DFC}"/>
    <cellStyle name="Comma 28 2 2 5" xfId="11557" xr:uid="{8331A536-321E-4278-8BCA-9C39EF67CDEA}"/>
    <cellStyle name="Comma 28 2 2 5 2" xfId="11558" xr:uid="{A302AD03-DF04-41B0-968E-A21FD134275B}"/>
    <cellStyle name="Comma 28 2 2 5 2 2" xfId="11559" xr:uid="{D4034B44-C2BD-4F67-8B6C-DC11000109F6}"/>
    <cellStyle name="Comma 28 2 2 5 2 2 2" xfId="11560" xr:uid="{7EE6FB01-71BC-4F97-B9E6-BB787F7A37D7}"/>
    <cellStyle name="Comma 28 2 2 5 2 3" xfId="11561" xr:uid="{A6EF6378-B0F7-472B-BB3C-6AE34919942F}"/>
    <cellStyle name="Comma 28 2 2 5 3" xfId="11562" xr:uid="{F7C0DB20-DB08-4930-A4BB-1E89A7B8AC64}"/>
    <cellStyle name="Comma 28 2 2 5 3 2" xfId="11563" xr:uid="{092F6D92-4A52-4F38-9FE4-20C51B4F3634}"/>
    <cellStyle name="Comma 28 2 2 5 4" xfId="11564" xr:uid="{C2D65E2C-3931-4F71-8DA7-0587DFDA8491}"/>
    <cellStyle name="Comma 28 2 2 5 5" xfId="11565" xr:uid="{A7221B21-CA7C-445B-8C7D-A77B92DBAAFD}"/>
    <cellStyle name="Comma 28 2 2 6" xfId="11566" xr:uid="{30C1479B-9C12-4D33-8F8C-D3074FC1146F}"/>
    <cellStyle name="Comma 28 2 2 6 2" xfId="11567" xr:uid="{3C2654CE-65C2-44D8-9ABF-1A2D45D4B060}"/>
    <cellStyle name="Comma 28 2 2 6 2 2" xfId="11568" xr:uid="{9F26149D-3AF5-401F-B859-FF2D98E5CFED}"/>
    <cellStyle name="Comma 28 2 2 6 2 2 2" xfId="11569" xr:uid="{A0740813-A290-4743-8FFE-AF0D4900E1BE}"/>
    <cellStyle name="Comma 28 2 2 6 2 3" xfId="11570" xr:uid="{066F13FD-B2CE-4E8D-98EF-98D34F439853}"/>
    <cellStyle name="Comma 28 2 2 6 3" xfId="11571" xr:uid="{0E9B199F-1E17-46BB-B223-BA9C3315F10D}"/>
    <cellStyle name="Comma 28 2 2 6 3 2" xfId="11572" xr:uid="{BF9B7654-AA0B-4612-A010-C7EB7DB7676F}"/>
    <cellStyle name="Comma 28 2 2 6 4" xfId="11573" xr:uid="{B141BDFB-2CD3-4DD7-B50F-7F6BCC4FD39A}"/>
    <cellStyle name="Comma 28 2 2 6 5" xfId="11574" xr:uid="{44BC83E2-16F8-4549-81BD-B6738D2EA43B}"/>
    <cellStyle name="Comma 28 2 2 7" xfId="11575" xr:uid="{B98A1C74-E988-4062-8DCB-5A79475DEEE4}"/>
    <cellStyle name="Comma 28 2 2 7 2" xfId="11576" xr:uid="{55479AF9-E225-4216-A311-7F446F63BBF2}"/>
    <cellStyle name="Comma 28 2 2 7 2 2" xfId="11577" xr:uid="{DA6DA527-DA3C-43CF-B3E1-1BB9C7AEA396}"/>
    <cellStyle name="Comma 28 2 2 7 3" xfId="11578" xr:uid="{C65B3E4B-1958-42F4-A6ED-A7C221D640DB}"/>
    <cellStyle name="Comma 28 2 2 7 4" xfId="11579" xr:uid="{45F8352C-5B26-42E3-8D89-F7ABEEBDC715}"/>
    <cellStyle name="Comma 28 2 2 8" xfId="11580" xr:uid="{0E1F199D-DFF2-4B8A-B589-ED48CEDF186B}"/>
    <cellStyle name="Comma 28 2 2 8 2" xfId="11581" xr:uid="{AA85EAED-CB82-4E87-A854-E26C0F1968D2}"/>
    <cellStyle name="Comma 28 2 2 9" xfId="11582" xr:uid="{B015C850-8AF0-4976-A710-A0B28C7C80B1}"/>
    <cellStyle name="Comma 28 2 2 9 2" xfId="11583" xr:uid="{E6AFE793-EC20-4D00-AB09-DADD4D1B7844}"/>
    <cellStyle name="Comma 28 2 3" xfId="11584" xr:uid="{B8E9D0D6-D29A-4F9F-8D7F-D5AE11D826F8}"/>
    <cellStyle name="Comma 28 2 3 2" xfId="11585" xr:uid="{0A91212C-0E6C-444D-806A-F9DA92EB9D09}"/>
    <cellStyle name="Comma 28 2 3 2 2" xfId="11586" xr:uid="{0D7A94A4-F4C6-4171-8155-20553FC04BE4}"/>
    <cellStyle name="Comma 28 2 3 2 2 2" xfId="11587" xr:uid="{414A0852-0CFD-4873-BE7C-815750809668}"/>
    <cellStyle name="Comma 28 2 3 2 2 2 2" xfId="11588" xr:uid="{922AC9E5-DE1A-4EF9-8E6E-95EB3A913BF5}"/>
    <cellStyle name="Comma 28 2 3 2 2 2 2 2" xfId="11589" xr:uid="{848680A9-6D64-437F-95A2-2F2152E40C3D}"/>
    <cellStyle name="Comma 28 2 3 2 2 2 3" xfId="11590" xr:uid="{D2F77985-1651-423E-9E43-5CD2C0FFC781}"/>
    <cellStyle name="Comma 28 2 3 2 2 3" xfId="11591" xr:uid="{42196F8B-D134-4004-9D46-18D96B313BB0}"/>
    <cellStyle name="Comma 28 2 3 2 2 3 2" xfId="11592" xr:uid="{585DC41D-34BF-4C59-8138-8E45E5C95DAA}"/>
    <cellStyle name="Comma 28 2 3 2 2 4" xfId="11593" xr:uid="{741B81B8-B2C9-40F0-8D1F-E02E6020ADC7}"/>
    <cellStyle name="Comma 28 2 3 2 2 5" xfId="11594" xr:uid="{84833A0A-E73B-4E16-B164-CB56F7F8C81C}"/>
    <cellStyle name="Comma 28 2 3 2 3" xfId="11595" xr:uid="{72AEB069-745B-4681-9AA3-0499504A73D1}"/>
    <cellStyle name="Comma 28 2 3 2 3 2" xfId="11596" xr:uid="{E6BEB8EA-3B85-4921-A44D-95417B31D196}"/>
    <cellStyle name="Comma 28 2 3 2 3 2 2" xfId="11597" xr:uid="{B4FD8CC8-6E87-4C2E-9E3E-4F0E7CC278C4}"/>
    <cellStyle name="Comma 28 2 3 2 3 3" xfId="11598" xr:uid="{3111A786-E284-4CBC-AA30-B1A117D98B70}"/>
    <cellStyle name="Comma 28 2 3 2 4" xfId="11599" xr:uid="{D5A05F39-B723-4B51-A64C-BF107F0EDF53}"/>
    <cellStyle name="Comma 28 2 3 2 4 2" xfId="11600" xr:uid="{6B731F14-441A-43F3-AAE7-14C0E68C7E07}"/>
    <cellStyle name="Comma 28 2 3 2 5" xfId="11601" xr:uid="{BAD56EA9-4969-45E8-A6D5-2EBD4320B3AF}"/>
    <cellStyle name="Comma 28 2 3 2 6" xfId="11602" xr:uid="{3F3212AC-449A-41D2-8536-98AF5D14E339}"/>
    <cellStyle name="Comma 28 2 3 3" xfId="11603" xr:uid="{E3788751-0F84-4B77-8F33-8BED9B75E58C}"/>
    <cellStyle name="Comma 28 2 3 3 2" xfId="11604" xr:uid="{4D1F924A-37D1-430E-A17D-30367D0A1E06}"/>
    <cellStyle name="Comma 28 2 3 3 2 2" xfId="11605" xr:uid="{DE7FB0D7-8973-449F-BCC9-1330A4AC1267}"/>
    <cellStyle name="Comma 28 2 3 3 2 2 2" xfId="11606" xr:uid="{E7E7819F-B1C9-44B4-9611-44B03FCE30B9}"/>
    <cellStyle name="Comma 28 2 3 3 2 3" xfId="11607" xr:uid="{4F577A09-6EEB-4CE6-A579-41E2CB9E8156}"/>
    <cellStyle name="Comma 28 2 3 3 3" xfId="11608" xr:uid="{9A9621C6-3CEB-400B-9604-9BDBAECA3B93}"/>
    <cellStyle name="Comma 28 2 3 3 3 2" xfId="11609" xr:uid="{B0D61941-A28E-4A84-B258-A7041EE33C1B}"/>
    <cellStyle name="Comma 28 2 3 3 4" xfId="11610" xr:uid="{FCDBBC5F-29D7-45A8-9DE4-09C7166C6F26}"/>
    <cellStyle name="Comma 28 2 3 3 5" xfId="11611" xr:uid="{9E3E60F7-BCD2-402C-84CF-C0BA878CB94C}"/>
    <cellStyle name="Comma 28 2 3 4" xfId="11612" xr:uid="{4A87E308-7372-4F0A-8FDE-3FB1296D38B6}"/>
    <cellStyle name="Comma 28 2 3 4 2" xfId="11613" xr:uid="{3A26EBD4-F2C8-41B5-8FB3-913F970B488B}"/>
    <cellStyle name="Comma 28 2 3 4 2 2" xfId="11614" xr:uid="{91DDAF49-2186-4B99-BF14-5E79B8827E0C}"/>
    <cellStyle name="Comma 28 2 3 4 3" xfId="11615" xr:uid="{1E1333E8-FAD0-4681-A37A-9E02784AB410}"/>
    <cellStyle name="Comma 28 2 3 4 4" xfId="11616" xr:uid="{CF51C42D-BA58-4720-A43C-33171C3D25E1}"/>
    <cellStyle name="Comma 28 2 3 5" xfId="11617" xr:uid="{A954BBD2-ADA2-4F03-82F5-11B88E0AD538}"/>
    <cellStyle name="Comma 28 2 3 5 2" xfId="11618" xr:uid="{FD9C0C17-DFDB-449F-BD05-CB3BCC1C9D86}"/>
    <cellStyle name="Comma 28 2 3 6" xfId="11619" xr:uid="{006DAAC0-A99F-4ADA-B947-797B7C458544}"/>
    <cellStyle name="Comma 28 2 3 6 2" xfId="11620" xr:uid="{1EAB19B8-3D9E-42B3-89E5-31F46B09B9A3}"/>
    <cellStyle name="Comma 28 2 3 7" xfId="11621" xr:uid="{569FC81B-C24B-40D3-9C9D-5B994A5638F9}"/>
    <cellStyle name="Comma 28 2 4" xfId="11622" xr:uid="{D0D55A5B-4F43-427F-9E8A-3FE5528256BE}"/>
    <cellStyle name="Comma 28 2 4 2" xfId="11623" xr:uid="{0490E359-8190-4EFE-80BA-C250F0F477A9}"/>
    <cellStyle name="Comma 28 2 4 2 2" xfId="11624" xr:uid="{E1426A5F-517F-4C48-8103-CA0CF0858017}"/>
    <cellStyle name="Comma 28 2 4 2 2 2" xfId="11625" xr:uid="{3BFBBF93-F0F0-4F96-8F65-3B298B30D5EA}"/>
    <cellStyle name="Comma 28 2 4 2 2 2 2" xfId="11626" xr:uid="{CCF123B4-C52D-4D20-B11D-4174BF20C757}"/>
    <cellStyle name="Comma 28 2 4 2 2 2 2 2" xfId="11627" xr:uid="{90082093-0322-4048-BED0-EF2C3F9825B6}"/>
    <cellStyle name="Comma 28 2 4 2 2 2 3" xfId="11628" xr:uid="{EBC7E834-2EBB-4325-A764-4E65E23C7C89}"/>
    <cellStyle name="Comma 28 2 4 2 2 3" xfId="11629" xr:uid="{2BA17E26-2948-4FDC-ACA1-CE732671A179}"/>
    <cellStyle name="Comma 28 2 4 2 2 3 2" xfId="11630" xr:uid="{1F39D0A5-DA74-49EC-AC66-647A5DFD1EB7}"/>
    <cellStyle name="Comma 28 2 4 2 2 4" xfId="11631" xr:uid="{B372EAB6-87AE-488B-83B3-D9CFA9FAC8A5}"/>
    <cellStyle name="Comma 28 2 4 2 2 5" xfId="11632" xr:uid="{91E87BAC-692D-4368-8F9A-37A82F9D0F90}"/>
    <cellStyle name="Comma 28 2 4 2 3" xfId="11633" xr:uid="{CA6D7129-ABEB-441A-9F37-013186D52881}"/>
    <cellStyle name="Comma 28 2 4 2 3 2" xfId="11634" xr:uid="{F9B7B273-266D-466D-A977-E0D20DA90977}"/>
    <cellStyle name="Comma 28 2 4 2 3 2 2" xfId="11635" xr:uid="{09CC22FD-4222-4A1B-BD2B-65BB16F26A05}"/>
    <cellStyle name="Comma 28 2 4 2 3 3" xfId="11636" xr:uid="{DB9ABEDC-93DC-4C13-A8D4-6B2C423C5F84}"/>
    <cellStyle name="Comma 28 2 4 2 4" xfId="11637" xr:uid="{EA042387-2887-47DC-A36D-C7FA7FBE9537}"/>
    <cellStyle name="Comma 28 2 4 2 4 2" xfId="11638" xr:uid="{413B6C07-D566-401D-8E98-93E54CBD22BA}"/>
    <cellStyle name="Comma 28 2 4 2 5" xfId="11639" xr:uid="{2B5C63BB-640C-4984-AD8F-C912962787DE}"/>
    <cellStyle name="Comma 28 2 4 2 6" xfId="11640" xr:uid="{0CA7CCAD-6DA9-4869-983B-2066247A5613}"/>
    <cellStyle name="Comma 28 2 4 3" xfId="11641" xr:uid="{3E0F3C4B-AABD-4DD7-9C25-65963A0DE2A7}"/>
    <cellStyle name="Comma 28 2 4 3 2" xfId="11642" xr:uid="{ED770397-54DF-4881-84F1-35AA0B21D241}"/>
    <cellStyle name="Comma 28 2 4 3 2 2" xfId="11643" xr:uid="{E0B9C5C6-7F09-4838-8799-AEBF1E5580DA}"/>
    <cellStyle name="Comma 28 2 4 3 2 2 2" xfId="11644" xr:uid="{BB39E85F-8F00-48A0-8E20-32F441D7E232}"/>
    <cellStyle name="Comma 28 2 4 3 2 3" xfId="11645" xr:uid="{F97F5474-A64B-43CC-9C22-39A5A9EBAA7E}"/>
    <cellStyle name="Comma 28 2 4 3 3" xfId="11646" xr:uid="{E99EA1A8-A9A7-4DC2-B9BA-708FE96BC027}"/>
    <cellStyle name="Comma 28 2 4 3 3 2" xfId="11647" xr:uid="{3B47CD85-BC88-49DD-B164-DF62A9A71C9A}"/>
    <cellStyle name="Comma 28 2 4 3 4" xfId="11648" xr:uid="{A851B7C9-9129-48BE-B480-D7596D3B11A4}"/>
    <cellStyle name="Comma 28 2 4 3 5" xfId="11649" xr:uid="{ABAF2CFA-74BC-4C21-98C6-97F8D31AA1EE}"/>
    <cellStyle name="Comma 28 2 4 4" xfId="11650" xr:uid="{C1309050-6AEC-4741-A81C-102AED67A582}"/>
    <cellStyle name="Comma 28 2 4 4 2" xfId="11651" xr:uid="{32533F05-E41D-40F4-A4D4-A77323BE3E76}"/>
    <cellStyle name="Comma 28 2 4 4 2 2" xfId="11652" xr:uid="{E6D92E08-FE3F-4477-B356-50D00D8F8A42}"/>
    <cellStyle name="Comma 28 2 4 4 3" xfId="11653" xr:uid="{04F38AFE-FFD4-4000-8A59-7CEF9C5217DC}"/>
    <cellStyle name="Comma 28 2 4 4 4" xfId="11654" xr:uid="{F8C4C4B0-9D50-4595-941B-85ADE1D2C2F3}"/>
    <cellStyle name="Comma 28 2 4 5" xfId="11655" xr:uid="{B72D6B9B-D2D5-4209-97FE-B959E8479187}"/>
    <cellStyle name="Comma 28 2 4 5 2" xfId="11656" xr:uid="{402D8709-ADB1-473D-ADAB-EF632EC5DE51}"/>
    <cellStyle name="Comma 28 2 4 6" xfId="11657" xr:uid="{6266FE17-0F97-4571-B4B0-457371889839}"/>
    <cellStyle name="Comma 28 2 4 6 2" xfId="11658" xr:uid="{EE8A9D6C-9F50-4288-8970-D9F2454F107B}"/>
    <cellStyle name="Comma 28 2 4 7" xfId="11659" xr:uid="{E1F2A5AD-03CA-4CD6-B6C8-BB524ABE2C9F}"/>
    <cellStyle name="Comma 28 2 5" xfId="11660" xr:uid="{84F14630-BCD3-4CA2-88B3-0D578ABD9714}"/>
    <cellStyle name="Comma 28 2 5 2" xfId="11661" xr:uid="{9031D26E-E6F9-49D4-83E5-0E13CE955079}"/>
    <cellStyle name="Comma 28 2 5 2 2" xfId="11662" xr:uid="{B8325C02-F2DF-49D5-BBA9-96BDA4911A8C}"/>
    <cellStyle name="Comma 28 2 5 2 2 2" xfId="11663" xr:uid="{D48A3966-C7C9-489C-9142-8C1FB733A592}"/>
    <cellStyle name="Comma 28 2 5 2 2 2 2" xfId="11664" xr:uid="{04E4EDEF-60D4-42D7-9236-463D8AF033B4}"/>
    <cellStyle name="Comma 28 2 5 2 2 3" xfId="11665" xr:uid="{585DB9D4-8784-4951-98D9-AE593C7DE90D}"/>
    <cellStyle name="Comma 28 2 5 2 3" xfId="11666" xr:uid="{3BF95171-3BFA-4901-8D1A-08E220981929}"/>
    <cellStyle name="Comma 28 2 5 2 3 2" xfId="11667" xr:uid="{1834D2C1-B9D9-4625-94B3-D0606BD8EDD8}"/>
    <cellStyle name="Comma 28 2 5 2 4" xfId="11668" xr:uid="{528B2486-5DAF-49AB-93E1-8B187EE6477B}"/>
    <cellStyle name="Comma 28 2 5 2 5" xfId="11669" xr:uid="{E08B1FC3-D12D-44F3-AE93-C7383EBF7166}"/>
    <cellStyle name="Comma 28 2 5 3" xfId="11670" xr:uid="{13867B3C-1422-4145-B7BD-B23A683974A9}"/>
    <cellStyle name="Comma 28 2 5 3 2" xfId="11671" xr:uid="{3F609E6A-76F9-41BD-9901-81F578A645EA}"/>
    <cellStyle name="Comma 28 2 5 3 2 2" xfId="11672" xr:uid="{77EE3096-6052-4852-82E6-0D15E26B08E1}"/>
    <cellStyle name="Comma 28 2 5 3 3" xfId="11673" xr:uid="{19370312-CEED-4F1C-8E91-0EA7818CB817}"/>
    <cellStyle name="Comma 28 2 5 4" xfId="11674" xr:uid="{6F127B35-235A-439D-9CDF-CFD3B4AD31CA}"/>
    <cellStyle name="Comma 28 2 5 4 2" xfId="11675" xr:uid="{26D77C75-C3D3-415C-9634-59274B27201F}"/>
    <cellStyle name="Comma 28 2 5 5" xfId="11676" xr:uid="{5371A1BE-C40E-4B9C-A567-B14AFE05AEEC}"/>
    <cellStyle name="Comma 28 2 5 6" xfId="11677" xr:uid="{6AC47007-06FE-419F-BE69-4DA7CFC10E9B}"/>
    <cellStyle name="Comma 28 2 6" xfId="11678" xr:uid="{3E71B328-7A41-4A93-9B56-46219E620C8A}"/>
    <cellStyle name="Comma 28 2 6 2" xfId="11679" xr:uid="{EF2D0EF7-E599-4605-AC0D-6E05086E7770}"/>
    <cellStyle name="Comma 28 2 6 2 2" xfId="11680" xr:uid="{5F7CF925-F770-4751-836D-A4E2DC0FB64E}"/>
    <cellStyle name="Comma 28 2 6 2 2 2" xfId="11681" xr:uid="{74B8A259-A594-410C-91E3-1256B48A8B70}"/>
    <cellStyle name="Comma 28 2 6 2 3" xfId="11682" xr:uid="{B1FB4D5A-000A-49DE-89B7-933D1D3EF809}"/>
    <cellStyle name="Comma 28 2 6 3" xfId="11683" xr:uid="{60189825-EF23-4CB4-8163-1ED5E457CFF9}"/>
    <cellStyle name="Comma 28 2 6 3 2" xfId="11684" xr:uid="{756B0E1D-A3B2-4550-9F09-1C4F07447975}"/>
    <cellStyle name="Comma 28 2 6 4" xfId="11685" xr:uid="{3FA2168E-8C23-4F07-BAEF-EBDDE264B1B0}"/>
    <cellStyle name="Comma 28 2 6 5" xfId="11686" xr:uid="{B998440A-4CD1-4DB7-902E-4BB19195E5C4}"/>
    <cellStyle name="Comma 28 2 7" xfId="11687" xr:uid="{8B5B3EAB-1F26-46A7-873F-FD5074E50949}"/>
    <cellStyle name="Comma 28 2 7 2" xfId="11688" xr:uid="{AA121608-8B7E-4096-829C-CD119D547B7B}"/>
    <cellStyle name="Comma 28 2 7 2 2" xfId="11689" xr:uid="{7BCCA411-59F5-4866-858C-4F1A4336BAAB}"/>
    <cellStyle name="Comma 28 2 7 2 2 2" xfId="11690" xr:uid="{EC0BE095-35AB-4C84-8A7E-9314AE9DEB3B}"/>
    <cellStyle name="Comma 28 2 7 2 3" xfId="11691" xr:uid="{DFCA39ED-B60D-4157-A0D3-1F76EE720255}"/>
    <cellStyle name="Comma 28 2 7 3" xfId="11692" xr:uid="{6C92B3E0-47C3-43CD-9AB5-B829940274D6}"/>
    <cellStyle name="Comma 28 2 7 3 2" xfId="11693" xr:uid="{078B0AF1-B954-4709-A7A6-650A00982790}"/>
    <cellStyle name="Comma 28 2 7 4" xfId="11694" xr:uid="{49BD2A39-5D39-4E94-B4EA-4539D1B6D2EE}"/>
    <cellStyle name="Comma 28 2 7 5" xfId="11695" xr:uid="{A4B6C5C9-721C-42C7-9C39-A6D3E076E72E}"/>
    <cellStyle name="Comma 28 2 8" xfId="11696" xr:uid="{EE885A0A-4FA2-4919-91D0-97A141A0B214}"/>
    <cellStyle name="Comma 28 2 8 2" xfId="11697" xr:uid="{37192178-3D2B-4DE5-8193-57B1E384B286}"/>
    <cellStyle name="Comma 28 2 8 2 2" xfId="11698" xr:uid="{59A7D871-CFC2-4273-89E1-FA465B8595FC}"/>
    <cellStyle name="Comma 28 2 8 3" xfId="11699" xr:uid="{A8BC74D2-C867-4D05-9906-B5FD7950E0C7}"/>
    <cellStyle name="Comma 28 2 8 4" xfId="11700" xr:uid="{6C268A66-0D0E-4139-9E77-0511F8DC6497}"/>
    <cellStyle name="Comma 28 2 9" xfId="11701" xr:uid="{329892B1-8322-4EED-8075-65FFA438F9C5}"/>
    <cellStyle name="Comma 28 2 9 2" xfId="11702" xr:uid="{4744441E-5069-42CF-A2FC-4F4F7E232952}"/>
    <cellStyle name="Comma 28 3" xfId="11703" xr:uid="{2B5822AA-979A-4F6B-BEDB-77B7F4226C28}"/>
    <cellStyle name="Comma 28 3 10" xfId="11704" xr:uid="{B4CA01EE-DF24-4B8B-8483-61ABA62F2836}"/>
    <cellStyle name="Comma 28 3 2" xfId="11705" xr:uid="{A4001DC4-F3C2-4A85-9F4D-6BDF69726374}"/>
    <cellStyle name="Comma 28 3 2 2" xfId="11706" xr:uid="{C3B7F935-B821-4508-9299-016BCEA43693}"/>
    <cellStyle name="Comma 28 3 2 2 2" xfId="11707" xr:uid="{FB0E20A7-E109-4709-81FC-82522434E3FD}"/>
    <cellStyle name="Comma 28 3 2 2 2 2" xfId="11708" xr:uid="{B586A49B-4683-4900-B687-07303D72D6CC}"/>
    <cellStyle name="Comma 28 3 2 2 2 2 2" xfId="11709" xr:uid="{4EF9CD2C-7E8D-48BF-9EAA-99992B0F9E0F}"/>
    <cellStyle name="Comma 28 3 2 2 2 2 2 2" xfId="11710" xr:uid="{07B630C9-45F2-4A0E-986B-7A2B74E84A33}"/>
    <cellStyle name="Comma 28 3 2 2 2 2 3" xfId="11711" xr:uid="{B5DF5812-20FF-487E-9593-E460B4D47289}"/>
    <cellStyle name="Comma 28 3 2 2 2 3" xfId="11712" xr:uid="{625B5FC5-9C25-4E1E-A47B-2547B512F1B3}"/>
    <cellStyle name="Comma 28 3 2 2 2 3 2" xfId="11713" xr:uid="{AF97E0A0-48CD-4E34-975A-70FBEC994F75}"/>
    <cellStyle name="Comma 28 3 2 2 2 4" xfId="11714" xr:uid="{0B1D3D16-5700-4ADF-B6E0-B5F62BE4B122}"/>
    <cellStyle name="Comma 28 3 2 2 2 5" xfId="11715" xr:uid="{955DAF9F-7148-476E-83A8-41CB49B0A4FA}"/>
    <cellStyle name="Comma 28 3 2 2 3" xfId="11716" xr:uid="{5263447D-F663-4616-A6E3-D1DEE785D281}"/>
    <cellStyle name="Comma 28 3 2 2 3 2" xfId="11717" xr:uid="{603E9232-B3C6-4048-B171-DB0B64538F4C}"/>
    <cellStyle name="Comma 28 3 2 2 3 2 2" xfId="11718" xr:uid="{B0B0D8DB-09D2-4CAB-9B3F-AF2F1B76D08C}"/>
    <cellStyle name="Comma 28 3 2 2 3 3" xfId="11719" xr:uid="{9D9B4079-EB0C-4567-9FA3-455D70AF1895}"/>
    <cellStyle name="Comma 28 3 2 2 4" xfId="11720" xr:uid="{A6DAC3FF-2134-47E7-858D-602B6FA51A1C}"/>
    <cellStyle name="Comma 28 3 2 2 4 2" xfId="11721" xr:uid="{961720CA-56B8-4305-A8D2-8D09AF4F1680}"/>
    <cellStyle name="Comma 28 3 2 2 5" xfId="11722" xr:uid="{B88E43F5-5CD6-4DB7-9248-997AC404E822}"/>
    <cellStyle name="Comma 28 3 2 2 6" xfId="11723" xr:uid="{D071ADA1-B49D-4F5C-91F7-0464A3AD0496}"/>
    <cellStyle name="Comma 28 3 2 3" xfId="11724" xr:uid="{E5AD6836-2503-4635-9199-A9291B570E2C}"/>
    <cellStyle name="Comma 28 3 2 3 2" xfId="11725" xr:uid="{6CBD70FD-32AA-4BE4-A796-3138D4E242EC}"/>
    <cellStyle name="Comma 28 3 2 3 2 2" xfId="11726" xr:uid="{0A14AE6F-6976-4432-A964-6B043689D803}"/>
    <cellStyle name="Comma 28 3 2 3 2 2 2" xfId="11727" xr:uid="{C91B5C53-516B-4BF2-80A4-601AFC378D49}"/>
    <cellStyle name="Comma 28 3 2 3 2 3" xfId="11728" xr:uid="{5BC83BA0-43AF-402F-9F1B-7041FF697FAF}"/>
    <cellStyle name="Comma 28 3 2 3 3" xfId="11729" xr:uid="{603A038C-4844-4E54-AE8C-3049BB963805}"/>
    <cellStyle name="Comma 28 3 2 3 3 2" xfId="11730" xr:uid="{540B241F-1BA4-4AC1-933F-508D462EFD79}"/>
    <cellStyle name="Comma 28 3 2 3 4" xfId="11731" xr:uid="{ACC63D20-8CB8-41B0-9DB1-5E231EC978FD}"/>
    <cellStyle name="Comma 28 3 2 3 5" xfId="11732" xr:uid="{BFDBE956-AE6E-4F5C-B001-D122630ED5F4}"/>
    <cellStyle name="Comma 28 3 2 4" xfId="11733" xr:uid="{87A88378-97E9-4426-8341-F065B58F1BD3}"/>
    <cellStyle name="Comma 28 3 2 4 2" xfId="11734" xr:uid="{5480B8C1-A27A-4556-A302-8AC9CDB34AA0}"/>
    <cellStyle name="Comma 28 3 2 4 2 2" xfId="11735" xr:uid="{120C90C0-DD7B-45B0-BA24-6389FC5E1FE0}"/>
    <cellStyle name="Comma 28 3 2 4 3" xfId="11736" xr:uid="{D98564C9-EB49-413F-973C-DF016960D5D9}"/>
    <cellStyle name="Comma 28 3 2 4 4" xfId="11737" xr:uid="{BF08EECD-6BFE-40C8-B56E-F5119254555E}"/>
    <cellStyle name="Comma 28 3 2 5" xfId="11738" xr:uid="{9352FD04-5AF8-4794-BE9A-4561D518B3BE}"/>
    <cellStyle name="Comma 28 3 2 5 2" xfId="11739" xr:uid="{EA7097F3-22F3-404C-BE51-59527683AF6B}"/>
    <cellStyle name="Comma 28 3 2 6" xfId="11740" xr:uid="{F4666F45-86DB-4465-ABB4-B4878CA69BFF}"/>
    <cellStyle name="Comma 28 3 2 6 2" xfId="11741" xr:uid="{211D175D-7BA3-4C4E-83AE-ED30372EC9FE}"/>
    <cellStyle name="Comma 28 3 2 7" xfId="11742" xr:uid="{C7E7097F-AD29-4935-926D-302551096B74}"/>
    <cellStyle name="Comma 28 3 3" xfId="11743" xr:uid="{5492F6B1-54C3-4AF9-B335-FD97D836E6B9}"/>
    <cellStyle name="Comma 28 3 3 2" xfId="11744" xr:uid="{26E807CA-32E8-44E7-900B-92665477B7C6}"/>
    <cellStyle name="Comma 28 3 3 2 2" xfId="11745" xr:uid="{E418A5C7-5B27-4BD0-9C41-BEEEAAF15D10}"/>
    <cellStyle name="Comma 28 3 3 2 2 2" xfId="11746" xr:uid="{42AB8D42-2F99-40BC-A182-56508B200636}"/>
    <cellStyle name="Comma 28 3 3 2 2 2 2" xfId="11747" xr:uid="{5E8BF0CC-91E9-4ACD-87FF-E2CB1F43AD6B}"/>
    <cellStyle name="Comma 28 3 3 2 2 2 2 2" xfId="11748" xr:uid="{DAB503E6-8E57-44CA-A0FE-70FF8B499F7A}"/>
    <cellStyle name="Comma 28 3 3 2 2 2 3" xfId="11749" xr:uid="{ECF48A8F-DF6F-4B05-BD70-C03F89BB4FA8}"/>
    <cellStyle name="Comma 28 3 3 2 2 3" xfId="11750" xr:uid="{2645D61B-D304-4C2E-BFFA-6427C3033D74}"/>
    <cellStyle name="Comma 28 3 3 2 2 3 2" xfId="11751" xr:uid="{312F0804-8EB2-4228-A927-B4D99E680356}"/>
    <cellStyle name="Comma 28 3 3 2 2 4" xfId="11752" xr:uid="{92B87329-A63D-4C27-862D-61EBFB30A77A}"/>
    <cellStyle name="Comma 28 3 3 2 2 5" xfId="11753" xr:uid="{1D9724D3-68F9-4A10-8920-6B3550384753}"/>
    <cellStyle name="Comma 28 3 3 2 3" xfId="11754" xr:uid="{C40682BC-EE09-4DC3-AE8D-54B48C9E4062}"/>
    <cellStyle name="Comma 28 3 3 2 3 2" xfId="11755" xr:uid="{288E971C-03B1-46B3-84EB-04CA87EA4634}"/>
    <cellStyle name="Comma 28 3 3 2 3 2 2" xfId="11756" xr:uid="{E920640C-C6E5-4B21-B309-BE0395163150}"/>
    <cellStyle name="Comma 28 3 3 2 3 3" xfId="11757" xr:uid="{D0818BC6-5013-4DA6-B915-0339DC7B2B16}"/>
    <cellStyle name="Comma 28 3 3 2 4" xfId="11758" xr:uid="{4DE667EF-2DC7-49E1-9E8C-2720AB76357B}"/>
    <cellStyle name="Comma 28 3 3 2 4 2" xfId="11759" xr:uid="{9DC90F05-73D7-44DF-9294-ACD0D878DEAD}"/>
    <cellStyle name="Comma 28 3 3 2 5" xfId="11760" xr:uid="{DB921CA7-D61F-4FA8-A228-DCBA8A6FB4FA}"/>
    <cellStyle name="Comma 28 3 3 2 6" xfId="11761" xr:uid="{A2E53456-31BB-4F09-B6D2-8DF8ACFE877D}"/>
    <cellStyle name="Comma 28 3 3 3" xfId="11762" xr:uid="{EC775B00-DA85-4CB9-A36F-A7213E6BF40C}"/>
    <cellStyle name="Comma 28 3 3 3 2" xfId="11763" xr:uid="{D0443395-06AD-4BA7-BC28-B47E63BB35C5}"/>
    <cellStyle name="Comma 28 3 3 3 2 2" xfId="11764" xr:uid="{90574023-9FAC-4E54-868C-4D4BA7D94960}"/>
    <cellStyle name="Comma 28 3 3 3 2 2 2" xfId="11765" xr:uid="{DF2F6D12-167C-44E5-8AA4-A96CD8809701}"/>
    <cellStyle name="Comma 28 3 3 3 2 3" xfId="11766" xr:uid="{496F8BE0-9DDA-47F7-B9FF-BF5F11DAB25C}"/>
    <cellStyle name="Comma 28 3 3 3 3" xfId="11767" xr:uid="{1D758705-6737-47E8-8BFC-E80B091E7D95}"/>
    <cellStyle name="Comma 28 3 3 3 3 2" xfId="11768" xr:uid="{48CAE061-A8F1-4899-A1EF-837F26040014}"/>
    <cellStyle name="Comma 28 3 3 3 4" xfId="11769" xr:uid="{35B609A7-7510-4E28-8F69-FDB989535A66}"/>
    <cellStyle name="Comma 28 3 3 3 5" xfId="11770" xr:uid="{D205EBC8-92DA-44D3-B45D-A5934CE48EBF}"/>
    <cellStyle name="Comma 28 3 3 4" xfId="11771" xr:uid="{6DE3CC28-31D9-451C-BF88-47C87546A6FC}"/>
    <cellStyle name="Comma 28 3 3 4 2" xfId="11772" xr:uid="{D46E651B-846A-484E-A501-3D9B3A5CC055}"/>
    <cellStyle name="Comma 28 3 3 4 2 2" xfId="11773" xr:uid="{236F86D5-E394-4926-ADC4-2C3507B9BBC2}"/>
    <cellStyle name="Comma 28 3 3 4 3" xfId="11774" xr:uid="{F47F6DAE-EA91-4EC2-85FE-54A98194F3AE}"/>
    <cellStyle name="Comma 28 3 3 4 4" xfId="11775" xr:uid="{88587847-56C4-46B5-9814-A7FCCAEA68F4}"/>
    <cellStyle name="Comma 28 3 3 5" xfId="11776" xr:uid="{4228B281-F5BB-4973-94D5-00FC470DCBD7}"/>
    <cellStyle name="Comma 28 3 3 5 2" xfId="11777" xr:uid="{2C824933-DE76-4631-B4BC-75CF6EB335F3}"/>
    <cellStyle name="Comma 28 3 3 6" xfId="11778" xr:uid="{089B5EFD-39D1-4062-AB00-CD11508184FB}"/>
    <cellStyle name="Comma 28 3 3 6 2" xfId="11779" xr:uid="{D9157E63-2B8D-4B3E-807D-0229FF790512}"/>
    <cellStyle name="Comma 28 3 3 7" xfId="11780" xr:uid="{CF6E2E11-50B4-4E1D-8E6E-1703FD87DB47}"/>
    <cellStyle name="Comma 28 3 4" xfId="11781" xr:uid="{0C997579-4A1B-404D-93FD-0DA3D967FBAE}"/>
    <cellStyle name="Comma 28 3 4 2" xfId="11782" xr:uid="{BFF4C0C5-937B-4C48-8370-37E18457DB97}"/>
    <cellStyle name="Comma 28 3 4 2 2" xfId="11783" xr:uid="{F2B6408E-DDB3-4842-A850-9E440362BA0E}"/>
    <cellStyle name="Comma 28 3 4 2 2 2" xfId="11784" xr:uid="{FF3F52DA-FB18-4242-8422-B3A99D00F7A0}"/>
    <cellStyle name="Comma 28 3 4 2 2 2 2" xfId="11785" xr:uid="{E25AA493-ADFE-4EC3-A923-B70CC739138B}"/>
    <cellStyle name="Comma 28 3 4 2 2 3" xfId="11786" xr:uid="{934B33A5-829E-4FE7-A186-35C186FA2448}"/>
    <cellStyle name="Comma 28 3 4 2 3" xfId="11787" xr:uid="{BA01BB4F-D4D2-40BA-A8D1-425D5CC13F67}"/>
    <cellStyle name="Comma 28 3 4 2 3 2" xfId="11788" xr:uid="{05C2CF75-B2B3-4B22-A175-A8036706296C}"/>
    <cellStyle name="Comma 28 3 4 2 4" xfId="11789" xr:uid="{0DE859B9-93EC-426F-A600-54B36434486E}"/>
    <cellStyle name="Comma 28 3 4 2 5" xfId="11790" xr:uid="{BCF8D818-4BA6-4E62-932D-C9762DECEE47}"/>
    <cellStyle name="Comma 28 3 4 3" xfId="11791" xr:uid="{D19D676F-AA69-4049-A09C-9F9184B18C7F}"/>
    <cellStyle name="Comma 28 3 4 3 2" xfId="11792" xr:uid="{56F79CF3-8C19-470F-9F1C-205AAA57B6F9}"/>
    <cellStyle name="Comma 28 3 4 3 2 2" xfId="11793" xr:uid="{8FFBF1CA-B24F-4278-AFAB-B7B306DBB0CA}"/>
    <cellStyle name="Comma 28 3 4 3 3" xfId="11794" xr:uid="{3AE6DFD8-6A0C-4A74-97EE-7EFDD2235116}"/>
    <cellStyle name="Comma 28 3 4 4" xfId="11795" xr:uid="{34F1F174-A49D-409C-94BD-E6853F9844B6}"/>
    <cellStyle name="Comma 28 3 4 4 2" xfId="11796" xr:uid="{5C4AF483-043D-491F-ACCB-A1A1C535309C}"/>
    <cellStyle name="Comma 28 3 4 5" xfId="11797" xr:uid="{B438BA33-AABD-4257-A3FE-D50927602375}"/>
    <cellStyle name="Comma 28 3 4 6" xfId="11798" xr:uid="{EB951B4F-CAB8-4CD1-9695-B0D3A5B98F62}"/>
    <cellStyle name="Comma 28 3 5" xfId="11799" xr:uid="{574DE758-2C31-49BF-9521-E3C25D902EA3}"/>
    <cellStyle name="Comma 28 3 5 2" xfId="11800" xr:uid="{7EAC85F7-B485-4667-BF1A-AEB5698F5131}"/>
    <cellStyle name="Comma 28 3 5 2 2" xfId="11801" xr:uid="{6890E676-6647-44C2-81C2-550790FC444C}"/>
    <cellStyle name="Comma 28 3 5 2 2 2" xfId="11802" xr:uid="{37B1CB69-4D67-4B6B-ABC3-0AC79E9A0B91}"/>
    <cellStyle name="Comma 28 3 5 2 3" xfId="11803" xr:uid="{ED0757E5-2668-4511-A00E-739780AA9865}"/>
    <cellStyle name="Comma 28 3 5 3" xfId="11804" xr:uid="{6C2E5CBF-3F8E-4CC9-97D9-BA074DDC633B}"/>
    <cellStyle name="Comma 28 3 5 3 2" xfId="11805" xr:uid="{21554A85-202D-4131-9391-D53C4278EB8F}"/>
    <cellStyle name="Comma 28 3 5 4" xfId="11806" xr:uid="{2D1C2A4D-BA8E-49DD-8CA9-8F3898701FD3}"/>
    <cellStyle name="Comma 28 3 5 5" xfId="11807" xr:uid="{5385BAF9-9B50-404B-9DB0-E334E9C567A1}"/>
    <cellStyle name="Comma 28 3 6" xfId="11808" xr:uid="{CE1DFD99-6A1C-4C95-A3DA-DDA74F38A57A}"/>
    <cellStyle name="Comma 28 3 6 2" xfId="11809" xr:uid="{B96A1D94-FFBB-49D4-80FD-B88ED27F4B0C}"/>
    <cellStyle name="Comma 28 3 6 2 2" xfId="11810" xr:uid="{905B7925-D857-40D9-8028-5F8683F935D1}"/>
    <cellStyle name="Comma 28 3 6 2 2 2" xfId="11811" xr:uid="{74B6216B-E391-4F75-A605-C7BB391C4E4C}"/>
    <cellStyle name="Comma 28 3 6 2 3" xfId="11812" xr:uid="{A91B200E-F4B7-497D-8708-B7DA9947EFE5}"/>
    <cellStyle name="Comma 28 3 6 3" xfId="11813" xr:uid="{C762127C-FCA5-4DAA-A131-1C6C33964207}"/>
    <cellStyle name="Comma 28 3 6 3 2" xfId="11814" xr:uid="{E68A73C6-2B0D-4E74-A303-0B1F403F0FC5}"/>
    <cellStyle name="Comma 28 3 6 4" xfId="11815" xr:uid="{C7BA260C-ADDC-4D23-80E0-727502FD14DA}"/>
    <cellStyle name="Comma 28 3 6 5" xfId="11816" xr:uid="{2251BD9F-7BE3-4F66-B749-40A1C80E3C19}"/>
    <cellStyle name="Comma 28 3 7" xfId="11817" xr:uid="{38C0E65E-4757-4F4E-8AD9-7E413CD33DA4}"/>
    <cellStyle name="Comma 28 3 7 2" xfId="11818" xr:uid="{7BFFB619-C8FD-4D40-977B-B4151A085038}"/>
    <cellStyle name="Comma 28 3 7 2 2" xfId="11819" xr:uid="{2D663858-C4ED-46D5-835B-E170989FB3A8}"/>
    <cellStyle name="Comma 28 3 7 3" xfId="11820" xr:uid="{FB8CC049-6A11-4844-99FC-F4E12D200C97}"/>
    <cellStyle name="Comma 28 3 7 4" xfId="11821" xr:uid="{36C3B397-B1C8-45BE-B361-889C6BC81028}"/>
    <cellStyle name="Comma 28 3 8" xfId="11822" xr:uid="{FF637BAE-5938-4697-9D0B-319B785369F9}"/>
    <cellStyle name="Comma 28 3 8 2" xfId="11823" xr:uid="{E165B8F7-F43A-4AE3-82C6-AFCBC987AEAE}"/>
    <cellStyle name="Comma 28 3 9" xfId="11824" xr:uid="{137D173C-0532-4354-BC50-8B4A7154D8E6}"/>
    <cellStyle name="Comma 28 3 9 2" xfId="11825" xr:uid="{215A81E6-5D2B-4F69-96B1-861C6524F378}"/>
    <cellStyle name="Comma 28 4" xfId="11826" xr:uid="{CBB33775-B9BF-4715-AF47-8651F49EC364}"/>
    <cellStyle name="Comma 28 4 2" xfId="11827" xr:uid="{B0E9DE9D-9E34-4F1B-8C61-F4F2B8E74B2F}"/>
    <cellStyle name="Comma 28 4 2 2" xfId="11828" xr:uid="{5FB5B717-429B-4FD3-9EF6-9E81475567F5}"/>
    <cellStyle name="Comma 28 4 2 2 2" xfId="11829" xr:uid="{F4AE9AA9-8E76-4573-8B61-68B73505DB3B}"/>
    <cellStyle name="Comma 28 4 2 2 2 2" xfId="11830" xr:uid="{342C58DB-87E8-49DE-AC8F-01B82081F0A4}"/>
    <cellStyle name="Comma 28 4 2 2 2 2 2" xfId="11831" xr:uid="{15610E58-B578-452C-98A4-6CD04766A4FF}"/>
    <cellStyle name="Comma 28 4 2 2 2 3" xfId="11832" xr:uid="{F3B8E8B4-6254-48FE-A934-E735A8AD4ADF}"/>
    <cellStyle name="Comma 28 4 2 2 3" xfId="11833" xr:uid="{FBC585B1-93EE-41F7-86E1-6B12C3B3FDDD}"/>
    <cellStyle name="Comma 28 4 2 2 3 2" xfId="11834" xr:uid="{A1627F65-F30B-4F63-8D22-57B6775AD8E4}"/>
    <cellStyle name="Comma 28 4 2 2 4" xfId="11835" xr:uid="{16D61246-F16A-4FDF-B7C0-3B61AE797F9F}"/>
    <cellStyle name="Comma 28 4 2 2 5" xfId="11836" xr:uid="{0C028BCA-0C8C-4787-BE22-9EBCF57BA4C4}"/>
    <cellStyle name="Comma 28 4 2 3" xfId="11837" xr:uid="{08551C57-CE76-43DD-A3AC-BDA3F870CC78}"/>
    <cellStyle name="Comma 28 4 2 3 2" xfId="11838" xr:uid="{8B748F63-0588-41F1-B158-4BF4EE697BCA}"/>
    <cellStyle name="Comma 28 4 2 3 2 2" xfId="11839" xr:uid="{1FFFC8DE-1EAA-41F4-B38C-0AA6EDA34614}"/>
    <cellStyle name="Comma 28 4 2 3 3" xfId="11840" xr:uid="{034DF1F4-50E2-44AA-A72A-89EF0D6CA903}"/>
    <cellStyle name="Comma 28 4 2 4" xfId="11841" xr:uid="{7CED91D6-1B93-43E7-9939-EACC6F91AB98}"/>
    <cellStyle name="Comma 28 4 2 4 2" xfId="11842" xr:uid="{6541CD48-F8A0-4F39-B4BF-4EF9844861CD}"/>
    <cellStyle name="Comma 28 4 2 5" xfId="11843" xr:uid="{8175115B-9B1E-4530-B719-6B644D04E068}"/>
    <cellStyle name="Comma 28 4 2 6" xfId="11844" xr:uid="{5ADF20FA-58F3-4A0E-AEBC-5AAA50757564}"/>
    <cellStyle name="Comma 28 4 3" xfId="11845" xr:uid="{BF48C251-CE21-462D-B36E-8D0C3D30E243}"/>
    <cellStyle name="Comma 28 4 3 2" xfId="11846" xr:uid="{4EA55628-D4C0-43A8-AF25-B8434948287D}"/>
    <cellStyle name="Comma 28 4 3 2 2" xfId="11847" xr:uid="{EF96D69B-091D-40F3-9F6A-B2692DB6DD60}"/>
    <cellStyle name="Comma 28 4 3 2 2 2" xfId="11848" xr:uid="{2A2D97F0-534F-48AB-8494-F7F0BBCFD444}"/>
    <cellStyle name="Comma 28 4 3 2 3" xfId="11849" xr:uid="{B68F0CC9-4959-45E3-A42B-D75EBB09549C}"/>
    <cellStyle name="Comma 28 4 3 3" xfId="11850" xr:uid="{18D013A7-D870-4C8B-AE28-95CD0E9B70F8}"/>
    <cellStyle name="Comma 28 4 3 3 2" xfId="11851" xr:uid="{ADC36E2F-6870-4090-A6ED-131BF0E255C4}"/>
    <cellStyle name="Comma 28 4 3 4" xfId="11852" xr:uid="{7C2C2217-E1C0-433D-A8E1-F7CDF5C1FD5C}"/>
    <cellStyle name="Comma 28 4 3 5" xfId="11853" xr:uid="{9D29A77E-984A-490A-A949-049CA785BA39}"/>
    <cellStyle name="Comma 28 4 4" xfId="11854" xr:uid="{8F2BBCAB-B4CA-4BD6-B24F-16A4AC6621C0}"/>
    <cellStyle name="Comma 28 4 4 2" xfId="11855" xr:uid="{A6F3BCBA-386B-4963-87C8-F81545EA823D}"/>
    <cellStyle name="Comma 28 4 4 2 2" xfId="11856" xr:uid="{021FAE25-16DE-4AF0-9A39-E6E03F0ACC36}"/>
    <cellStyle name="Comma 28 4 4 2 2 2" xfId="11857" xr:uid="{C2327A57-4638-4E03-954A-DE348F5783C9}"/>
    <cellStyle name="Comma 28 4 4 2 3" xfId="11858" xr:uid="{1F307E96-9C64-4D62-BDA5-DF17C93F897C}"/>
    <cellStyle name="Comma 28 4 4 3" xfId="11859" xr:uid="{F3439E22-F1B8-43CD-B783-8002771EFC53}"/>
    <cellStyle name="Comma 28 4 4 3 2" xfId="11860" xr:uid="{C0930617-4F6D-4B9E-A698-056C8BE87A3B}"/>
    <cellStyle name="Comma 28 4 4 4" xfId="11861" xr:uid="{32E695CE-584A-4725-B0C5-507B54B00D09}"/>
    <cellStyle name="Comma 28 4 4 5" xfId="11862" xr:uid="{A2B06F31-66DA-46B4-96B2-C0E98D155C30}"/>
    <cellStyle name="Comma 28 4 5" xfId="11863" xr:uid="{10E58AE9-3ECD-4479-B07F-B4F55DE8E483}"/>
    <cellStyle name="Comma 28 4 5 2" xfId="11864" xr:uid="{627E0402-4793-4FF6-9B0F-2F7D29476BC7}"/>
    <cellStyle name="Comma 28 4 5 2 2" xfId="11865" xr:uid="{BDFB10F9-9E11-4599-86C3-8DDFCD4E4D4D}"/>
    <cellStyle name="Comma 28 4 5 3" xfId="11866" xr:uid="{40F60CD9-6973-4B03-A4C2-7CB0CB2D7012}"/>
    <cellStyle name="Comma 28 4 5 4" xfId="11867" xr:uid="{F78552B2-3E75-475F-8CF8-DAE5ACD06C6F}"/>
    <cellStyle name="Comma 28 4 6" xfId="11868" xr:uid="{3B941038-348A-40D0-8B5F-03017656F0B2}"/>
    <cellStyle name="Comma 28 4 6 2" xfId="11869" xr:uid="{D8FDD3DE-77DD-4AB3-96EA-DD2C4D53459A}"/>
    <cellStyle name="Comma 28 4 7" xfId="11870" xr:uid="{84863A6D-6502-43CC-8478-5F51E8DE04A9}"/>
    <cellStyle name="Comma 28 4 7 2" xfId="11871" xr:uid="{ED22C487-E067-4EB5-8059-7D034DD87679}"/>
    <cellStyle name="Comma 28 4 8" xfId="11872" xr:uid="{4A40BB8B-D3BF-4505-9DA6-1DE391B57A93}"/>
    <cellStyle name="Comma 28 5" xfId="11873" xr:uid="{66D45CC7-1364-413D-9F11-974C4A166CF5}"/>
    <cellStyle name="Comma 28 5 2" xfId="11874" xr:uid="{FA643CAF-F1A4-4F5C-B8EB-A3B9B0866837}"/>
    <cellStyle name="Comma 28 5 2 2" xfId="11875" xr:uid="{679D6EC0-EBE6-453F-9549-18E12DB4FC22}"/>
    <cellStyle name="Comma 28 5 2 2 2" xfId="11876" xr:uid="{3EE56C32-0A37-4DCB-ACF5-138FA210DDF5}"/>
    <cellStyle name="Comma 28 5 2 2 2 2" xfId="11877" xr:uid="{56A644CE-8A9E-4993-BDDE-1FA1A6BDFE0E}"/>
    <cellStyle name="Comma 28 5 2 2 2 2 2" xfId="11878" xr:uid="{687ACFD5-6A00-491D-9381-20BB10037D93}"/>
    <cellStyle name="Comma 28 5 2 2 2 3" xfId="11879" xr:uid="{C2F24B6A-76AE-44DD-889E-AFA51E33CA50}"/>
    <cellStyle name="Comma 28 5 2 2 3" xfId="11880" xr:uid="{958EB4B6-EE5C-4E07-A1EC-95C020AB224C}"/>
    <cellStyle name="Comma 28 5 2 2 3 2" xfId="11881" xr:uid="{195F20AF-EF5C-4D0E-9D39-8CD2E19E111A}"/>
    <cellStyle name="Comma 28 5 2 2 4" xfId="11882" xr:uid="{80B45179-460D-4844-A2FF-BBE75575A153}"/>
    <cellStyle name="Comma 28 5 2 2 5" xfId="11883" xr:uid="{376B3FBF-B211-4F61-95AA-F681792BC4AB}"/>
    <cellStyle name="Comma 28 5 2 3" xfId="11884" xr:uid="{01419B05-BA1D-4B80-92E9-CD5663339923}"/>
    <cellStyle name="Comma 28 5 2 3 2" xfId="11885" xr:uid="{96A623DC-866F-467E-848A-34480A4DDF6A}"/>
    <cellStyle name="Comma 28 5 2 3 2 2" xfId="11886" xr:uid="{4278247F-6222-4AF9-A07E-FAEADE3C0BA4}"/>
    <cellStyle name="Comma 28 5 2 3 3" xfId="11887" xr:uid="{9BFF4282-489A-4562-9FDA-B7156F5E9643}"/>
    <cellStyle name="Comma 28 5 2 4" xfId="11888" xr:uid="{DE02477D-4300-4F6C-9D80-EEBC715636BF}"/>
    <cellStyle name="Comma 28 5 2 4 2" xfId="11889" xr:uid="{490DF437-1B66-42D0-B46F-EFDCCF3DD7FB}"/>
    <cellStyle name="Comma 28 5 2 5" xfId="11890" xr:uid="{656DB5F2-664A-47E5-95C5-DED4CA1878E2}"/>
    <cellStyle name="Comma 28 5 2 6" xfId="11891" xr:uid="{52D712B4-BE24-4752-A997-DD0118B71082}"/>
    <cellStyle name="Comma 28 5 3" xfId="11892" xr:uid="{BBF61D49-05F6-4A7F-8472-288E7E5F74E2}"/>
    <cellStyle name="Comma 28 5 3 2" xfId="11893" xr:uid="{A7F97832-25D4-422D-A966-003FF7ED59A1}"/>
    <cellStyle name="Comma 28 5 3 2 2" xfId="11894" xr:uid="{E9E4A16E-B97D-47F6-B709-8162916612B5}"/>
    <cellStyle name="Comma 28 5 3 2 2 2" xfId="11895" xr:uid="{086BEA79-16A0-4B22-A41F-A6A209FBECCB}"/>
    <cellStyle name="Comma 28 5 3 2 3" xfId="11896" xr:uid="{8673D500-DF32-4A26-AB02-FF36EA3D9CE2}"/>
    <cellStyle name="Comma 28 5 3 3" xfId="11897" xr:uid="{4FFF3215-7324-40D4-964E-E791FC2C059C}"/>
    <cellStyle name="Comma 28 5 3 3 2" xfId="11898" xr:uid="{2EBAA131-3586-4D56-AC32-7F58846EA1A8}"/>
    <cellStyle name="Comma 28 5 3 4" xfId="11899" xr:uid="{90EEA55D-1A8F-4EA0-8D4F-B8717BC16BB9}"/>
    <cellStyle name="Comma 28 5 3 5" xfId="11900" xr:uid="{6C62EA72-5860-4709-A47F-B95E1FA117EC}"/>
    <cellStyle name="Comma 28 5 4" xfId="11901" xr:uid="{BE1473E4-A461-49CC-B38A-EC4D078C766A}"/>
    <cellStyle name="Comma 28 5 4 2" xfId="11902" xr:uid="{70D3B4DD-5F80-43C9-9C34-F7574F9E310C}"/>
    <cellStyle name="Comma 28 5 4 2 2" xfId="11903" xr:uid="{FECB16B8-5054-4A46-80CD-542614942FD0}"/>
    <cellStyle name="Comma 28 5 4 3" xfId="11904" xr:uid="{23D97DD7-6D56-4158-940E-9B47BE80E314}"/>
    <cellStyle name="Comma 28 5 4 4" xfId="11905" xr:uid="{BA4CFCB7-05F6-4237-8DFA-4F7F423ADA9B}"/>
    <cellStyle name="Comma 28 5 5" xfId="11906" xr:uid="{080FE0D3-DC9D-4CBF-9BCD-B73D7CED5F8E}"/>
    <cellStyle name="Comma 28 5 5 2" xfId="11907" xr:uid="{679DF9C8-C7F4-43F5-8FE0-781DF786E357}"/>
    <cellStyle name="Comma 28 5 6" xfId="11908" xr:uid="{CD2BFB31-45D6-4D00-BD34-52F906DED1CE}"/>
    <cellStyle name="Comma 28 5 6 2" xfId="11909" xr:uid="{CC718DB0-0136-496C-B085-CC8ACEEAA29B}"/>
    <cellStyle name="Comma 28 5 7" xfId="11910" xr:uid="{B33BE385-BC1F-4939-9798-DD4E93827CB6}"/>
    <cellStyle name="Comma 28 6" xfId="11911" xr:uid="{6A16C402-1B0D-413C-9A95-9DC854C032A2}"/>
    <cellStyle name="Comma 28 6 2" xfId="11912" xr:uid="{590647AB-7AB0-4823-B0DB-8062E7E80278}"/>
    <cellStyle name="Comma 28 6 2 2" xfId="11913" xr:uid="{E7ADF086-FC2C-4F5A-A318-969C69D08F10}"/>
    <cellStyle name="Comma 28 6 2 2 2" xfId="11914" xr:uid="{BAD6A7F3-D955-4D78-8E7A-AF82086DC386}"/>
    <cellStyle name="Comma 28 6 2 2 2 2" xfId="11915" xr:uid="{5D32BD91-1696-4993-A7E7-2128E632A1E4}"/>
    <cellStyle name="Comma 28 6 2 2 2 2 2" xfId="11916" xr:uid="{E3E3812C-BFF8-4D4F-A9E4-576751D889D2}"/>
    <cellStyle name="Comma 28 6 2 2 2 3" xfId="11917" xr:uid="{84BE29BA-FA29-47F4-A63F-CAC78C0DB271}"/>
    <cellStyle name="Comma 28 6 2 2 3" xfId="11918" xr:uid="{4F4B740B-5B64-4CF9-92F5-5A5FF8A8A693}"/>
    <cellStyle name="Comma 28 6 2 2 3 2" xfId="11919" xr:uid="{52850FFD-9DFE-40F1-9881-3B89998D73DC}"/>
    <cellStyle name="Comma 28 6 2 2 4" xfId="11920" xr:uid="{49FBBB63-98DB-42FB-901D-C432454B2F32}"/>
    <cellStyle name="Comma 28 6 2 2 5" xfId="11921" xr:uid="{1D853F75-7D3C-4775-8C22-45933F913D1F}"/>
    <cellStyle name="Comma 28 6 2 3" xfId="11922" xr:uid="{A7E85DA7-05BA-43E4-BCB1-C2680CE2B3D8}"/>
    <cellStyle name="Comma 28 6 2 3 2" xfId="11923" xr:uid="{6A89248B-DB86-44FF-A265-C33F9B6D8EA2}"/>
    <cellStyle name="Comma 28 6 2 3 2 2" xfId="11924" xr:uid="{B6DC561C-2062-4D1C-81B5-C877A0DE53E7}"/>
    <cellStyle name="Comma 28 6 2 3 3" xfId="11925" xr:uid="{4F1754A4-DA12-46AF-9A35-3BC693112E18}"/>
    <cellStyle name="Comma 28 6 2 4" xfId="11926" xr:uid="{963063D4-8CEE-4EA0-A02B-88EA7AC74A7A}"/>
    <cellStyle name="Comma 28 6 2 4 2" xfId="11927" xr:uid="{91C1239B-8691-4BB2-991D-B1F94994891E}"/>
    <cellStyle name="Comma 28 6 2 5" xfId="11928" xr:uid="{F490637C-3D8C-45E1-A5CE-90FEFFF7DB19}"/>
    <cellStyle name="Comma 28 6 2 6" xfId="11929" xr:uid="{51FB4AAF-12FD-4340-B4A8-6A8B102B4F85}"/>
    <cellStyle name="Comma 28 6 3" xfId="11930" xr:uid="{A3DC8BCF-4F8C-41CF-9930-B4CD763ACF4F}"/>
    <cellStyle name="Comma 28 6 3 2" xfId="11931" xr:uid="{4F48609D-2556-4F54-A96F-EF104D3BBC7C}"/>
    <cellStyle name="Comma 28 6 3 2 2" xfId="11932" xr:uid="{2361CE33-9216-4F9E-9DFE-B9EFC401446D}"/>
    <cellStyle name="Comma 28 6 3 2 2 2" xfId="11933" xr:uid="{0A5BA948-22C9-44EC-9161-D20634181792}"/>
    <cellStyle name="Comma 28 6 3 2 3" xfId="11934" xr:uid="{6F53EAF1-A6C5-40B6-B593-6DFEBE594F4C}"/>
    <cellStyle name="Comma 28 6 3 3" xfId="11935" xr:uid="{76B94127-1FF9-4C3E-88A9-5C78E9657FC2}"/>
    <cellStyle name="Comma 28 6 3 3 2" xfId="11936" xr:uid="{C56E7ADC-9063-4117-B944-F3B62778AA23}"/>
    <cellStyle name="Comma 28 6 3 4" xfId="11937" xr:uid="{9371B5F9-4F09-4F47-8F03-DC5AF240F732}"/>
    <cellStyle name="Comma 28 6 3 5" xfId="11938" xr:uid="{37CE024E-627C-499D-90D9-2F7BC38F8534}"/>
    <cellStyle name="Comma 28 6 4" xfId="11939" xr:uid="{C078AC5C-480C-4B83-9BE0-F4E9C7DEB2F3}"/>
    <cellStyle name="Comma 28 6 4 2" xfId="11940" xr:uid="{181D22AA-7EFE-43A5-9090-256C00AB712C}"/>
    <cellStyle name="Comma 28 6 4 2 2" xfId="11941" xr:uid="{81ACFEB8-8DC2-4BF2-911E-1885DD501906}"/>
    <cellStyle name="Comma 28 6 4 3" xfId="11942" xr:uid="{662B535F-C414-4B2C-902D-2961DC6568C9}"/>
    <cellStyle name="Comma 28 6 4 4" xfId="11943" xr:uid="{AC6E10F3-35D1-4B36-8DAD-7A8B8ED268C3}"/>
    <cellStyle name="Comma 28 6 5" xfId="11944" xr:uid="{1869A01B-5B06-4293-8F94-3F476A61925C}"/>
    <cellStyle name="Comma 28 6 5 2" xfId="11945" xr:uid="{52C96AE6-E157-4FCE-AAF6-79D1B6241825}"/>
    <cellStyle name="Comma 28 6 6" xfId="11946" xr:uid="{B977D2AC-62B2-4585-89D3-69D4B6DDC606}"/>
    <cellStyle name="Comma 28 6 6 2" xfId="11947" xr:uid="{09A2742C-9AB5-43CE-B7C0-8C654DDFC0C4}"/>
    <cellStyle name="Comma 28 6 7" xfId="11948" xr:uid="{D4A38566-C61D-47E8-A186-1C8E0FE274BB}"/>
    <cellStyle name="Comma 28 7" xfId="11949" xr:uid="{B9F78D8B-0859-4114-97EA-2656BE8C0D2B}"/>
    <cellStyle name="Comma 28 7 2" xfId="11950" xr:uid="{579A878F-58F9-416B-9317-8045BAA2AFD6}"/>
    <cellStyle name="Comma 28 7 2 2" xfId="11951" xr:uid="{D6E86665-18B0-4F0D-BE0E-726B0148BF1E}"/>
    <cellStyle name="Comma 28 7 2 2 2" xfId="11952" xr:uid="{4A71C0C1-53ED-46C1-94DE-BFD316510EDF}"/>
    <cellStyle name="Comma 28 7 2 2 2 2" xfId="11953" xr:uid="{E85CF55F-DABE-4120-8DC5-C5967BCEA0B1}"/>
    <cellStyle name="Comma 28 7 2 2 3" xfId="11954" xr:uid="{4FDAA70D-49B2-4E3A-9B54-B27479D4B949}"/>
    <cellStyle name="Comma 28 7 2 3" xfId="11955" xr:uid="{3F95BF7F-2291-4E5C-B62D-BC00FEFD8469}"/>
    <cellStyle name="Comma 28 7 2 3 2" xfId="11956" xr:uid="{6D98F4F1-D369-4B74-81D0-E28C2BB14A19}"/>
    <cellStyle name="Comma 28 7 2 4" xfId="11957" xr:uid="{5B581D1B-97E8-4463-B964-0A8BBC0AD34E}"/>
    <cellStyle name="Comma 28 7 2 5" xfId="11958" xr:uid="{EF1B542C-B860-496C-B7E0-3F7CB42FCBAF}"/>
    <cellStyle name="Comma 28 7 3" xfId="11959" xr:uid="{A320BDA4-9ED7-46C4-AEB7-48CD130CC86C}"/>
    <cellStyle name="Comma 28 7 3 2" xfId="11960" xr:uid="{D4087FBC-8DE6-4751-9A50-BCFCE8B59D8E}"/>
    <cellStyle name="Comma 28 7 3 2 2" xfId="11961" xr:uid="{B64CED55-83BA-4BBC-BF48-09EC5496B39B}"/>
    <cellStyle name="Comma 28 7 3 3" xfId="11962" xr:uid="{B4A8FF52-625F-4AD7-B5BC-E5B9D3BF879F}"/>
    <cellStyle name="Comma 28 7 4" xfId="11963" xr:uid="{B30005A4-0849-4B41-BDA0-BC686E91FB04}"/>
    <cellStyle name="Comma 28 7 4 2" xfId="11964" xr:uid="{1EB0D25A-A472-405D-B815-46BE6DF9C9DA}"/>
    <cellStyle name="Comma 28 7 5" xfId="11965" xr:uid="{F973DF5A-3FF1-4001-BBF2-B6E865C0DAFA}"/>
    <cellStyle name="Comma 28 7 6" xfId="11966" xr:uid="{3F678586-A65A-4211-98B3-D22D73902661}"/>
    <cellStyle name="Comma 28 8" xfId="11967" xr:uid="{004FAAAA-05A3-4A62-81A6-6B2D335C3DFC}"/>
    <cellStyle name="Comma 28 8 2" xfId="11968" xr:uid="{EF8E9974-7F7E-4553-9E67-7D9743A620D6}"/>
    <cellStyle name="Comma 28 8 2 2" xfId="11969" xr:uid="{77EB4188-F226-446B-AD6B-34D91E9D4A31}"/>
    <cellStyle name="Comma 28 8 2 2 2" xfId="11970" xr:uid="{715A975E-6EF0-41F5-BBFB-BDE5392EA11D}"/>
    <cellStyle name="Comma 28 8 2 3" xfId="11971" xr:uid="{4C571A97-5F7A-4362-88C3-A4CE34E31F08}"/>
    <cellStyle name="Comma 28 8 3" xfId="11972" xr:uid="{9E926478-7F47-4303-AFB6-17D37D07E848}"/>
    <cellStyle name="Comma 28 8 3 2" xfId="11973" xr:uid="{C3F94B6B-5305-4033-A882-7F418A095A04}"/>
    <cellStyle name="Comma 28 8 4" xfId="11974" xr:uid="{268B5A54-9FD7-4AD5-AFE5-04C17B6841AC}"/>
    <cellStyle name="Comma 28 8 5" xfId="11975" xr:uid="{8E499AF5-F10C-45E3-B2BD-6A937BC3D651}"/>
    <cellStyle name="Comma 28 9" xfId="11976" xr:uid="{8D0896DF-52DB-4798-8906-61F46D5942BD}"/>
    <cellStyle name="Comma 28 9 2" xfId="11977" xr:uid="{CC575DB2-CCA5-4109-A8B4-9E147CA1CCFE}"/>
    <cellStyle name="Comma 28 9 2 2" xfId="11978" xr:uid="{0097AC99-1AEF-43E9-B76B-BCB1C4AE86FA}"/>
    <cellStyle name="Comma 28 9 2 2 2" xfId="11979" xr:uid="{2F63A134-C090-4EF9-B581-BB7FE64D6D9D}"/>
    <cellStyle name="Comma 28 9 2 3" xfId="11980" xr:uid="{A7E57EE5-E7B2-4996-B5CC-98A572311897}"/>
    <cellStyle name="Comma 28 9 3" xfId="11981" xr:uid="{826A6D84-E3C8-4B3A-A71E-395EC8D3385E}"/>
    <cellStyle name="Comma 28 9 3 2" xfId="11982" xr:uid="{D124D5FF-31AF-46CD-9AD9-256A730671C4}"/>
    <cellStyle name="Comma 28 9 4" xfId="11983" xr:uid="{53D46B87-D80C-444F-9CE9-2F312296F02A}"/>
    <cellStyle name="Comma 28 9 5" xfId="11984" xr:uid="{EB5CAA43-685B-4CDF-B1B2-1B21CE0CB53D}"/>
    <cellStyle name="Comma 29" xfId="11985" xr:uid="{74FC2C0B-8321-4E9F-AD2C-0E28B7DAF896}"/>
    <cellStyle name="Comma 29 10" xfId="11986" xr:uid="{D83D9C65-3C45-4115-951C-0609540E355E}"/>
    <cellStyle name="Comma 29 10 2" xfId="11987" xr:uid="{132DD6E3-DD0F-4DE2-B9D8-5478189EC331}"/>
    <cellStyle name="Comma 29 10 2 2" xfId="11988" xr:uid="{9EE9C289-ACE1-4565-B707-C1DFE968B0D5}"/>
    <cellStyle name="Comma 29 10 3" xfId="11989" xr:uid="{3EBCD2BB-8A15-4219-8AF9-9F2A4887AE4A}"/>
    <cellStyle name="Comma 29 10 4" xfId="11990" xr:uid="{7570894C-F866-49A3-8141-C160D208F01C}"/>
    <cellStyle name="Comma 29 11" xfId="11991" xr:uid="{52D9E20E-7589-4AD0-872F-B2FEF003616E}"/>
    <cellStyle name="Comma 29 11 2" xfId="11992" xr:uid="{CA3D0BF3-5EF2-451C-97D4-7EC8A8F3A382}"/>
    <cellStyle name="Comma 29 12" xfId="11993" xr:uid="{05B13501-7271-4328-A644-B994ECD55793}"/>
    <cellStyle name="Comma 29 12 2" xfId="11994" xr:uid="{222EF20E-4567-411A-92D0-19C315D492CC}"/>
    <cellStyle name="Comma 29 13" xfId="11995" xr:uid="{62A7F798-691C-4802-8A5E-FBC3A6CED35B}"/>
    <cellStyle name="Comma 29 2" xfId="11996" xr:uid="{7DEEF543-2F44-4381-AEF9-B42828BD00CF}"/>
    <cellStyle name="Comma 29 2 10" xfId="11997" xr:uid="{644974B4-6354-4159-A826-8024B8B695DF}"/>
    <cellStyle name="Comma 29 2 10 2" xfId="11998" xr:uid="{1619F1FD-8B4E-48DE-BEE9-1C89001022F4}"/>
    <cellStyle name="Comma 29 2 11" xfId="11999" xr:uid="{0B289F7E-9695-453E-AF70-6AB3B6FD0EB0}"/>
    <cellStyle name="Comma 29 2 2" xfId="12000" xr:uid="{617DD821-39D6-47A4-8D87-6F030F5CD505}"/>
    <cellStyle name="Comma 29 2 2 10" xfId="12001" xr:uid="{94DABAAD-6EAC-4413-A5CD-140A394DF304}"/>
    <cellStyle name="Comma 29 2 2 2" xfId="12002" xr:uid="{FF1AC705-60C0-4963-A655-C5649F86B4D0}"/>
    <cellStyle name="Comma 29 2 2 2 2" xfId="12003" xr:uid="{5AABF6D0-04F2-48C2-978F-8AAA785B4579}"/>
    <cellStyle name="Comma 29 2 2 2 2 2" xfId="12004" xr:uid="{9927B454-BFA5-4333-AE5D-1747B2F112D3}"/>
    <cellStyle name="Comma 29 2 2 2 2 2 2" xfId="12005" xr:uid="{67748D0F-04D4-4AAD-BCE5-02551D19737A}"/>
    <cellStyle name="Comma 29 2 2 2 2 2 2 2" xfId="12006" xr:uid="{6EB1D343-ED8A-48A3-BAF1-92C4905B5C56}"/>
    <cellStyle name="Comma 29 2 2 2 2 2 2 2 2" xfId="12007" xr:uid="{20F97312-26A7-43C0-BA7B-40D475443FB1}"/>
    <cellStyle name="Comma 29 2 2 2 2 2 2 3" xfId="12008" xr:uid="{4DB2E136-C293-46E1-90C1-48CCCED2E0C5}"/>
    <cellStyle name="Comma 29 2 2 2 2 2 3" xfId="12009" xr:uid="{EA8E19F0-B29C-47CD-BD6E-965B9AAD466A}"/>
    <cellStyle name="Comma 29 2 2 2 2 2 3 2" xfId="12010" xr:uid="{44CE27A1-6848-4BC5-AD86-0A8FA834BB08}"/>
    <cellStyle name="Comma 29 2 2 2 2 2 4" xfId="12011" xr:uid="{C6B8D505-7D38-4489-A78B-624992EC5B4A}"/>
    <cellStyle name="Comma 29 2 2 2 2 2 5" xfId="12012" xr:uid="{48349073-4747-4E8C-ACE2-21BB76BC1E60}"/>
    <cellStyle name="Comma 29 2 2 2 2 3" xfId="12013" xr:uid="{15731D1A-419D-45EA-A308-3C31E8024FD8}"/>
    <cellStyle name="Comma 29 2 2 2 2 3 2" xfId="12014" xr:uid="{D6473E39-C35F-4580-BB11-574D799E88FB}"/>
    <cellStyle name="Comma 29 2 2 2 2 3 2 2" xfId="12015" xr:uid="{4A6D1685-3FFC-433C-B52A-726AD98F1C6D}"/>
    <cellStyle name="Comma 29 2 2 2 2 3 3" xfId="12016" xr:uid="{F8ACC472-D786-42C7-9387-B46A0294591F}"/>
    <cellStyle name="Comma 29 2 2 2 2 4" xfId="12017" xr:uid="{A306BAA4-E91C-4254-AD38-71CC73818BD9}"/>
    <cellStyle name="Comma 29 2 2 2 2 4 2" xfId="12018" xr:uid="{59FD6E97-E407-4C60-AE56-74236920021A}"/>
    <cellStyle name="Comma 29 2 2 2 2 5" xfId="12019" xr:uid="{C681A504-1D6D-41C7-B66C-495856D0FBD2}"/>
    <cellStyle name="Comma 29 2 2 2 2 6" xfId="12020" xr:uid="{9A1A979E-B571-4F90-90EE-817BF8FC861C}"/>
    <cellStyle name="Comma 29 2 2 2 3" xfId="12021" xr:uid="{03AB2771-D3EA-47CA-A5A9-015C8FFE86D3}"/>
    <cellStyle name="Comma 29 2 2 2 3 2" xfId="12022" xr:uid="{91D28469-7796-48CF-BA1D-AFF7243FA068}"/>
    <cellStyle name="Comma 29 2 2 2 3 2 2" xfId="12023" xr:uid="{63B26BA7-5B3A-4BC1-9A6C-471025E30429}"/>
    <cellStyle name="Comma 29 2 2 2 3 2 2 2" xfId="12024" xr:uid="{24BD939D-A0A1-4CF1-8CDA-A6D3985DAFA6}"/>
    <cellStyle name="Comma 29 2 2 2 3 2 3" xfId="12025" xr:uid="{751194B3-CACE-4330-8F2C-F309AB67EEE7}"/>
    <cellStyle name="Comma 29 2 2 2 3 3" xfId="12026" xr:uid="{ED4ED62E-BA1B-4D64-835A-4A1824701DFE}"/>
    <cellStyle name="Comma 29 2 2 2 3 3 2" xfId="12027" xr:uid="{796FDD2A-D11E-4956-9C99-C8EB7DF3F28E}"/>
    <cellStyle name="Comma 29 2 2 2 3 4" xfId="12028" xr:uid="{48C8A0C5-3882-412B-9DED-E835E3673162}"/>
    <cellStyle name="Comma 29 2 2 2 3 5" xfId="12029" xr:uid="{A1E95679-E650-4646-AA1A-249C69901E08}"/>
    <cellStyle name="Comma 29 2 2 2 4" xfId="12030" xr:uid="{018969F2-2A0A-49A7-96A5-6B466B10C69A}"/>
    <cellStyle name="Comma 29 2 2 2 4 2" xfId="12031" xr:uid="{E3FBF0DA-D424-4614-9CB8-231BE8A4AA11}"/>
    <cellStyle name="Comma 29 2 2 2 4 2 2" xfId="12032" xr:uid="{4DFAB416-13D9-4F30-BEFD-3EBB28428A71}"/>
    <cellStyle name="Comma 29 2 2 2 4 3" xfId="12033" xr:uid="{95E9C40C-1363-476B-9DB1-9B62D2BEA7FE}"/>
    <cellStyle name="Comma 29 2 2 2 4 4" xfId="12034" xr:uid="{2C3763D1-5DBA-48D7-9B26-826226908884}"/>
    <cellStyle name="Comma 29 2 2 2 5" xfId="12035" xr:uid="{21DE3E24-C19A-43F3-89CD-429FD9B653CA}"/>
    <cellStyle name="Comma 29 2 2 2 5 2" xfId="12036" xr:uid="{C5A0D18E-E96E-439B-8C10-FA38893AD911}"/>
    <cellStyle name="Comma 29 2 2 2 6" xfId="12037" xr:uid="{0FFC847F-0A4B-4564-9408-99469EE911CC}"/>
    <cellStyle name="Comma 29 2 2 2 6 2" xfId="12038" xr:uid="{A23F387C-2B38-450A-B9F9-5E6087521EB2}"/>
    <cellStyle name="Comma 29 2 2 2 7" xfId="12039" xr:uid="{5FD52097-7DA7-41ED-BBB2-9C2E47E076CD}"/>
    <cellStyle name="Comma 29 2 2 3" xfId="12040" xr:uid="{2F57680F-8C8B-4123-81AE-F82A799298B3}"/>
    <cellStyle name="Comma 29 2 2 3 2" xfId="12041" xr:uid="{0C351C1F-7C0F-4E71-9104-0C2F904D8D66}"/>
    <cellStyle name="Comma 29 2 2 3 2 2" xfId="12042" xr:uid="{3A69E00E-62B6-4BFC-8162-9FE2661C2622}"/>
    <cellStyle name="Comma 29 2 2 3 2 2 2" xfId="12043" xr:uid="{58101202-4016-43C5-932D-055C93152CA7}"/>
    <cellStyle name="Comma 29 2 2 3 2 2 2 2" xfId="12044" xr:uid="{903F7DA7-09F2-4B08-8808-B88627EE50DE}"/>
    <cellStyle name="Comma 29 2 2 3 2 2 2 2 2" xfId="12045" xr:uid="{F8816297-7729-4970-A1E3-A62BE50C963A}"/>
    <cellStyle name="Comma 29 2 2 3 2 2 2 3" xfId="12046" xr:uid="{F7695C7D-C799-4AE4-A648-372C8C91EEFC}"/>
    <cellStyle name="Comma 29 2 2 3 2 2 3" xfId="12047" xr:uid="{20DC9A10-8416-4FDA-A0E5-F003DCA25692}"/>
    <cellStyle name="Comma 29 2 2 3 2 2 3 2" xfId="12048" xr:uid="{2F7BCF9D-7438-4B1B-90EC-54258F60133C}"/>
    <cellStyle name="Comma 29 2 2 3 2 2 4" xfId="12049" xr:uid="{7FA9FB01-E8F6-444C-ACCE-0C64712A26F9}"/>
    <cellStyle name="Comma 29 2 2 3 2 2 5" xfId="12050" xr:uid="{0ED31FC7-A0CE-4169-AD41-024BF51357A8}"/>
    <cellStyle name="Comma 29 2 2 3 2 3" xfId="12051" xr:uid="{D3847847-67B1-4B6A-9125-4707093043FF}"/>
    <cellStyle name="Comma 29 2 2 3 2 3 2" xfId="12052" xr:uid="{97261BA6-C5B6-464C-BC52-A6DE6CF2360C}"/>
    <cellStyle name="Comma 29 2 2 3 2 3 2 2" xfId="12053" xr:uid="{BF1E2192-6401-4DF2-BE7F-6201B2E4B29D}"/>
    <cellStyle name="Comma 29 2 2 3 2 3 3" xfId="12054" xr:uid="{789E49F6-1882-4D91-861D-3BE45B60F2EA}"/>
    <cellStyle name="Comma 29 2 2 3 2 4" xfId="12055" xr:uid="{D395E03E-F926-4C06-9406-4A5654E2276B}"/>
    <cellStyle name="Comma 29 2 2 3 2 4 2" xfId="12056" xr:uid="{8E2F6567-5809-48E3-B1A4-6E392BF10083}"/>
    <cellStyle name="Comma 29 2 2 3 2 5" xfId="12057" xr:uid="{169806D7-7F33-47A8-91F2-48D035CCFE41}"/>
    <cellStyle name="Comma 29 2 2 3 2 6" xfId="12058" xr:uid="{8DF40E90-9D08-4CB2-99C6-1C3898807CF9}"/>
    <cellStyle name="Comma 29 2 2 3 3" xfId="12059" xr:uid="{45488C83-A087-4415-A927-027521A33989}"/>
    <cellStyle name="Comma 29 2 2 3 3 2" xfId="12060" xr:uid="{E1015752-7D21-46D0-8DDC-E2C250EC4ADB}"/>
    <cellStyle name="Comma 29 2 2 3 3 2 2" xfId="12061" xr:uid="{4C214468-4466-4E50-A682-32DECE488497}"/>
    <cellStyle name="Comma 29 2 2 3 3 2 2 2" xfId="12062" xr:uid="{C7C0850F-30D4-4CD5-A1C0-160911DEDFC9}"/>
    <cellStyle name="Comma 29 2 2 3 3 2 3" xfId="12063" xr:uid="{82097F10-1DB9-4B25-A9D1-966CE0F2FE92}"/>
    <cellStyle name="Comma 29 2 2 3 3 3" xfId="12064" xr:uid="{814462CD-800D-48C4-AECE-479E7E033E98}"/>
    <cellStyle name="Comma 29 2 2 3 3 3 2" xfId="12065" xr:uid="{707E8CA0-6464-4BCC-B60F-DAAACD9D134D}"/>
    <cellStyle name="Comma 29 2 2 3 3 4" xfId="12066" xr:uid="{69E75CCA-E4AC-491A-A3EE-94FB261C779C}"/>
    <cellStyle name="Comma 29 2 2 3 3 5" xfId="12067" xr:uid="{C8A1FA14-BD61-4874-BDA0-AFE4B7B030AC}"/>
    <cellStyle name="Comma 29 2 2 3 4" xfId="12068" xr:uid="{5D1F2D08-02CE-4010-B6D8-1F0A0CCB6507}"/>
    <cellStyle name="Comma 29 2 2 3 4 2" xfId="12069" xr:uid="{A985FF33-1098-4F5E-AA57-35F7BB916988}"/>
    <cellStyle name="Comma 29 2 2 3 4 2 2" xfId="12070" xr:uid="{686C35DD-F36D-4A45-8EB6-037144860335}"/>
    <cellStyle name="Comma 29 2 2 3 4 3" xfId="12071" xr:uid="{8625F8F5-0852-47D6-A3BE-2C2779499723}"/>
    <cellStyle name="Comma 29 2 2 3 4 4" xfId="12072" xr:uid="{D09F332D-FF41-4559-BB8B-2F4CBCA42BED}"/>
    <cellStyle name="Comma 29 2 2 3 5" xfId="12073" xr:uid="{E988CFAF-8EA1-4E5D-B07F-5FE8C2C4AD42}"/>
    <cellStyle name="Comma 29 2 2 3 5 2" xfId="12074" xr:uid="{EAA4F7A9-BABC-4AE8-AAF1-43836BF0AD74}"/>
    <cellStyle name="Comma 29 2 2 3 6" xfId="12075" xr:uid="{304FF88C-3A41-4AAE-8378-F9DBB3D00C0A}"/>
    <cellStyle name="Comma 29 2 2 3 6 2" xfId="12076" xr:uid="{5A040E84-EE56-4214-B12B-B50DA022A4E3}"/>
    <cellStyle name="Comma 29 2 2 3 7" xfId="12077" xr:uid="{3DF0AFEE-1884-4E2B-9D66-420C74BA0DEB}"/>
    <cellStyle name="Comma 29 2 2 4" xfId="12078" xr:uid="{4291518B-8B7D-4381-A282-A41DFBF4D512}"/>
    <cellStyle name="Comma 29 2 2 4 2" xfId="12079" xr:uid="{E80C1160-0C58-48F2-8E0B-77040E6CF107}"/>
    <cellStyle name="Comma 29 2 2 4 2 2" xfId="12080" xr:uid="{17369AAB-57AC-4236-9B44-786A088533CF}"/>
    <cellStyle name="Comma 29 2 2 4 2 2 2" xfId="12081" xr:uid="{CBE6E863-EA53-48B5-8B39-DE9A1E4424CC}"/>
    <cellStyle name="Comma 29 2 2 4 2 2 2 2" xfId="12082" xr:uid="{20B616D4-D7E1-461C-88D8-95AB59AB9B2A}"/>
    <cellStyle name="Comma 29 2 2 4 2 2 3" xfId="12083" xr:uid="{433A67C8-F201-4108-BA0F-7A410D6EA616}"/>
    <cellStyle name="Comma 29 2 2 4 2 3" xfId="12084" xr:uid="{566A1AB1-9E33-41BF-ABE6-265C59F7DFF1}"/>
    <cellStyle name="Comma 29 2 2 4 2 3 2" xfId="12085" xr:uid="{039B4785-149E-4437-92D9-5E8C43EB80E5}"/>
    <cellStyle name="Comma 29 2 2 4 2 4" xfId="12086" xr:uid="{7383A2BD-2C45-4157-813E-7A2CF09A4CBC}"/>
    <cellStyle name="Comma 29 2 2 4 2 5" xfId="12087" xr:uid="{106C7433-3E3F-47AB-BF84-32BB8D79C6B4}"/>
    <cellStyle name="Comma 29 2 2 4 3" xfId="12088" xr:uid="{A03C9F1D-66DA-44BB-9EDC-91C41F4F61DE}"/>
    <cellStyle name="Comma 29 2 2 4 3 2" xfId="12089" xr:uid="{801812C2-1150-43AA-BDC9-5BEC86625029}"/>
    <cellStyle name="Comma 29 2 2 4 3 2 2" xfId="12090" xr:uid="{2A746DBA-561A-4A19-B56C-0ABFB71156A6}"/>
    <cellStyle name="Comma 29 2 2 4 3 3" xfId="12091" xr:uid="{4BF5D197-5325-4518-A8C9-089972EEE616}"/>
    <cellStyle name="Comma 29 2 2 4 4" xfId="12092" xr:uid="{2277E8BA-EBEF-4C1D-ADB1-5A2E63E3C1C7}"/>
    <cellStyle name="Comma 29 2 2 4 4 2" xfId="12093" xr:uid="{52321896-C09C-4A2D-8EA8-AA2EF9D6F4DE}"/>
    <cellStyle name="Comma 29 2 2 4 5" xfId="12094" xr:uid="{9276224E-B905-424A-91F8-5680D123BA0B}"/>
    <cellStyle name="Comma 29 2 2 4 6" xfId="12095" xr:uid="{06CCB4E2-E54F-4F2C-8597-2BA1A789E0E0}"/>
    <cellStyle name="Comma 29 2 2 5" xfId="12096" xr:uid="{6FFA1F08-C0F8-42E3-9154-7EFAA8FEDC80}"/>
    <cellStyle name="Comma 29 2 2 5 2" xfId="12097" xr:uid="{F49D4FFE-F025-4979-BADC-57D55412CEE4}"/>
    <cellStyle name="Comma 29 2 2 5 2 2" xfId="12098" xr:uid="{BC97B231-39E8-460A-AE15-338F90F7D712}"/>
    <cellStyle name="Comma 29 2 2 5 2 2 2" xfId="12099" xr:uid="{8CEB1BD4-EF46-436F-9B13-6633FAFD4592}"/>
    <cellStyle name="Comma 29 2 2 5 2 3" xfId="12100" xr:uid="{19C56A22-182B-4C47-8051-F73B96191C9A}"/>
    <cellStyle name="Comma 29 2 2 5 3" xfId="12101" xr:uid="{5172F7DC-8915-4497-977A-FE360F54699A}"/>
    <cellStyle name="Comma 29 2 2 5 3 2" xfId="12102" xr:uid="{07E3C41D-497A-4701-ABA3-AE65FF8A1A08}"/>
    <cellStyle name="Comma 29 2 2 5 4" xfId="12103" xr:uid="{F7FAB866-CB3F-4AFA-807B-C50FF875801B}"/>
    <cellStyle name="Comma 29 2 2 5 5" xfId="12104" xr:uid="{B3868265-9397-4F69-85BB-139EABFCC688}"/>
    <cellStyle name="Comma 29 2 2 6" xfId="12105" xr:uid="{82197C79-B5AF-4F54-BF63-2C8EFDA83491}"/>
    <cellStyle name="Comma 29 2 2 6 2" xfId="12106" xr:uid="{6D3669FF-84C5-4517-AA16-5BCFD89B84E7}"/>
    <cellStyle name="Comma 29 2 2 6 2 2" xfId="12107" xr:uid="{127B64B8-B09F-4597-AE48-F09A39BC718B}"/>
    <cellStyle name="Comma 29 2 2 6 2 2 2" xfId="12108" xr:uid="{87ECA0CF-C0CF-45BF-A9A2-00A8CD00AA7E}"/>
    <cellStyle name="Comma 29 2 2 6 2 3" xfId="12109" xr:uid="{0674041E-36D8-4DAD-B196-4D962961DCA3}"/>
    <cellStyle name="Comma 29 2 2 6 3" xfId="12110" xr:uid="{E0C844CF-AF70-4624-BCC2-2FE38D405DE1}"/>
    <cellStyle name="Comma 29 2 2 6 3 2" xfId="12111" xr:uid="{349FE0E6-0856-48DB-BACB-93007B765011}"/>
    <cellStyle name="Comma 29 2 2 6 4" xfId="12112" xr:uid="{F47DCB3F-6BE3-4A12-9ED8-255354EC8E13}"/>
    <cellStyle name="Comma 29 2 2 6 5" xfId="12113" xr:uid="{ED578C67-7E7B-4411-929B-C8AA9FB8CAFF}"/>
    <cellStyle name="Comma 29 2 2 7" xfId="12114" xr:uid="{F5B1DD97-989B-4913-AA6B-186954B9D906}"/>
    <cellStyle name="Comma 29 2 2 7 2" xfId="12115" xr:uid="{77D59519-FBE2-48E3-B3AD-19EED0A27C96}"/>
    <cellStyle name="Comma 29 2 2 7 2 2" xfId="12116" xr:uid="{3F7D053C-0A6B-49E5-A8C6-F277A028ADD7}"/>
    <cellStyle name="Comma 29 2 2 7 3" xfId="12117" xr:uid="{73CAE494-8ACF-4649-A2F3-0DCD4A811E8F}"/>
    <cellStyle name="Comma 29 2 2 7 4" xfId="12118" xr:uid="{2A0C1DA9-DAA7-4669-BAEC-0F13E4957FEE}"/>
    <cellStyle name="Comma 29 2 2 8" xfId="12119" xr:uid="{9E9C3CBB-3B2C-4B7C-A617-2B3966EA4A95}"/>
    <cellStyle name="Comma 29 2 2 8 2" xfId="12120" xr:uid="{7C013046-6D69-420B-950B-357C619FBA4F}"/>
    <cellStyle name="Comma 29 2 2 9" xfId="12121" xr:uid="{5EB4B8A7-92F8-477C-A0EB-F84F03EC80C7}"/>
    <cellStyle name="Comma 29 2 2 9 2" xfId="12122" xr:uid="{8D153126-EF83-4998-B72B-21B076445129}"/>
    <cellStyle name="Comma 29 2 3" xfId="12123" xr:uid="{7A9E365D-A881-407C-873F-999F2AEC4847}"/>
    <cellStyle name="Comma 29 2 3 2" xfId="12124" xr:uid="{A78B72F9-0F49-4AE1-A124-4C3514CD6C1D}"/>
    <cellStyle name="Comma 29 2 3 2 2" xfId="12125" xr:uid="{F3EA9495-3CB4-4BE4-8453-DAA903AF9C99}"/>
    <cellStyle name="Comma 29 2 3 2 2 2" xfId="12126" xr:uid="{6018C574-944B-460E-A729-C5ED40913599}"/>
    <cellStyle name="Comma 29 2 3 2 2 2 2" xfId="12127" xr:uid="{F6C0A181-7ED8-4420-BBC7-3515D4FF8EB7}"/>
    <cellStyle name="Comma 29 2 3 2 2 2 2 2" xfId="12128" xr:uid="{9E6BBC70-075E-4D1A-BC5D-1AA7A5B45C54}"/>
    <cellStyle name="Comma 29 2 3 2 2 2 3" xfId="12129" xr:uid="{1256744B-DCF2-4166-A399-CE3EF7257DB9}"/>
    <cellStyle name="Comma 29 2 3 2 2 3" xfId="12130" xr:uid="{A9663C07-36DC-40BB-8149-4E30834E2B05}"/>
    <cellStyle name="Comma 29 2 3 2 2 3 2" xfId="12131" xr:uid="{D1C233F7-C091-4837-A568-7AABE9E05174}"/>
    <cellStyle name="Comma 29 2 3 2 2 4" xfId="12132" xr:uid="{0EB112A1-48AF-4CDA-B6BF-70B63605303E}"/>
    <cellStyle name="Comma 29 2 3 2 2 5" xfId="12133" xr:uid="{D2D89D18-7691-4C1C-BB59-05C69E98B453}"/>
    <cellStyle name="Comma 29 2 3 2 3" xfId="12134" xr:uid="{4C87BACC-1A2C-4C5B-93A1-1754AE6FF57B}"/>
    <cellStyle name="Comma 29 2 3 2 3 2" xfId="12135" xr:uid="{6B070619-4BA8-40AC-8D3D-C79BB2EEC321}"/>
    <cellStyle name="Comma 29 2 3 2 3 2 2" xfId="12136" xr:uid="{6BFBEAAB-9471-4C3A-B93F-C6B763C09CC6}"/>
    <cellStyle name="Comma 29 2 3 2 3 3" xfId="12137" xr:uid="{20D40C1D-08D2-4D45-A0F3-293D4DC0FF20}"/>
    <cellStyle name="Comma 29 2 3 2 4" xfId="12138" xr:uid="{CDA00150-1419-41C7-93A9-67EFB06D137A}"/>
    <cellStyle name="Comma 29 2 3 2 4 2" xfId="12139" xr:uid="{6227ED7E-3447-491E-8B1D-E29523A3C6D8}"/>
    <cellStyle name="Comma 29 2 3 2 5" xfId="12140" xr:uid="{451933BC-32EE-4465-A668-5A355516C9BC}"/>
    <cellStyle name="Comma 29 2 3 2 6" xfId="12141" xr:uid="{CCCCDDF9-FA72-4F78-8690-50D8D6D16BAC}"/>
    <cellStyle name="Comma 29 2 3 3" xfId="12142" xr:uid="{21DB0584-103B-476B-B955-FD6C4294B3CF}"/>
    <cellStyle name="Comma 29 2 3 3 2" xfId="12143" xr:uid="{2B79167C-BA58-4556-8CD0-96FD70B762D8}"/>
    <cellStyle name="Comma 29 2 3 3 2 2" xfId="12144" xr:uid="{F0E04247-9E16-40EF-9D27-482336AE7919}"/>
    <cellStyle name="Comma 29 2 3 3 2 2 2" xfId="12145" xr:uid="{4EEBF3C8-79F7-455D-B7BE-FCEF25E4F900}"/>
    <cellStyle name="Comma 29 2 3 3 2 3" xfId="12146" xr:uid="{78BEB2E8-177A-4525-AE1B-C4DC074457CB}"/>
    <cellStyle name="Comma 29 2 3 3 3" xfId="12147" xr:uid="{5AC0B950-CA62-4A4D-ABD6-C2A99D44CF5B}"/>
    <cellStyle name="Comma 29 2 3 3 3 2" xfId="12148" xr:uid="{4FCB6FC9-381E-4047-A233-FEF0522FA661}"/>
    <cellStyle name="Comma 29 2 3 3 4" xfId="12149" xr:uid="{13BC9B84-2E69-4DF9-841A-1EB982A38B3C}"/>
    <cellStyle name="Comma 29 2 3 3 5" xfId="12150" xr:uid="{1ABB6944-746F-470B-9603-6F00CAA93BAB}"/>
    <cellStyle name="Comma 29 2 3 4" xfId="12151" xr:uid="{8F341820-F360-4A45-B7F9-4D639CD43FF9}"/>
    <cellStyle name="Comma 29 2 3 4 2" xfId="12152" xr:uid="{09FA3BDC-E4AF-4811-B242-8063501F3909}"/>
    <cellStyle name="Comma 29 2 3 4 2 2" xfId="12153" xr:uid="{4E4F1019-F0DF-4CE9-BA96-AC6700A76EE2}"/>
    <cellStyle name="Comma 29 2 3 4 3" xfId="12154" xr:uid="{648DAACB-F198-4979-9452-34915C09AC24}"/>
    <cellStyle name="Comma 29 2 3 4 4" xfId="12155" xr:uid="{DAE1E524-C11E-451F-A900-407E854EC194}"/>
    <cellStyle name="Comma 29 2 3 5" xfId="12156" xr:uid="{B1E110F7-27A7-4E66-9D73-FAFFCC0040FA}"/>
    <cellStyle name="Comma 29 2 3 5 2" xfId="12157" xr:uid="{015C582F-EECC-4419-A35F-C4D01BA38890}"/>
    <cellStyle name="Comma 29 2 3 6" xfId="12158" xr:uid="{9F354B13-E4BD-46AC-BD5F-30CCCA7A8A16}"/>
    <cellStyle name="Comma 29 2 3 6 2" xfId="12159" xr:uid="{088D31E2-8A74-4733-87AA-8FF51FFE8899}"/>
    <cellStyle name="Comma 29 2 3 7" xfId="12160" xr:uid="{D92B5B7F-B036-4A8C-A208-46A4BA9E45EA}"/>
    <cellStyle name="Comma 29 2 4" xfId="12161" xr:uid="{1FD409E4-31D0-42B3-B779-79EB8C4C0DF0}"/>
    <cellStyle name="Comma 29 2 4 2" xfId="12162" xr:uid="{336155E2-CEA2-4C0F-B573-6D7CF61CEEAB}"/>
    <cellStyle name="Comma 29 2 4 2 2" xfId="12163" xr:uid="{A7908386-4B79-4054-BB76-09817D0214DA}"/>
    <cellStyle name="Comma 29 2 4 2 2 2" xfId="12164" xr:uid="{1F65B2DE-7A0E-43AA-85D9-A4108B0D910C}"/>
    <cellStyle name="Comma 29 2 4 2 2 2 2" xfId="12165" xr:uid="{542EB941-C082-45A5-982F-200B4B978EF8}"/>
    <cellStyle name="Comma 29 2 4 2 2 2 2 2" xfId="12166" xr:uid="{F15C3727-01FF-4BB3-B9D1-1D301F0022AB}"/>
    <cellStyle name="Comma 29 2 4 2 2 2 3" xfId="12167" xr:uid="{FA07DEAF-E5D7-41DF-A09C-7A27DB3F4982}"/>
    <cellStyle name="Comma 29 2 4 2 2 3" xfId="12168" xr:uid="{C949A0B0-DE96-49FD-B045-ACA22BC3934C}"/>
    <cellStyle name="Comma 29 2 4 2 2 3 2" xfId="12169" xr:uid="{2694E6AD-66C1-472D-9C43-B9F4949E2A02}"/>
    <cellStyle name="Comma 29 2 4 2 2 4" xfId="12170" xr:uid="{F3A63083-3487-4670-ADB3-AD205D7F5E4D}"/>
    <cellStyle name="Comma 29 2 4 2 2 5" xfId="12171" xr:uid="{DF04F4CD-86C1-47C7-B3C6-1A935B0D5358}"/>
    <cellStyle name="Comma 29 2 4 2 3" xfId="12172" xr:uid="{FA12865D-5ADF-46F4-A881-0C9D3A8C664F}"/>
    <cellStyle name="Comma 29 2 4 2 3 2" xfId="12173" xr:uid="{D5B7A2D4-EE39-4152-83ED-B72B3EEB7EFA}"/>
    <cellStyle name="Comma 29 2 4 2 3 2 2" xfId="12174" xr:uid="{E971336E-FCAF-4C5F-8135-B782EC73428E}"/>
    <cellStyle name="Comma 29 2 4 2 3 3" xfId="12175" xr:uid="{476F8210-8BF0-4663-9EC2-FABCAFED1F54}"/>
    <cellStyle name="Comma 29 2 4 2 4" xfId="12176" xr:uid="{55A5A281-E666-47E7-8231-1D781AB51FD0}"/>
    <cellStyle name="Comma 29 2 4 2 4 2" xfId="12177" xr:uid="{0CA0B3DA-E9AD-41D5-A9DA-55C9F58A2814}"/>
    <cellStyle name="Comma 29 2 4 2 5" xfId="12178" xr:uid="{E5125F59-CE60-4058-8669-19275B7DB9E5}"/>
    <cellStyle name="Comma 29 2 4 2 6" xfId="12179" xr:uid="{11A53BD5-888C-4CBF-94E5-B186F9F67A35}"/>
    <cellStyle name="Comma 29 2 4 3" xfId="12180" xr:uid="{470F82FE-6CA1-4D19-AD84-04E130EF1133}"/>
    <cellStyle name="Comma 29 2 4 3 2" xfId="12181" xr:uid="{2B9494D5-09D9-459B-9A3F-6D49706CA137}"/>
    <cellStyle name="Comma 29 2 4 3 2 2" xfId="12182" xr:uid="{54F3B737-5D43-4ACE-9DA4-F092D0B824C4}"/>
    <cellStyle name="Comma 29 2 4 3 2 2 2" xfId="12183" xr:uid="{BAF3707B-A5B6-4BA6-83DD-5274CACDF034}"/>
    <cellStyle name="Comma 29 2 4 3 2 3" xfId="12184" xr:uid="{CA999E2C-FE59-47EF-88CF-C0DC483F90F5}"/>
    <cellStyle name="Comma 29 2 4 3 3" xfId="12185" xr:uid="{92C1EEAF-B861-48DF-A4AE-EC16AF831AC7}"/>
    <cellStyle name="Comma 29 2 4 3 3 2" xfId="12186" xr:uid="{305D9622-DD54-495F-AC3B-1DF6295D527E}"/>
    <cellStyle name="Comma 29 2 4 3 4" xfId="12187" xr:uid="{F9AB5D29-D439-4B51-921C-3D4A6C37C40E}"/>
    <cellStyle name="Comma 29 2 4 3 5" xfId="12188" xr:uid="{B00F6404-68EC-48BB-B6A3-28BE8D8857CE}"/>
    <cellStyle name="Comma 29 2 4 4" xfId="12189" xr:uid="{112072FF-71DD-4D06-8F94-B90448092691}"/>
    <cellStyle name="Comma 29 2 4 4 2" xfId="12190" xr:uid="{7013CA8A-F932-455A-8933-2C98156274B8}"/>
    <cellStyle name="Comma 29 2 4 4 2 2" xfId="12191" xr:uid="{D34099AA-122D-406E-A8CB-3F75913FA825}"/>
    <cellStyle name="Comma 29 2 4 4 3" xfId="12192" xr:uid="{76EC2C12-B314-4F33-941A-2270F708D604}"/>
    <cellStyle name="Comma 29 2 4 4 4" xfId="12193" xr:uid="{8C2B00B4-9E60-4399-8702-6F2CDDA5E8DD}"/>
    <cellStyle name="Comma 29 2 4 5" xfId="12194" xr:uid="{EEEF53F8-9E0A-4511-951D-A9F38C7EB787}"/>
    <cellStyle name="Comma 29 2 4 5 2" xfId="12195" xr:uid="{12A78237-8D96-4F36-97E1-E28057F901F3}"/>
    <cellStyle name="Comma 29 2 4 6" xfId="12196" xr:uid="{527CA5C5-25FB-463D-8705-CA9A39EF3408}"/>
    <cellStyle name="Comma 29 2 4 6 2" xfId="12197" xr:uid="{A88F7F3A-2DEC-4234-BAF8-FA75B5452A2F}"/>
    <cellStyle name="Comma 29 2 4 7" xfId="12198" xr:uid="{1FFC502B-1851-4FB7-B5F4-1F3F0ADCFCB5}"/>
    <cellStyle name="Comma 29 2 5" xfId="12199" xr:uid="{A20DC771-4B5D-43F4-AECD-43C8550D529B}"/>
    <cellStyle name="Comma 29 2 5 2" xfId="12200" xr:uid="{0EC655B4-E2AB-44DD-A684-F2A15E1E2F9F}"/>
    <cellStyle name="Comma 29 2 5 2 2" xfId="12201" xr:uid="{1C17AFA2-B01B-4235-A327-E15D6BDBD58C}"/>
    <cellStyle name="Comma 29 2 5 2 2 2" xfId="12202" xr:uid="{40A3C61B-5E5F-4118-ACB3-EE5BD879BD10}"/>
    <cellStyle name="Comma 29 2 5 2 2 2 2" xfId="12203" xr:uid="{3EB26D49-9B13-4AF5-BDC2-9E58E994315D}"/>
    <cellStyle name="Comma 29 2 5 2 2 3" xfId="12204" xr:uid="{9FE75DE3-9D4D-44A4-96A8-7ECF243B5E8C}"/>
    <cellStyle name="Comma 29 2 5 2 3" xfId="12205" xr:uid="{9C679945-B97B-43EA-B21F-B85A166AC781}"/>
    <cellStyle name="Comma 29 2 5 2 3 2" xfId="12206" xr:uid="{CDC288CD-482A-4B4C-B140-856E433F7977}"/>
    <cellStyle name="Comma 29 2 5 2 4" xfId="12207" xr:uid="{C5EAA403-0153-4AC8-A588-11347AB5D49E}"/>
    <cellStyle name="Comma 29 2 5 2 5" xfId="12208" xr:uid="{7796C2E7-C5CF-4F84-97C6-20CBD795B288}"/>
    <cellStyle name="Comma 29 2 5 3" xfId="12209" xr:uid="{9884FA9C-843E-43B7-9AA1-74C063FE8D02}"/>
    <cellStyle name="Comma 29 2 5 3 2" xfId="12210" xr:uid="{B6C5EEE8-677F-4CAA-92FD-CB78B31F5CBB}"/>
    <cellStyle name="Comma 29 2 5 3 2 2" xfId="12211" xr:uid="{D6BAA841-9E84-4D2F-99CC-1C3F172A0E45}"/>
    <cellStyle name="Comma 29 2 5 3 3" xfId="12212" xr:uid="{BD9D038F-4DFE-4422-A16B-CDF68C86EC1B}"/>
    <cellStyle name="Comma 29 2 5 4" xfId="12213" xr:uid="{D0F3A251-6473-4BF5-828F-128F5BD3682C}"/>
    <cellStyle name="Comma 29 2 5 4 2" xfId="12214" xr:uid="{8DE2C0F8-8202-49F8-A478-68F57BB9CA9A}"/>
    <cellStyle name="Comma 29 2 5 5" xfId="12215" xr:uid="{2050A505-05E9-4B71-9831-670FD0894041}"/>
    <cellStyle name="Comma 29 2 5 6" xfId="12216" xr:uid="{ACBD74E7-0237-4182-9CC0-30FAF9DC5E16}"/>
    <cellStyle name="Comma 29 2 6" xfId="12217" xr:uid="{3CA573F4-364F-4C44-9478-39D98BCD586C}"/>
    <cellStyle name="Comma 29 2 6 2" xfId="12218" xr:uid="{179B1ECA-5F11-44BB-AE52-99C97933633B}"/>
    <cellStyle name="Comma 29 2 6 2 2" xfId="12219" xr:uid="{2705A02F-B819-4766-8729-9A7A20CFB79B}"/>
    <cellStyle name="Comma 29 2 6 2 2 2" xfId="12220" xr:uid="{2C840B8F-5226-47BB-A5D2-6D19B2EBE779}"/>
    <cellStyle name="Comma 29 2 6 2 3" xfId="12221" xr:uid="{7248393A-1F32-4C09-B4F4-81E8BA5813F2}"/>
    <cellStyle name="Comma 29 2 6 3" xfId="12222" xr:uid="{0E693BE0-C60F-4B79-ADF4-37805F1E8DAF}"/>
    <cellStyle name="Comma 29 2 6 3 2" xfId="12223" xr:uid="{2CDC36B2-EBA3-4967-B047-A72F938C5658}"/>
    <cellStyle name="Comma 29 2 6 4" xfId="12224" xr:uid="{B2F88C2B-0195-4375-9DF4-4231994D43C2}"/>
    <cellStyle name="Comma 29 2 6 5" xfId="12225" xr:uid="{DC9D3059-B202-4305-A580-6BA748044C66}"/>
    <cellStyle name="Comma 29 2 7" xfId="12226" xr:uid="{9162BE07-D4F1-4ADB-8CDB-5924264E6BEA}"/>
    <cellStyle name="Comma 29 2 7 2" xfId="12227" xr:uid="{CB8098B6-33AE-4179-91B4-D2940B8A66A9}"/>
    <cellStyle name="Comma 29 2 7 2 2" xfId="12228" xr:uid="{6CCFDC7F-9A94-47CC-AE40-3271ABB275A9}"/>
    <cellStyle name="Comma 29 2 7 2 2 2" xfId="12229" xr:uid="{CE6FB79D-99F2-4821-9C68-56BCB1534042}"/>
    <cellStyle name="Comma 29 2 7 2 3" xfId="12230" xr:uid="{0000FA02-7D64-460A-9B9B-50FA0DD9BBAA}"/>
    <cellStyle name="Comma 29 2 7 3" xfId="12231" xr:uid="{8AE1BD57-FB85-4335-A1AE-0362C65E595D}"/>
    <cellStyle name="Comma 29 2 7 3 2" xfId="12232" xr:uid="{AFA2C4AB-B79D-4139-93B3-FC96ED4CDA6C}"/>
    <cellStyle name="Comma 29 2 7 4" xfId="12233" xr:uid="{892A2490-AF5C-401A-A234-5DA7CE1030B9}"/>
    <cellStyle name="Comma 29 2 7 5" xfId="12234" xr:uid="{CD0562A3-F431-49B5-BDA9-995E000678E3}"/>
    <cellStyle name="Comma 29 2 8" xfId="12235" xr:uid="{76E4F959-269D-4D17-8FEE-DA01A57DB1EA}"/>
    <cellStyle name="Comma 29 2 8 2" xfId="12236" xr:uid="{6A1A698E-5BEF-48B7-BCE0-1E6521010318}"/>
    <cellStyle name="Comma 29 2 8 2 2" xfId="12237" xr:uid="{4C454D72-4D21-48B1-A4A6-C8A4FB7FF962}"/>
    <cellStyle name="Comma 29 2 8 3" xfId="12238" xr:uid="{3BFC74CD-C07B-49CB-A81E-D0373E60E3D3}"/>
    <cellStyle name="Comma 29 2 8 4" xfId="12239" xr:uid="{ABAD3357-5EB5-4270-98EA-C4E14DC05FBE}"/>
    <cellStyle name="Comma 29 2 9" xfId="12240" xr:uid="{55DFA893-45DA-463B-96C6-62FCE430E204}"/>
    <cellStyle name="Comma 29 2 9 2" xfId="12241" xr:uid="{39473CEE-673D-43A4-A996-8A8E30D3382F}"/>
    <cellStyle name="Comma 29 3" xfId="12242" xr:uid="{6FAD52EC-F499-4945-B467-17E8C6E87524}"/>
    <cellStyle name="Comma 29 3 10" xfId="12243" xr:uid="{F58893CE-E4B9-4FC3-9FF8-1D1B3FD2BF5C}"/>
    <cellStyle name="Comma 29 3 2" xfId="12244" xr:uid="{55500905-E399-4A35-80ED-EF00262D2150}"/>
    <cellStyle name="Comma 29 3 2 2" xfId="12245" xr:uid="{790F366C-B1A4-4B4B-B38B-8834BB23C58E}"/>
    <cellStyle name="Comma 29 3 2 2 2" xfId="12246" xr:uid="{94E5F503-20A4-427C-9E4C-9D2B235C8A55}"/>
    <cellStyle name="Comma 29 3 2 2 2 2" xfId="12247" xr:uid="{DD4EE73B-2DE2-4650-9EE2-4F23226E767D}"/>
    <cellStyle name="Comma 29 3 2 2 2 2 2" xfId="12248" xr:uid="{667E1655-3044-47EE-BA11-FFB15008D4AE}"/>
    <cellStyle name="Comma 29 3 2 2 2 2 2 2" xfId="12249" xr:uid="{E4DE43B7-2FBB-4083-985D-4EB078D6CF11}"/>
    <cellStyle name="Comma 29 3 2 2 2 2 3" xfId="12250" xr:uid="{ADE99683-8D74-496F-AF1A-791C7AB27EF7}"/>
    <cellStyle name="Comma 29 3 2 2 2 3" xfId="12251" xr:uid="{56EF29A5-F8C0-44C5-AF86-16482E2ADF42}"/>
    <cellStyle name="Comma 29 3 2 2 2 3 2" xfId="12252" xr:uid="{D6807AB5-62CE-46B7-AA79-F67D8FF092F7}"/>
    <cellStyle name="Comma 29 3 2 2 2 4" xfId="12253" xr:uid="{8D18CD4F-FA04-408C-A544-621CEF91A5B5}"/>
    <cellStyle name="Comma 29 3 2 2 2 5" xfId="12254" xr:uid="{CFE0A506-84C2-43EF-9B82-D8CD0089E984}"/>
    <cellStyle name="Comma 29 3 2 2 3" xfId="12255" xr:uid="{C20E3859-5CB5-4669-926B-99AC26C80B29}"/>
    <cellStyle name="Comma 29 3 2 2 3 2" xfId="12256" xr:uid="{B563B7CE-FAD4-4265-8981-078C005BE9D4}"/>
    <cellStyle name="Comma 29 3 2 2 3 2 2" xfId="12257" xr:uid="{E4528A21-A7A5-45A6-AED9-41FE912251B8}"/>
    <cellStyle name="Comma 29 3 2 2 3 3" xfId="12258" xr:uid="{2F1BBCD9-AB79-4082-9A21-F7DD48EDBCFC}"/>
    <cellStyle name="Comma 29 3 2 2 4" xfId="12259" xr:uid="{CBB5BB50-C2E3-497C-8603-ABE0F3BD0B4E}"/>
    <cellStyle name="Comma 29 3 2 2 4 2" xfId="12260" xr:uid="{5038257F-8804-4416-B5B1-E381203B5028}"/>
    <cellStyle name="Comma 29 3 2 2 5" xfId="12261" xr:uid="{6F787E40-04BB-4FD7-AA1F-D14D7770CFA6}"/>
    <cellStyle name="Comma 29 3 2 2 6" xfId="12262" xr:uid="{563E34E0-60A4-4728-8BCD-804277D896F2}"/>
    <cellStyle name="Comma 29 3 2 3" xfId="12263" xr:uid="{2A83AF29-B440-4136-BFC5-17E986CDF126}"/>
    <cellStyle name="Comma 29 3 2 3 2" xfId="12264" xr:uid="{B92A5EEF-3F43-452A-B45C-6487F79317D0}"/>
    <cellStyle name="Comma 29 3 2 3 2 2" xfId="12265" xr:uid="{A093EA05-4A2B-42D1-B80B-5A2014C4623C}"/>
    <cellStyle name="Comma 29 3 2 3 2 2 2" xfId="12266" xr:uid="{1E8C26D7-2321-4093-BF40-62597B1ABB65}"/>
    <cellStyle name="Comma 29 3 2 3 2 3" xfId="12267" xr:uid="{1551E785-89EF-4E49-B2BE-7355A1C482DD}"/>
    <cellStyle name="Comma 29 3 2 3 3" xfId="12268" xr:uid="{F3905EB3-DAD0-4980-B477-443C6D9C26FB}"/>
    <cellStyle name="Comma 29 3 2 3 3 2" xfId="12269" xr:uid="{605D2B4C-230D-47A4-97AE-156FDE8BB438}"/>
    <cellStyle name="Comma 29 3 2 3 4" xfId="12270" xr:uid="{ECE15E7C-BAB2-413E-87BF-E88B5645A331}"/>
    <cellStyle name="Comma 29 3 2 3 5" xfId="12271" xr:uid="{F98A079C-5D57-4462-B62B-08E1A8DA2697}"/>
    <cellStyle name="Comma 29 3 2 4" xfId="12272" xr:uid="{FFDCEF9E-5751-4A19-BDEB-016722CAB5A0}"/>
    <cellStyle name="Comma 29 3 2 4 2" xfId="12273" xr:uid="{E722C872-407E-4838-BC83-E93C76AA7F66}"/>
    <cellStyle name="Comma 29 3 2 4 2 2" xfId="12274" xr:uid="{0EC9A7E0-7134-4EE2-B063-08060F50008C}"/>
    <cellStyle name="Comma 29 3 2 4 3" xfId="12275" xr:uid="{F4DEEA59-5E8F-4EFC-AEB1-38C0F8E42693}"/>
    <cellStyle name="Comma 29 3 2 4 4" xfId="12276" xr:uid="{A7F502E6-C289-4243-9B21-4E6560B4A48C}"/>
    <cellStyle name="Comma 29 3 2 5" xfId="12277" xr:uid="{DCC44DE6-99B7-4CC5-982F-C73D2BC2688C}"/>
    <cellStyle name="Comma 29 3 2 5 2" xfId="12278" xr:uid="{462A8E45-1672-4D11-834F-3D7068CB027D}"/>
    <cellStyle name="Comma 29 3 2 6" xfId="12279" xr:uid="{01818ED0-4140-4781-BE12-75FA663C7353}"/>
    <cellStyle name="Comma 29 3 2 6 2" xfId="12280" xr:uid="{F4087D7B-4443-4155-A388-CB981E4DA2DF}"/>
    <cellStyle name="Comma 29 3 2 7" xfId="12281" xr:uid="{51797C42-AB18-4ADD-8DAD-A951ABCA888E}"/>
    <cellStyle name="Comma 29 3 3" xfId="12282" xr:uid="{18FC6341-098F-4CCC-A4E1-9AC3171BCF60}"/>
    <cellStyle name="Comma 29 3 3 2" xfId="12283" xr:uid="{C4FA5F29-349A-4FA6-95E9-1DAAFCB591F9}"/>
    <cellStyle name="Comma 29 3 3 2 2" xfId="12284" xr:uid="{B60275AA-5E8B-4134-BF41-C740FEE486FC}"/>
    <cellStyle name="Comma 29 3 3 2 2 2" xfId="12285" xr:uid="{DEE44942-277D-4CCF-A439-44A886E413B1}"/>
    <cellStyle name="Comma 29 3 3 2 2 2 2" xfId="12286" xr:uid="{BF1274C0-D318-4F03-96E1-6F5AF3BD06E2}"/>
    <cellStyle name="Comma 29 3 3 2 2 2 2 2" xfId="12287" xr:uid="{D2AD107E-B353-4E79-8241-E3DE2A3BE800}"/>
    <cellStyle name="Comma 29 3 3 2 2 2 3" xfId="12288" xr:uid="{88381B44-E508-42AA-A96C-B9309D869CB3}"/>
    <cellStyle name="Comma 29 3 3 2 2 3" xfId="12289" xr:uid="{57C53190-F0F7-435A-931F-99A22E6AF4A5}"/>
    <cellStyle name="Comma 29 3 3 2 2 3 2" xfId="12290" xr:uid="{3355E53F-6CAD-4B92-B05D-94AC11F12667}"/>
    <cellStyle name="Comma 29 3 3 2 2 4" xfId="12291" xr:uid="{A2827839-EF66-49C1-BCA7-D4B47162D6F8}"/>
    <cellStyle name="Comma 29 3 3 2 2 5" xfId="12292" xr:uid="{3FE7C21B-B0C6-4F2D-B463-AA702C49A0F8}"/>
    <cellStyle name="Comma 29 3 3 2 3" xfId="12293" xr:uid="{41D95F25-A32D-481B-B4B4-18A301F588DA}"/>
    <cellStyle name="Comma 29 3 3 2 3 2" xfId="12294" xr:uid="{FC422C29-FA41-4CAA-801F-FFA4EAD9FD90}"/>
    <cellStyle name="Comma 29 3 3 2 3 2 2" xfId="12295" xr:uid="{15F1B85E-C40A-48B2-81B1-C27C63670F08}"/>
    <cellStyle name="Comma 29 3 3 2 3 3" xfId="12296" xr:uid="{EFF12EDB-EE1C-4A33-A89F-3C421C826A51}"/>
    <cellStyle name="Comma 29 3 3 2 4" xfId="12297" xr:uid="{ECD718B2-4B5D-4343-8A85-567B549746E9}"/>
    <cellStyle name="Comma 29 3 3 2 4 2" xfId="12298" xr:uid="{BA83F7B0-793A-44DD-B768-5AC38B40F92F}"/>
    <cellStyle name="Comma 29 3 3 2 5" xfId="12299" xr:uid="{F6B164D7-65C2-49D2-81AE-4BF766C1C8C0}"/>
    <cellStyle name="Comma 29 3 3 2 6" xfId="12300" xr:uid="{2327B988-8796-47E8-B5D2-C9E90EBF548B}"/>
    <cellStyle name="Comma 29 3 3 3" xfId="12301" xr:uid="{1CF8554E-72C2-4757-9E69-77FCEE0CF97E}"/>
    <cellStyle name="Comma 29 3 3 3 2" xfId="12302" xr:uid="{8BF955CD-BBA3-465F-88CF-40457B967574}"/>
    <cellStyle name="Comma 29 3 3 3 2 2" xfId="12303" xr:uid="{5D0A1D08-9AA9-4830-997C-6335F207F613}"/>
    <cellStyle name="Comma 29 3 3 3 2 2 2" xfId="12304" xr:uid="{DE0C8D8D-B841-4B4E-B6EE-626DEDC42270}"/>
    <cellStyle name="Comma 29 3 3 3 2 3" xfId="12305" xr:uid="{3D281F97-5743-4494-BBD7-042CC8FE5210}"/>
    <cellStyle name="Comma 29 3 3 3 3" xfId="12306" xr:uid="{B62527C1-058E-419E-913C-44F507470C4C}"/>
    <cellStyle name="Comma 29 3 3 3 3 2" xfId="12307" xr:uid="{BAD1D3C9-89CA-40F9-90F9-B723AB8BE318}"/>
    <cellStyle name="Comma 29 3 3 3 4" xfId="12308" xr:uid="{49FB84D8-B955-4E98-BDEA-066E24480F2D}"/>
    <cellStyle name="Comma 29 3 3 3 5" xfId="12309" xr:uid="{9541B9F1-6806-4754-B0D9-7F3FE0D8EFFA}"/>
    <cellStyle name="Comma 29 3 3 4" xfId="12310" xr:uid="{4BD6E819-29D5-45C3-9FD2-9DD55DCA5857}"/>
    <cellStyle name="Comma 29 3 3 4 2" xfId="12311" xr:uid="{C4CD4318-7C8F-4F79-9627-54AED0CE5329}"/>
    <cellStyle name="Comma 29 3 3 4 2 2" xfId="12312" xr:uid="{FCF0264D-8B53-45B7-9A49-3F49F6B6022B}"/>
    <cellStyle name="Comma 29 3 3 4 3" xfId="12313" xr:uid="{EE8005DD-4149-441E-AAD6-754B255E7EB4}"/>
    <cellStyle name="Comma 29 3 3 4 4" xfId="12314" xr:uid="{7DC615D5-0EAA-4844-A8C6-DC6FC1ACDBD1}"/>
    <cellStyle name="Comma 29 3 3 5" xfId="12315" xr:uid="{CE822840-9328-4C49-9E9F-FA5C44C46EBC}"/>
    <cellStyle name="Comma 29 3 3 5 2" xfId="12316" xr:uid="{FF75D946-AB56-497E-BF79-52537F23564A}"/>
    <cellStyle name="Comma 29 3 3 6" xfId="12317" xr:uid="{A4CE6059-481A-49FE-AD15-71F0DC013C2A}"/>
    <cellStyle name="Comma 29 3 3 6 2" xfId="12318" xr:uid="{EDA93CA8-F0BB-47A7-B40B-C61B3052D670}"/>
    <cellStyle name="Comma 29 3 3 7" xfId="12319" xr:uid="{0C714112-F3EF-48CB-B6A3-64149C50294D}"/>
    <cellStyle name="Comma 29 3 4" xfId="12320" xr:uid="{86C9E556-AA6A-4EEA-9844-69049B886C98}"/>
    <cellStyle name="Comma 29 3 4 2" xfId="12321" xr:uid="{E899B349-FC56-4AD2-A227-67107D7B93B5}"/>
    <cellStyle name="Comma 29 3 4 2 2" xfId="12322" xr:uid="{69B1EF92-B78F-4E9B-A175-D0B27F52E5C6}"/>
    <cellStyle name="Comma 29 3 4 2 2 2" xfId="12323" xr:uid="{378FA839-4C3B-49C3-BFAB-7DC76AFCE63C}"/>
    <cellStyle name="Comma 29 3 4 2 2 2 2" xfId="12324" xr:uid="{5129D1C9-BAE3-4C74-9934-6D59C7CF6C5F}"/>
    <cellStyle name="Comma 29 3 4 2 2 3" xfId="12325" xr:uid="{7532CBF7-E7B6-4795-BB46-49306BDDB2E0}"/>
    <cellStyle name="Comma 29 3 4 2 3" xfId="12326" xr:uid="{A84415D2-9574-4B1D-B0E3-F4C9F98ABF97}"/>
    <cellStyle name="Comma 29 3 4 2 3 2" xfId="12327" xr:uid="{3DBDAD89-B701-4749-ACF7-6A25B4AB80B9}"/>
    <cellStyle name="Comma 29 3 4 2 4" xfId="12328" xr:uid="{35BB0528-58FE-418B-ACF4-C3DCC14EDEAB}"/>
    <cellStyle name="Comma 29 3 4 2 5" xfId="12329" xr:uid="{F0A971AB-4EA5-4B27-B829-326EF18AC4E1}"/>
    <cellStyle name="Comma 29 3 4 3" xfId="12330" xr:uid="{D2643E15-29D6-43CA-A11F-FED2DDDCA282}"/>
    <cellStyle name="Comma 29 3 4 3 2" xfId="12331" xr:uid="{E3379D8D-FC5C-40C8-B19B-C6F6F21EA136}"/>
    <cellStyle name="Comma 29 3 4 3 2 2" xfId="12332" xr:uid="{3B5EF9E6-7C03-40F2-BDF0-C23ACAA18CFB}"/>
    <cellStyle name="Comma 29 3 4 3 3" xfId="12333" xr:uid="{7CD62764-0B02-4C36-B76C-657990AA7054}"/>
    <cellStyle name="Comma 29 3 4 4" xfId="12334" xr:uid="{2132B4D0-F482-4ADE-85B5-3A78C9D68353}"/>
    <cellStyle name="Comma 29 3 4 4 2" xfId="12335" xr:uid="{DC5C9D42-68DE-405A-8043-6C144F46EE39}"/>
    <cellStyle name="Comma 29 3 4 5" xfId="12336" xr:uid="{6DB8EC47-6064-4060-8912-4D2C1D2DB4F1}"/>
    <cellStyle name="Comma 29 3 4 6" xfId="12337" xr:uid="{CAFD00A9-1310-4548-BA60-CB63E8BAFBCA}"/>
    <cellStyle name="Comma 29 3 5" xfId="12338" xr:uid="{BF84DB79-EF30-462E-9BA2-BFD63C9A478D}"/>
    <cellStyle name="Comma 29 3 5 2" xfId="12339" xr:uid="{2ED23A1F-57BF-4C39-BE07-64B20C034057}"/>
    <cellStyle name="Comma 29 3 5 2 2" xfId="12340" xr:uid="{623A2C91-ED1E-4E2E-A6D3-7932E32D90FD}"/>
    <cellStyle name="Comma 29 3 5 2 2 2" xfId="12341" xr:uid="{92DA9A00-01C2-4AE5-ABEB-3581516E4060}"/>
    <cellStyle name="Comma 29 3 5 2 3" xfId="12342" xr:uid="{518816EA-3628-499E-96E3-224DDFE110D9}"/>
    <cellStyle name="Comma 29 3 5 3" xfId="12343" xr:uid="{643E3BD9-C640-4D55-BAC4-198D0820772F}"/>
    <cellStyle name="Comma 29 3 5 3 2" xfId="12344" xr:uid="{AADA3CA4-D82C-40C7-8FE4-AE8D0A4524C2}"/>
    <cellStyle name="Comma 29 3 5 4" xfId="12345" xr:uid="{2A4D4AFF-FE21-4E66-8006-F963F84BB311}"/>
    <cellStyle name="Comma 29 3 5 5" xfId="12346" xr:uid="{8D67B164-92D7-438A-B4FA-F9858B838B48}"/>
    <cellStyle name="Comma 29 3 6" xfId="12347" xr:uid="{71BD1044-9053-4465-8BB9-15D2AEF85EC1}"/>
    <cellStyle name="Comma 29 3 6 2" xfId="12348" xr:uid="{F169F9AA-40D1-477F-9A8B-B8AA12F34FD3}"/>
    <cellStyle name="Comma 29 3 6 2 2" xfId="12349" xr:uid="{92CE8398-556C-4491-9D68-0EADCA6C7A64}"/>
    <cellStyle name="Comma 29 3 6 2 2 2" xfId="12350" xr:uid="{D98545C1-2C53-4B8E-A572-6DAF499B093E}"/>
    <cellStyle name="Comma 29 3 6 2 3" xfId="12351" xr:uid="{64BCAE25-440A-43C7-9D3B-E573A9046481}"/>
    <cellStyle name="Comma 29 3 6 3" xfId="12352" xr:uid="{B25BEE9C-0689-4614-83DE-345B6426E437}"/>
    <cellStyle name="Comma 29 3 6 3 2" xfId="12353" xr:uid="{4889E551-B91C-4884-924B-E2AA05FAFD2E}"/>
    <cellStyle name="Comma 29 3 6 4" xfId="12354" xr:uid="{8DE15314-2E62-4076-B69A-B19535427129}"/>
    <cellStyle name="Comma 29 3 6 5" xfId="12355" xr:uid="{ABAAF9CF-0421-4EE6-BBCA-EF16EBCC3B50}"/>
    <cellStyle name="Comma 29 3 7" xfId="12356" xr:uid="{C1DFD2BE-6B6D-4FFE-A10F-6C72CC2AAF29}"/>
    <cellStyle name="Comma 29 3 7 2" xfId="12357" xr:uid="{77FD09D2-6D85-44EA-95A4-18112ABCEB2C}"/>
    <cellStyle name="Comma 29 3 7 2 2" xfId="12358" xr:uid="{4C3417EC-4F0D-4E69-8A5C-83CEECED6826}"/>
    <cellStyle name="Comma 29 3 7 3" xfId="12359" xr:uid="{E5B3E035-2964-44D0-8792-67FF6C2791D7}"/>
    <cellStyle name="Comma 29 3 7 4" xfId="12360" xr:uid="{41B37993-24B8-417D-8263-1929236FDF18}"/>
    <cellStyle name="Comma 29 3 8" xfId="12361" xr:uid="{71686AFB-56E5-4EA6-8F5B-C46A85B19FCA}"/>
    <cellStyle name="Comma 29 3 8 2" xfId="12362" xr:uid="{B48A1DAA-A8D9-4B7E-A0A4-1592CF3D248C}"/>
    <cellStyle name="Comma 29 3 9" xfId="12363" xr:uid="{E4D83E3A-E1E2-4537-8960-E2F777B23EA7}"/>
    <cellStyle name="Comma 29 3 9 2" xfId="12364" xr:uid="{F60D4706-FB26-4406-845A-5DDE6A865F9A}"/>
    <cellStyle name="Comma 29 4" xfId="12365" xr:uid="{B830AC78-A7A6-4F16-BA4C-39D365FDF025}"/>
    <cellStyle name="Comma 29 4 2" xfId="12366" xr:uid="{E162E787-13CA-44F9-8711-F738160BDD7B}"/>
    <cellStyle name="Comma 29 4 2 2" xfId="12367" xr:uid="{2134E0AE-A6FC-4DD2-B99F-C4EAE75B6D27}"/>
    <cellStyle name="Comma 29 4 2 2 2" xfId="12368" xr:uid="{E54ED302-8589-4B1F-ACCE-912CFA1FD012}"/>
    <cellStyle name="Comma 29 4 2 2 2 2" xfId="12369" xr:uid="{A5A5B1C5-6711-41F1-9E76-F6E907B675AC}"/>
    <cellStyle name="Comma 29 4 2 2 2 2 2" xfId="12370" xr:uid="{89D3BA43-974A-4C1B-8058-DE50B5BF6766}"/>
    <cellStyle name="Comma 29 4 2 2 2 3" xfId="12371" xr:uid="{87497874-FD20-4DFB-9100-EE526358511B}"/>
    <cellStyle name="Comma 29 4 2 2 3" xfId="12372" xr:uid="{AEBB65E7-DB38-496F-A77E-CBB1EE822E26}"/>
    <cellStyle name="Comma 29 4 2 2 3 2" xfId="12373" xr:uid="{138EA6EB-CC2B-47D5-8B24-9EE27C0786C9}"/>
    <cellStyle name="Comma 29 4 2 2 4" xfId="12374" xr:uid="{5317D061-76DE-4DFB-B673-764B3C84393A}"/>
    <cellStyle name="Comma 29 4 2 2 5" xfId="12375" xr:uid="{EFA8A169-9315-4D58-99D9-B71BB13089A9}"/>
    <cellStyle name="Comma 29 4 2 3" xfId="12376" xr:uid="{252CDAE7-A860-409C-92FA-DD64DBA98C6B}"/>
    <cellStyle name="Comma 29 4 2 3 2" xfId="12377" xr:uid="{94B8886C-B49B-4B64-95D2-84E33008F559}"/>
    <cellStyle name="Comma 29 4 2 3 2 2" xfId="12378" xr:uid="{2709CA17-D1A4-42B3-8848-DFF76F0824DD}"/>
    <cellStyle name="Comma 29 4 2 3 3" xfId="12379" xr:uid="{C7946344-A471-423C-86C7-E6E5D1BB3CF4}"/>
    <cellStyle name="Comma 29 4 2 4" xfId="12380" xr:uid="{CADA451E-4031-4017-911B-C7F1C55E4CF0}"/>
    <cellStyle name="Comma 29 4 2 4 2" xfId="12381" xr:uid="{E97E1D87-C4B9-4991-9775-22E5EFBA04D6}"/>
    <cellStyle name="Comma 29 4 2 5" xfId="12382" xr:uid="{3EBCC7E3-0A9B-4F20-9904-31BDFC7C05AD}"/>
    <cellStyle name="Comma 29 4 2 6" xfId="12383" xr:uid="{8E32D8EB-F5B3-4D7F-AAE1-BE5A614918E3}"/>
    <cellStyle name="Comma 29 4 3" xfId="12384" xr:uid="{6EEF1BFB-2419-4A63-A0C4-C9AAA549D424}"/>
    <cellStyle name="Comma 29 4 3 2" xfId="12385" xr:uid="{35407BF2-E8A1-4909-83E5-751C5CB86E7B}"/>
    <cellStyle name="Comma 29 4 3 2 2" xfId="12386" xr:uid="{AF1A6E69-F465-49A7-94E8-2F2B627A5B78}"/>
    <cellStyle name="Comma 29 4 3 2 2 2" xfId="12387" xr:uid="{4DE4FCEF-B0FD-4E97-BCB1-1812480B7DBF}"/>
    <cellStyle name="Comma 29 4 3 2 3" xfId="12388" xr:uid="{681838BB-6661-47E9-A11A-2F84371973D8}"/>
    <cellStyle name="Comma 29 4 3 3" xfId="12389" xr:uid="{FB5267E6-A3BB-43E8-948A-2099CDB0EEFF}"/>
    <cellStyle name="Comma 29 4 3 3 2" xfId="12390" xr:uid="{262D3A59-95F2-431D-857D-7ED75BDF1DFC}"/>
    <cellStyle name="Comma 29 4 3 4" xfId="12391" xr:uid="{612F0591-5000-44A2-AE00-BE7B8BC13E03}"/>
    <cellStyle name="Comma 29 4 3 5" xfId="12392" xr:uid="{F2D52A8A-B7E8-4FF6-9700-D9119FC86C91}"/>
    <cellStyle name="Comma 29 4 4" xfId="12393" xr:uid="{4C2D71A0-A1D3-4322-B26C-9866CF5B15EE}"/>
    <cellStyle name="Comma 29 4 4 2" xfId="12394" xr:uid="{6D3FE346-1222-4182-92F9-04B4008178D9}"/>
    <cellStyle name="Comma 29 4 4 2 2" xfId="12395" xr:uid="{C07425AD-5DFD-43B0-841E-04879B171D49}"/>
    <cellStyle name="Comma 29 4 4 2 2 2" xfId="12396" xr:uid="{CC143881-444B-4D6E-8B6B-403C785CAAE7}"/>
    <cellStyle name="Comma 29 4 4 2 3" xfId="12397" xr:uid="{65CB1A13-46CC-43A1-9A5F-53DA7CF7463B}"/>
    <cellStyle name="Comma 29 4 4 3" xfId="12398" xr:uid="{BFCDAE56-EBBB-4B16-BF4E-E49560D1713D}"/>
    <cellStyle name="Comma 29 4 4 3 2" xfId="12399" xr:uid="{DBC42779-E2C0-49F8-AA88-9FDD650DC09A}"/>
    <cellStyle name="Comma 29 4 4 4" xfId="12400" xr:uid="{270B0647-97F6-4F13-BA90-8F6A2E7C1C1A}"/>
    <cellStyle name="Comma 29 4 4 5" xfId="12401" xr:uid="{93B76323-E8D9-4B69-B4E0-7BC826B16741}"/>
    <cellStyle name="Comma 29 4 5" xfId="12402" xr:uid="{13D54DDD-6B3E-4FC0-A2AC-F3181D7DAD6A}"/>
    <cellStyle name="Comma 29 4 5 2" xfId="12403" xr:uid="{037D52AB-C56F-40F4-9BA5-E3AD713F8FAE}"/>
    <cellStyle name="Comma 29 4 5 2 2" xfId="12404" xr:uid="{1EBB3ED5-6A70-49BC-BB9A-50AB2C9D05CE}"/>
    <cellStyle name="Comma 29 4 5 3" xfId="12405" xr:uid="{C80A90EB-369E-4E7A-BCF5-5D480486B2F9}"/>
    <cellStyle name="Comma 29 4 5 4" xfId="12406" xr:uid="{49D83557-D1EE-4E23-8207-E52DA72AAAF0}"/>
    <cellStyle name="Comma 29 4 6" xfId="12407" xr:uid="{B9EA3935-B1D6-48E2-AE14-DDDDAC5688E1}"/>
    <cellStyle name="Comma 29 4 6 2" xfId="12408" xr:uid="{1D308559-D8FC-4224-A217-1C30E168A17D}"/>
    <cellStyle name="Comma 29 4 7" xfId="12409" xr:uid="{FB97DB33-3753-4D5A-B67C-2E5D2E0324D3}"/>
    <cellStyle name="Comma 29 4 7 2" xfId="12410" xr:uid="{FCB206EF-81E7-46D5-94F8-FF9B23A450D8}"/>
    <cellStyle name="Comma 29 4 8" xfId="12411" xr:uid="{6DEC0BB1-DAD5-4F32-995D-FF19D7E96808}"/>
    <cellStyle name="Comma 29 5" xfId="12412" xr:uid="{C5D4FAF1-A0D2-4551-937C-FE8DB3AEE3FD}"/>
    <cellStyle name="Comma 29 5 2" xfId="12413" xr:uid="{7A281162-5B3C-4D01-A74E-B893D005E798}"/>
    <cellStyle name="Comma 29 5 2 2" xfId="12414" xr:uid="{F64C5D1E-4F97-4F14-85FA-797081098078}"/>
    <cellStyle name="Comma 29 5 2 2 2" xfId="12415" xr:uid="{A01AEB76-ABDF-40EB-801B-F6D35EBF798B}"/>
    <cellStyle name="Comma 29 5 2 2 2 2" xfId="12416" xr:uid="{24391D16-9A75-4ED3-9968-15768CAA9B13}"/>
    <cellStyle name="Comma 29 5 2 2 2 2 2" xfId="12417" xr:uid="{51AEE7B5-FDB3-48B8-855D-C91E043DB08B}"/>
    <cellStyle name="Comma 29 5 2 2 2 3" xfId="12418" xr:uid="{985CE461-D280-4101-92E8-597FBE79FDF5}"/>
    <cellStyle name="Comma 29 5 2 2 3" xfId="12419" xr:uid="{3103D3F0-F14D-4479-A200-E099EC6B88E4}"/>
    <cellStyle name="Comma 29 5 2 2 3 2" xfId="12420" xr:uid="{A0A6C62E-A058-4829-BEFD-6AC9A8096AC4}"/>
    <cellStyle name="Comma 29 5 2 2 4" xfId="12421" xr:uid="{71821644-BB19-4C3A-9E94-EDBC05C1FF6E}"/>
    <cellStyle name="Comma 29 5 2 2 5" xfId="12422" xr:uid="{8596FC4B-BB00-41CC-A822-59ECAC67908A}"/>
    <cellStyle name="Comma 29 5 2 3" xfId="12423" xr:uid="{4FEE429D-99B0-4ED6-978A-CC9EBDEEE363}"/>
    <cellStyle name="Comma 29 5 2 3 2" xfId="12424" xr:uid="{2E10F109-9D8F-402C-B143-69CF3630B86B}"/>
    <cellStyle name="Comma 29 5 2 3 2 2" xfId="12425" xr:uid="{2CAF5ECC-6DE5-4CD9-A5F8-8F342310C991}"/>
    <cellStyle name="Comma 29 5 2 3 3" xfId="12426" xr:uid="{718A8CE1-CA51-4ED8-A1F5-39BBF026F626}"/>
    <cellStyle name="Comma 29 5 2 4" xfId="12427" xr:uid="{282D04DA-B18C-4F0C-B6B0-82452D8E16B5}"/>
    <cellStyle name="Comma 29 5 2 4 2" xfId="12428" xr:uid="{0B03E8A6-EFF3-4759-AB96-A4871156E82B}"/>
    <cellStyle name="Comma 29 5 2 5" xfId="12429" xr:uid="{8FDC7BDD-3235-4A8B-A241-39A7C2B33AB6}"/>
    <cellStyle name="Comma 29 5 2 6" xfId="12430" xr:uid="{6B7FEA46-DF2A-4B8A-BFE0-0BF77BCC3BEB}"/>
    <cellStyle name="Comma 29 5 3" xfId="12431" xr:uid="{BD01A27D-C15A-4132-BC25-8E4A739388D4}"/>
    <cellStyle name="Comma 29 5 3 2" xfId="12432" xr:uid="{069485C3-B4D2-41CA-901D-60218D669CB2}"/>
    <cellStyle name="Comma 29 5 3 2 2" xfId="12433" xr:uid="{A71C50F1-434D-48B3-898F-AA150D87DF1C}"/>
    <cellStyle name="Comma 29 5 3 2 2 2" xfId="12434" xr:uid="{50720F5A-9E1D-4506-9DD2-3A943F10E97F}"/>
    <cellStyle name="Comma 29 5 3 2 3" xfId="12435" xr:uid="{1D351D54-0D32-49D3-B65E-014A2D8A3B36}"/>
    <cellStyle name="Comma 29 5 3 3" xfId="12436" xr:uid="{346C829A-0747-4CCF-B562-BD8850A5772B}"/>
    <cellStyle name="Comma 29 5 3 3 2" xfId="12437" xr:uid="{D155362E-C9E6-4CB5-A7DD-51524437CA5F}"/>
    <cellStyle name="Comma 29 5 3 4" xfId="12438" xr:uid="{DD833245-D87C-4ADB-B5E3-F05E7AC8DBE4}"/>
    <cellStyle name="Comma 29 5 3 5" xfId="12439" xr:uid="{F2A31EA7-6FDD-44CB-A5E9-98657C33EBAD}"/>
    <cellStyle name="Comma 29 5 4" xfId="12440" xr:uid="{946021FB-11EF-4FAD-BFB5-1D9B2C3CC026}"/>
    <cellStyle name="Comma 29 5 4 2" xfId="12441" xr:uid="{ABF3D3DD-87B8-458B-9AEB-D191DFA56056}"/>
    <cellStyle name="Comma 29 5 4 2 2" xfId="12442" xr:uid="{C042CC40-CE74-4B4B-9C85-D4BE55D023AF}"/>
    <cellStyle name="Comma 29 5 4 3" xfId="12443" xr:uid="{908FFA93-3361-49DB-B4B1-37ACDB0627C2}"/>
    <cellStyle name="Comma 29 5 4 4" xfId="12444" xr:uid="{38D7270B-C930-4CC8-860C-2B6B8FE34F3A}"/>
    <cellStyle name="Comma 29 5 5" xfId="12445" xr:uid="{BE41C35F-1F0F-4433-9296-47D1FAA0857B}"/>
    <cellStyle name="Comma 29 5 5 2" xfId="12446" xr:uid="{3141D2BB-86D3-49AF-94E3-909A439570A5}"/>
    <cellStyle name="Comma 29 5 6" xfId="12447" xr:uid="{A1C29DD7-0F67-49D6-8B0E-6648937882EF}"/>
    <cellStyle name="Comma 29 5 6 2" xfId="12448" xr:uid="{A214576A-54B0-4B7B-8F77-0018A8A00756}"/>
    <cellStyle name="Comma 29 5 7" xfId="12449" xr:uid="{E13353E5-664C-4A5A-8538-4F5DCE36FAC1}"/>
    <cellStyle name="Comma 29 6" xfId="12450" xr:uid="{35C509D6-2947-444A-89D2-1DAB6D001C09}"/>
    <cellStyle name="Comma 29 6 2" xfId="12451" xr:uid="{78972DE9-5061-49B5-9A73-E3BFA2C1433D}"/>
    <cellStyle name="Comma 29 6 2 2" xfId="12452" xr:uid="{ED750670-A69C-4F12-B149-C48E47307CB9}"/>
    <cellStyle name="Comma 29 6 2 2 2" xfId="12453" xr:uid="{825593EE-3E4A-48D1-BCCE-640FEAB25CA1}"/>
    <cellStyle name="Comma 29 6 2 2 2 2" xfId="12454" xr:uid="{5B0785E3-6288-4980-9399-ED7816D532C1}"/>
    <cellStyle name="Comma 29 6 2 2 2 2 2" xfId="12455" xr:uid="{9E7FD466-28D6-49E2-BA8C-060F5E315C26}"/>
    <cellStyle name="Comma 29 6 2 2 2 3" xfId="12456" xr:uid="{AF3DD4B9-C26A-4A36-9265-98F181BE43F9}"/>
    <cellStyle name="Comma 29 6 2 2 3" xfId="12457" xr:uid="{47877196-886C-4628-9A79-CE67AC15723A}"/>
    <cellStyle name="Comma 29 6 2 2 3 2" xfId="12458" xr:uid="{D2CB2289-B9C0-420D-A5AA-2EAA7FF45B7A}"/>
    <cellStyle name="Comma 29 6 2 2 4" xfId="12459" xr:uid="{18DF0F54-B07A-4FD9-B8B2-3D335E8B6969}"/>
    <cellStyle name="Comma 29 6 2 2 5" xfId="12460" xr:uid="{5FA1DCD1-E170-4BB7-BF51-2797A54C3F17}"/>
    <cellStyle name="Comma 29 6 2 3" xfId="12461" xr:uid="{13C628B9-55DE-4552-B6AB-E31B50E3B9E1}"/>
    <cellStyle name="Comma 29 6 2 3 2" xfId="12462" xr:uid="{0E80B6E6-95F4-4D96-8B1E-7CE48D29C1B5}"/>
    <cellStyle name="Comma 29 6 2 3 2 2" xfId="12463" xr:uid="{4857A3CA-E092-4270-B95E-0B883D40E6E8}"/>
    <cellStyle name="Comma 29 6 2 3 3" xfId="12464" xr:uid="{8A105700-96AF-4181-A02F-CB8C9B743562}"/>
    <cellStyle name="Comma 29 6 2 4" xfId="12465" xr:uid="{B3D23FB8-4ED6-4B79-8C0E-A99DF65F7685}"/>
    <cellStyle name="Comma 29 6 2 4 2" xfId="12466" xr:uid="{FD0EDF14-4D63-4739-9979-A3DAD0C50681}"/>
    <cellStyle name="Comma 29 6 2 5" xfId="12467" xr:uid="{0A6E1044-916D-4EE5-B790-1E565E73BFB0}"/>
    <cellStyle name="Comma 29 6 2 6" xfId="12468" xr:uid="{F492FCD0-E734-4B25-967A-04F942156E85}"/>
    <cellStyle name="Comma 29 6 3" xfId="12469" xr:uid="{A76589E4-7BB8-482A-B1B6-4B6C9ED54774}"/>
    <cellStyle name="Comma 29 6 3 2" xfId="12470" xr:uid="{2EE08EAF-6A2C-46A9-BD60-B8234EBD2D10}"/>
    <cellStyle name="Comma 29 6 3 2 2" xfId="12471" xr:uid="{18074903-2CC6-4A53-8A0D-15D030E6EADF}"/>
    <cellStyle name="Comma 29 6 3 2 2 2" xfId="12472" xr:uid="{641A8AB7-D825-4EDB-8963-1DDC6D5EA71F}"/>
    <cellStyle name="Comma 29 6 3 2 3" xfId="12473" xr:uid="{28838AB1-F792-4E3F-9DE1-E1D489EE42E7}"/>
    <cellStyle name="Comma 29 6 3 3" xfId="12474" xr:uid="{F834B486-3D0C-4149-BE09-B2819991EF29}"/>
    <cellStyle name="Comma 29 6 3 3 2" xfId="12475" xr:uid="{2A1CB011-60D4-4B53-BC93-9B756D7B5D1D}"/>
    <cellStyle name="Comma 29 6 3 4" xfId="12476" xr:uid="{38929CA7-8D35-439A-A67E-AA74D7ACB57A}"/>
    <cellStyle name="Comma 29 6 3 5" xfId="12477" xr:uid="{B6F7B301-94B2-4554-88E0-28E07CD680E6}"/>
    <cellStyle name="Comma 29 6 4" xfId="12478" xr:uid="{DF5A3EBD-922F-4AD1-B94E-0D77C15FA516}"/>
    <cellStyle name="Comma 29 6 4 2" xfId="12479" xr:uid="{C977F2F1-D2F5-4969-AB88-B23064C9A98C}"/>
    <cellStyle name="Comma 29 6 4 2 2" xfId="12480" xr:uid="{3EA1B379-0FB7-4575-B7B1-9275554725AD}"/>
    <cellStyle name="Comma 29 6 4 3" xfId="12481" xr:uid="{AD4E0743-34C5-43EE-9F28-16E10FD6A041}"/>
    <cellStyle name="Comma 29 6 4 4" xfId="12482" xr:uid="{0167D3A8-08FD-4D5A-9A14-A6F735A4A563}"/>
    <cellStyle name="Comma 29 6 5" xfId="12483" xr:uid="{886B9CC7-DE1A-41FB-A065-452D5BFAC2A2}"/>
    <cellStyle name="Comma 29 6 5 2" xfId="12484" xr:uid="{3CA2C30A-4941-4360-9B4B-0BDAF2311C5D}"/>
    <cellStyle name="Comma 29 6 6" xfId="12485" xr:uid="{64342218-6568-4332-9F5A-63637E01FFFA}"/>
    <cellStyle name="Comma 29 6 6 2" xfId="12486" xr:uid="{B197D5B8-1BE8-4A2C-9EDB-04E63FFA2DE6}"/>
    <cellStyle name="Comma 29 6 7" xfId="12487" xr:uid="{B530F117-5722-4DC1-BF0F-C05E6690ECB4}"/>
    <cellStyle name="Comma 29 7" xfId="12488" xr:uid="{B00008E7-E888-4D95-9571-67FCE4802C33}"/>
    <cellStyle name="Comma 29 7 2" xfId="12489" xr:uid="{60C91FB8-BD32-4395-B2F6-7E701EC281C4}"/>
    <cellStyle name="Comma 29 7 2 2" xfId="12490" xr:uid="{2923C78C-78C1-47B1-AD2E-EB59DF994210}"/>
    <cellStyle name="Comma 29 7 2 2 2" xfId="12491" xr:uid="{F5C70B07-9B0B-4968-AF0E-BB2CA3DD287B}"/>
    <cellStyle name="Comma 29 7 2 2 2 2" xfId="12492" xr:uid="{E86BED6D-7C95-450C-99EE-1221E972FF5D}"/>
    <cellStyle name="Comma 29 7 2 2 3" xfId="12493" xr:uid="{8FB17EB8-8523-4EA9-8214-87C449CDF10A}"/>
    <cellStyle name="Comma 29 7 2 3" xfId="12494" xr:uid="{5D45B08E-BCEF-40E7-97A9-B66B9C8B0036}"/>
    <cellStyle name="Comma 29 7 2 3 2" xfId="12495" xr:uid="{6E2ADEFF-FCB9-478A-8DEB-59FC5A782959}"/>
    <cellStyle name="Comma 29 7 2 4" xfId="12496" xr:uid="{D5C745B7-9C11-40B2-8F18-4E2A7770F92A}"/>
    <cellStyle name="Comma 29 7 2 5" xfId="12497" xr:uid="{5D4ED149-C45C-45C7-80BA-12EB7AD1230D}"/>
    <cellStyle name="Comma 29 7 3" xfId="12498" xr:uid="{E21BACD2-38B3-401D-97DE-86CC70D25F99}"/>
    <cellStyle name="Comma 29 7 3 2" xfId="12499" xr:uid="{87F13B79-F711-4DEF-BF1E-C689F444802E}"/>
    <cellStyle name="Comma 29 7 3 2 2" xfId="12500" xr:uid="{FE0E7BC1-5E66-468E-8A40-09E61E7D3F3E}"/>
    <cellStyle name="Comma 29 7 3 3" xfId="12501" xr:uid="{7D027098-4B61-4A37-ADDB-91C3B56A2DD5}"/>
    <cellStyle name="Comma 29 7 4" xfId="12502" xr:uid="{42D98BA5-6518-4415-81B0-256AE5E6BDCE}"/>
    <cellStyle name="Comma 29 7 4 2" xfId="12503" xr:uid="{1B5E7660-A8A2-4323-8CAC-E9496D6B773C}"/>
    <cellStyle name="Comma 29 7 5" xfId="12504" xr:uid="{44B7F1A1-5D17-49AA-81C2-5DAC3F088D3B}"/>
    <cellStyle name="Comma 29 7 6" xfId="12505" xr:uid="{741B0CA5-0FD5-490C-A1C1-80A0962DA96E}"/>
    <cellStyle name="Comma 29 8" xfId="12506" xr:uid="{239F992F-6323-4C9F-ACE9-939635834614}"/>
    <cellStyle name="Comma 29 8 2" xfId="12507" xr:uid="{88D2CD91-4553-4AEF-AC5F-DD4953F35DC8}"/>
    <cellStyle name="Comma 29 8 2 2" xfId="12508" xr:uid="{111E5D5D-F3EE-4D9B-B70C-4A1A8CB2B8D4}"/>
    <cellStyle name="Comma 29 8 2 2 2" xfId="12509" xr:uid="{815EAADE-2377-46C5-8EC6-1D42CADF5A11}"/>
    <cellStyle name="Comma 29 8 2 3" xfId="12510" xr:uid="{B6DE21E2-E015-48E1-BFC9-E285773BC015}"/>
    <cellStyle name="Comma 29 8 3" xfId="12511" xr:uid="{E006F57E-DF57-4AA9-B287-6CC16A419E0D}"/>
    <cellStyle name="Comma 29 8 3 2" xfId="12512" xr:uid="{5C957578-A7D6-4AEF-B8DE-0AEA2E198E24}"/>
    <cellStyle name="Comma 29 8 4" xfId="12513" xr:uid="{B9B48C75-FB18-4671-A7A6-896A577D7301}"/>
    <cellStyle name="Comma 29 8 5" xfId="12514" xr:uid="{3F12AE3D-5853-4294-8F3A-8A3E7D56C644}"/>
    <cellStyle name="Comma 29 9" xfId="12515" xr:uid="{766F68EA-44ED-4D01-9F72-FC34E7B2D26E}"/>
    <cellStyle name="Comma 29 9 2" xfId="12516" xr:uid="{9FE69A23-9EE7-4979-83AA-0DE2B3E8615F}"/>
    <cellStyle name="Comma 29 9 2 2" xfId="12517" xr:uid="{A6341BD4-2D05-44F6-B5FE-755A9D42AF31}"/>
    <cellStyle name="Comma 29 9 2 2 2" xfId="12518" xr:uid="{89E7EE8C-023F-4F70-9EC0-7F457DEC5CCC}"/>
    <cellStyle name="Comma 29 9 2 3" xfId="12519" xr:uid="{17A0BAED-1426-445F-AABD-B20F2226D974}"/>
    <cellStyle name="Comma 29 9 3" xfId="12520" xr:uid="{4D084415-C0D0-4A78-9D44-12E2AA9E0796}"/>
    <cellStyle name="Comma 29 9 3 2" xfId="12521" xr:uid="{621824DB-518D-40B5-B564-09E3503448BA}"/>
    <cellStyle name="Comma 29 9 4" xfId="12522" xr:uid="{BC69A902-DEE2-4A4A-A4C4-E9D03966604D}"/>
    <cellStyle name="Comma 29 9 5" xfId="12523" xr:uid="{0FE201F8-93CD-4EFD-A8B7-78CBCD9C2EE9}"/>
    <cellStyle name="Comma 3" xfId="42" xr:uid="{9676AF8C-E745-4F64-B77D-265C7DC48CB3}"/>
    <cellStyle name="Comma 3 2" xfId="575" xr:uid="{211E90A5-36AF-4BCE-844F-6D3D94A155F4}"/>
    <cellStyle name="Comma 3 2 10" xfId="12524" xr:uid="{7C7280A0-C383-43D3-A63D-2A0A834CF7EE}"/>
    <cellStyle name="Comma 3 2 10 2" xfId="12525" xr:uid="{0510AB4F-06E9-4E44-A188-1516C8DE900A}"/>
    <cellStyle name="Comma 3 2 10 2 2" xfId="12526" xr:uid="{7CB2AE4D-8D27-4F09-8BE2-198D56C76E7F}"/>
    <cellStyle name="Comma 3 2 10 3" xfId="12527" xr:uid="{73884221-D13F-4625-B032-2828C19AA419}"/>
    <cellStyle name="Comma 3 2 10 4" xfId="12528" xr:uid="{DD8A7971-E55D-4498-A74D-99C5B135F000}"/>
    <cellStyle name="Comma 3 2 11" xfId="12529" xr:uid="{79C14809-EED3-4E1E-94B4-ADC41EE3F63C}"/>
    <cellStyle name="Comma 3 2 11 2" xfId="12530" xr:uid="{6853EF0C-6E24-472A-B008-7691D30FD7E7}"/>
    <cellStyle name="Comma 3 2 11 2 2" xfId="12531" xr:uid="{E77465E4-5C1D-40AB-9790-88A725C5479B}"/>
    <cellStyle name="Comma 3 2 11 3" xfId="12532" xr:uid="{C347FAE2-219F-40CE-872E-6D630FA80256}"/>
    <cellStyle name="Comma 3 2 12" xfId="12533" xr:uid="{4C58CC98-88AC-4BE4-9345-D9305BC533B7}"/>
    <cellStyle name="Comma 3 2 12 2" xfId="12534" xr:uid="{EF3BFCD6-051C-4DD0-A966-26BB1AD1C06E}"/>
    <cellStyle name="Comma 3 2 13" xfId="12535" xr:uid="{DA4CA8D4-10F3-466D-B2BA-167C48E99534}"/>
    <cellStyle name="Comma 3 2 14" xfId="12536" xr:uid="{E772C5FF-9985-4609-A180-DB8E8944B678}"/>
    <cellStyle name="Comma 3 2 14 2" xfId="12537" xr:uid="{491F63AA-6F81-4BAB-9132-01707F01B726}"/>
    <cellStyle name="Comma 3 2 15" xfId="12538" xr:uid="{E8FB2980-E5F5-421A-A5FB-041A569DAF62}"/>
    <cellStyle name="Comma 3 2 16" xfId="47284" xr:uid="{F7129ABD-AE3E-4231-9D2F-1CD05FBE3403}"/>
    <cellStyle name="Comma 3 2 2" xfId="12539" xr:uid="{C192C1E3-135B-488D-853B-2DF83E8DF3D8}"/>
    <cellStyle name="Comma 3 2 2 10" xfId="12540" xr:uid="{F8C3590F-50DA-4CDA-84C8-E58051957BED}"/>
    <cellStyle name="Comma 3 2 2 10 2" xfId="12541" xr:uid="{3F15F107-4A2D-46E5-A86D-7F8EC286CC7C}"/>
    <cellStyle name="Comma 3 2 2 11" xfId="12542" xr:uid="{ADEAA644-1F77-421C-A203-D21B5128F815}"/>
    <cellStyle name="Comma 3 2 2 2" xfId="20" xr:uid="{DB7B9793-097D-4E4D-B1FB-920092B09308}"/>
    <cellStyle name="Comma 3 2 2 2 10" xfId="12544" xr:uid="{A24A0C53-DD53-4344-A71A-DDF1C3C33684}"/>
    <cellStyle name="Comma 3 2 2 2 11" xfId="12543" xr:uid="{609E89F6-C25F-4919-A655-6F2DB35D7EF4}"/>
    <cellStyle name="Comma 3 2 2 2 12" xfId="47321" xr:uid="{FC81F2E0-D9F9-4A2F-983F-1BD777CB5E76}"/>
    <cellStyle name="Comma 3 2 2 2 2" xfId="12545" xr:uid="{2477E598-804D-4B4C-983D-A630476A17CC}"/>
    <cellStyle name="Comma 3 2 2 2 2 2" xfId="12546" xr:uid="{1E0C0B97-73DC-4B8F-A112-6D0677877FE7}"/>
    <cellStyle name="Comma 3 2 2 2 2 2 2" xfId="12547" xr:uid="{824FB232-7785-49DA-95F6-023D3CD42842}"/>
    <cellStyle name="Comma 3 2 2 2 2 2 2 2" xfId="12548" xr:uid="{A23A0FF7-5FE3-4C50-BB78-4F0E64304A4C}"/>
    <cellStyle name="Comma 3 2 2 2 2 2 2 2 2" xfId="12549" xr:uid="{DE7EB9F3-FB83-4FA6-A5FB-97A21F0A3CFC}"/>
    <cellStyle name="Comma 3 2 2 2 2 2 2 2 2 2" xfId="12550" xr:uid="{8CA10E6E-7429-4984-8833-322CDDFA316A}"/>
    <cellStyle name="Comma 3 2 2 2 2 2 2 2 3" xfId="12551" xr:uid="{D08CE586-9CDF-423E-BB68-8DFE431EF42C}"/>
    <cellStyle name="Comma 3 2 2 2 2 2 2 3" xfId="12552" xr:uid="{40CC807B-CC63-409E-AF0A-E0033C211709}"/>
    <cellStyle name="Comma 3 2 2 2 2 2 2 3 2" xfId="12553" xr:uid="{FF2C9F8D-F00D-403F-B0DB-0404D28F92A4}"/>
    <cellStyle name="Comma 3 2 2 2 2 2 2 4" xfId="12554" xr:uid="{DD704AC8-E328-4FED-B9E6-401121E3C8FF}"/>
    <cellStyle name="Comma 3 2 2 2 2 2 2 5" xfId="12555" xr:uid="{351513F2-AE85-45EE-BC82-5DCCED3CFF6C}"/>
    <cellStyle name="Comma 3 2 2 2 2 2 3" xfId="12556" xr:uid="{A79318F5-1C94-465A-A266-B13F883B673C}"/>
    <cellStyle name="Comma 3 2 2 2 2 2 3 2" xfId="12557" xr:uid="{717717B2-F697-4432-A595-48DFADF0DEE9}"/>
    <cellStyle name="Comma 3 2 2 2 2 2 3 2 2" xfId="12558" xr:uid="{502E02DB-074B-4CAC-838F-64E4CAD82484}"/>
    <cellStyle name="Comma 3 2 2 2 2 2 3 3" xfId="12559" xr:uid="{687D6B69-59C7-4D2C-99ED-111D590B9781}"/>
    <cellStyle name="Comma 3 2 2 2 2 2 4" xfId="12560" xr:uid="{74200B98-079D-440E-8BE7-64331DE67D05}"/>
    <cellStyle name="Comma 3 2 2 2 2 2 4 2" xfId="12561" xr:uid="{C2973094-A161-4844-B7FA-2258DFA4885F}"/>
    <cellStyle name="Comma 3 2 2 2 2 2 5" xfId="12562" xr:uid="{225DB5CD-C9B4-478F-B3FB-4BF28D0CC6A5}"/>
    <cellStyle name="Comma 3 2 2 2 2 2 6" xfId="12563" xr:uid="{40DD3D07-02CD-4C23-B8C8-2FF39EB5E42C}"/>
    <cellStyle name="Comma 3 2 2 2 2 3" xfId="12564" xr:uid="{BF1D4407-E038-40F6-A260-FF1960947215}"/>
    <cellStyle name="Comma 3 2 2 2 2 3 2" xfId="12565" xr:uid="{E4B07BA2-A578-47DB-925C-B465C17A4286}"/>
    <cellStyle name="Comma 3 2 2 2 2 3 2 2" xfId="12566" xr:uid="{1302E8F8-8548-46D9-9ABB-5144CCC0D81F}"/>
    <cellStyle name="Comma 3 2 2 2 2 3 2 2 2" xfId="12567" xr:uid="{6B0156A9-C9C9-4B33-9BE4-1E8E50265F36}"/>
    <cellStyle name="Comma 3 2 2 2 2 3 2 3" xfId="12568" xr:uid="{E0BD8ED1-6460-45FC-8E8E-06D1C42BD8DD}"/>
    <cellStyle name="Comma 3 2 2 2 2 3 3" xfId="12569" xr:uid="{C7213074-D415-439D-8D07-C585A8EB3F7C}"/>
    <cellStyle name="Comma 3 2 2 2 2 3 3 2" xfId="12570" xr:uid="{915274CE-DD44-405E-AE92-47223EC33BBF}"/>
    <cellStyle name="Comma 3 2 2 2 2 3 4" xfId="12571" xr:uid="{D018C3CF-DB85-4F1D-B39F-B74D2449A1EF}"/>
    <cellStyle name="Comma 3 2 2 2 2 3 5" xfId="12572" xr:uid="{2B7BB713-D1F0-4399-9BD4-017753772801}"/>
    <cellStyle name="Comma 3 2 2 2 2 4" xfId="12573" xr:uid="{BE91649E-D3E5-4F83-AC51-13FC83F59639}"/>
    <cellStyle name="Comma 3 2 2 2 2 4 2" xfId="12574" xr:uid="{4D6857A6-D2A5-4A68-B835-A06785D2421F}"/>
    <cellStyle name="Comma 3 2 2 2 2 4 2 2" xfId="12575" xr:uid="{DAE95CBD-38AF-4C7E-B962-FD3C82B91E91}"/>
    <cellStyle name="Comma 3 2 2 2 2 4 3" xfId="12576" xr:uid="{C43A9395-5848-4D2B-BD05-17DCC5F88A5B}"/>
    <cellStyle name="Comma 3 2 2 2 2 4 4" xfId="12577" xr:uid="{64AA23B0-E879-4B54-A2C2-1846ABAB7AA7}"/>
    <cellStyle name="Comma 3 2 2 2 2 5" xfId="12578" xr:uid="{99F304DF-37AF-434C-A2A7-48E20700CCA3}"/>
    <cellStyle name="Comma 3 2 2 2 2 5 2" xfId="12579" xr:uid="{AD119431-C4D5-4EB9-AD53-8F480F0B764D}"/>
    <cellStyle name="Comma 3 2 2 2 2 6" xfId="12580" xr:uid="{1119AB1B-7512-4749-9ABE-EA01DF02255F}"/>
    <cellStyle name="Comma 3 2 2 2 2 6 2" xfId="12581" xr:uid="{271DE8E3-3ECE-48E0-B1FC-A2C0523DBFBB}"/>
    <cellStyle name="Comma 3 2 2 2 2 7" xfId="12582" xr:uid="{7B38C303-24CB-4D24-BDCB-7C7CBFA21523}"/>
    <cellStyle name="Comma 3 2 2 2 3" xfId="12583" xr:uid="{5D5EBA25-12BB-4C48-BF5C-3CFE0FCD188F}"/>
    <cellStyle name="Comma 3 2 2 2 3 2" xfId="12584" xr:uid="{1332553D-E5DB-4270-B63F-23EEAB229563}"/>
    <cellStyle name="Comma 3 2 2 2 3 2 2" xfId="12585" xr:uid="{2DD31EFB-8FB3-4A1B-BEAF-A14A7FBB4668}"/>
    <cellStyle name="Comma 3 2 2 2 3 2 2 2" xfId="12586" xr:uid="{A56A82BD-C10E-48BB-BF3C-DEF1ABA0D6E6}"/>
    <cellStyle name="Comma 3 2 2 2 3 2 2 2 2" xfId="12587" xr:uid="{BF77AA78-B0BB-41A3-BB2A-9726E068146C}"/>
    <cellStyle name="Comma 3 2 2 2 3 2 2 2 2 2" xfId="12588" xr:uid="{5687ADB5-B8DF-4971-91B5-BAF636F811D3}"/>
    <cellStyle name="Comma 3 2 2 2 3 2 2 2 3" xfId="12589" xr:uid="{07B0CDEF-4CB4-4B7C-A097-9094378B95A5}"/>
    <cellStyle name="Comma 3 2 2 2 3 2 2 3" xfId="12590" xr:uid="{18D3B5C1-9A25-42A9-AE21-B85EEB08E090}"/>
    <cellStyle name="Comma 3 2 2 2 3 2 2 3 2" xfId="12591" xr:uid="{6A752BBF-28F5-4700-AF1D-ED4304588A3F}"/>
    <cellStyle name="Comma 3 2 2 2 3 2 2 4" xfId="12592" xr:uid="{4127261F-0231-43DE-BB54-69ACEC442366}"/>
    <cellStyle name="Comma 3 2 2 2 3 2 2 5" xfId="12593" xr:uid="{489C1219-FBBE-4F51-B9B0-17D2215A6C99}"/>
    <cellStyle name="Comma 3 2 2 2 3 2 3" xfId="12594" xr:uid="{53E3084D-5A51-4B2A-A24D-B78B4CEA9D44}"/>
    <cellStyle name="Comma 3 2 2 2 3 2 3 2" xfId="12595" xr:uid="{4FDC0644-68A4-49E1-8F5C-71C0ECEC2FCE}"/>
    <cellStyle name="Comma 3 2 2 2 3 2 3 2 2" xfId="12596" xr:uid="{850B48BD-F36D-4193-B1C6-E8E7A14F8AEC}"/>
    <cellStyle name="Comma 3 2 2 2 3 2 3 3" xfId="12597" xr:uid="{966227A3-4F20-4914-800F-66EB71BEF77B}"/>
    <cellStyle name="Comma 3 2 2 2 3 2 4" xfId="12598" xr:uid="{69F104CE-2600-41C7-9DF8-E5DA4EE279BD}"/>
    <cellStyle name="Comma 3 2 2 2 3 2 4 2" xfId="12599" xr:uid="{920E2FE2-9F71-4BEC-A93F-D845D88E0907}"/>
    <cellStyle name="Comma 3 2 2 2 3 2 5" xfId="12600" xr:uid="{43DC2CA7-99ED-4F3C-AB71-A34F98EA7E7F}"/>
    <cellStyle name="Comma 3 2 2 2 3 2 6" xfId="12601" xr:uid="{433A6049-AA4C-4E19-9F8A-8297F206A56B}"/>
    <cellStyle name="Comma 3 2 2 2 3 3" xfId="12602" xr:uid="{017A4897-CF4E-41EB-A233-F7198AD2EF43}"/>
    <cellStyle name="Comma 3 2 2 2 3 3 2" xfId="12603" xr:uid="{633EE371-3120-4738-B65E-43E2F16FF9BB}"/>
    <cellStyle name="Comma 3 2 2 2 3 3 2 2" xfId="12604" xr:uid="{A26F4ECD-31D0-45EE-98F9-CF4C3A46AF23}"/>
    <cellStyle name="Comma 3 2 2 2 3 3 2 2 2" xfId="12605" xr:uid="{B4E4CB46-C44E-487D-A8FA-CDFAC63E9D0C}"/>
    <cellStyle name="Comma 3 2 2 2 3 3 2 3" xfId="12606" xr:uid="{1AFFE17A-E5D0-4A81-B09B-93DFACE04952}"/>
    <cellStyle name="Comma 3 2 2 2 3 3 3" xfId="12607" xr:uid="{D24B1320-99FE-4DB7-A49F-BC5B46C73C35}"/>
    <cellStyle name="Comma 3 2 2 2 3 3 3 2" xfId="12608" xr:uid="{B7E6EBA3-4893-49B2-9652-9C05D485FD32}"/>
    <cellStyle name="Comma 3 2 2 2 3 3 4" xfId="12609" xr:uid="{B528E14C-5BF1-496F-B113-A39303399235}"/>
    <cellStyle name="Comma 3 2 2 2 3 3 5" xfId="12610" xr:uid="{F4CD6561-00EA-4203-A5DD-F645ECC8B968}"/>
    <cellStyle name="Comma 3 2 2 2 3 4" xfId="12611" xr:uid="{FD5D8A0D-4CD5-4C34-A96D-5A934553377F}"/>
    <cellStyle name="Comma 3 2 2 2 3 4 2" xfId="12612" xr:uid="{54076E4C-403B-4FAB-80DD-118B89302925}"/>
    <cellStyle name="Comma 3 2 2 2 3 4 2 2" xfId="12613" xr:uid="{0A1FDDFE-0877-42D3-8BC1-96D348E599AD}"/>
    <cellStyle name="Comma 3 2 2 2 3 4 3" xfId="12614" xr:uid="{1B13F263-C2A4-45B7-9E13-F79D6E6C57B4}"/>
    <cellStyle name="Comma 3 2 2 2 3 4 4" xfId="12615" xr:uid="{3A899401-82C8-47CC-80E4-0789103232EC}"/>
    <cellStyle name="Comma 3 2 2 2 3 5" xfId="12616" xr:uid="{E2CA4F30-1206-4581-BF30-FBAA0A57156E}"/>
    <cellStyle name="Comma 3 2 2 2 3 5 2" xfId="12617" xr:uid="{5EDFB805-2950-4B98-BF5F-8F20A5899E51}"/>
    <cellStyle name="Comma 3 2 2 2 3 6" xfId="12618" xr:uid="{4C94DDC0-3E44-4CA8-B146-EC42E1C077ED}"/>
    <cellStyle name="Comma 3 2 2 2 3 6 2" xfId="12619" xr:uid="{41EA0BBC-8B84-47D6-B280-900611CC03EA}"/>
    <cellStyle name="Comma 3 2 2 2 3 7" xfId="12620" xr:uid="{30DB9571-6681-4DAA-9BD4-D83E49D0D11B}"/>
    <cellStyle name="Comma 3 2 2 2 4" xfId="12621" xr:uid="{684AB737-004F-4168-8D92-21FFC625E78B}"/>
    <cellStyle name="Comma 3 2 2 2 4 2" xfId="12622" xr:uid="{1B71C57E-8971-4535-81E8-42FA516DF67E}"/>
    <cellStyle name="Comma 3 2 2 2 4 2 2" xfId="12623" xr:uid="{B4974F60-7FFA-47F7-BC7B-3A16E6BA7D6E}"/>
    <cellStyle name="Comma 3 2 2 2 4 2 2 2" xfId="12624" xr:uid="{5C3D197E-BE99-4EFB-ACCC-4B3E49F22B56}"/>
    <cellStyle name="Comma 3 2 2 2 4 2 2 2 2" xfId="12625" xr:uid="{93FFF6A0-A040-472E-A4C5-72B13E2DBA48}"/>
    <cellStyle name="Comma 3 2 2 2 4 2 2 3" xfId="12626" xr:uid="{8B74A856-4FFE-476B-92A7-C7E5771FFAAF}"/>
    <cellStyle name="Comma 3 2 2 2 4 2 3" xfId="12627" xr:uid="{1977B8F4-A4C8-4370-A109-9595FD0280DF}"/>
    <cellStyle name="Comma 3 2 2 2 4 2 3 2" xfId="12628" xr:uid="{DF2C172F-CD54-4800-987F-AB95AE0A22FA}"/>
    <cellStyle name="Comma 3 2 2 2 4 2 4" xfId="12629" xr:uid="{83F3C59F-74D8-4DD4-8951-55BFAEDD1AD3}"/>
    <cellStyle name="Comma 3 2 2 2 4 2 5" xfId="12630" xr:uid="{DF578EF0-12A7-4E2B-A4E5-F739889DE758}"/>
    <cellStyle name="Comma 3 2 2 2 4 3" xfId="12631" xr:uid="{C8049A28-2A31-4B2D-9FEC-3AAB3008ABC1}"/>
    <cellStyle name="Comma 3 2 2 2 4 3 2" xfId="12632" xr:uid="{3137DC84-883A-4617-BDD9-97502671591D}"/>
    <cellStyle name="Comma 3 2 2 2 4 3 2 2" xfId="12633" xr:uid="{01792F93-7DD9-4AD8-82C9-BDC446A6DB09}"/>
    <cellStyle name="Comma 3 2 2 2 4 3 3" xfId="12634" xr:uid="{6CBDA27A-2EC5-48C8-894F-DEE1ADDBA9B3}"/>
    <cellStyle name="Comma 3 2 2 2 4 4" xfId="12635" xr:uid="{78EB989A-6743-4F1D-829B-85C3588E60B1}"/>
    <cellStyle name="Comma 3 2 2 2 4 4 2" xfId="12636" xr:uid="{76625F01-5317-474E-899A-7CF4C0F4E4BC}"/>
    <cellStyle name="Comma 3 2 2 2 4 5" xfId="12637" xr:uid="{C03089B1-E2CE-4591-8A31-285CB8D615CF}"/>
    <cellStyle name="Comma 3 2 2 2 4 6" xfId="12638" xr:uid="{4CB5F123-08F7-4ABC-81B1-476102674627}"/>
    <cellStyle name="Comma 3 2 2 2 5" xfId="12639" xr:uid="{7271C47F-238C-4285-AA6D-CC8C09F709AB}"/>
    <cellStyle name="Comma 3 2 2 2 5 2" xfId="12640" xr:uid="{5DFFADED-84FE-4DF2-A9EA-F9A79ABA2A34}"/>
    <cellStyle name="Comma 3 2 2 2 5 2 2" xfId="12641" xr:uid="{0A93CB6A-9E0E-4D0C-8388-A7608B927144}"/>
    <cellStyle name="Comma 3 2 2 2 5 2 2 2" xfId="12642" xr:uid="{222B0DF1-322D-4295-97FC-5B1A36901D0E}"/>
    <cellStyle name="Comma 3 2 2 2 5 2 3" xfId="12643" xr:uid="{395852C7-DB89-4866-A852-AB829EEB8C3C}"/>
    <cellStyle name="Comma 3 2 2 2 5 3" xfId="12644" xr:uid="{8723D42A-3F0C-42F0-B1E4-3B83E1765439}"/>
    <cellStyle name="Comma 3 2 2 2 5 3 2" xfId="12645" xr:uid="{D4D1D32D-BBF8-491D-8395-0EAF77C17C09}"/>
    <cellStyle name="Comma 3 2 2 2 5 4" xfId="12646" xr:uid="{555DA6DD-45AD-4F03-9870-774D380644FB}"/>
    <cellStyle name="Comma 3 2 2 2 5 5" xfId="12647" xr:uid="{98A29559-167C-4470-9549-0EF4ADD836E5}"/>
    <cellStyle name="Comma 3 2 2 2 6" xfId="12648" xr:uid="{E2F55A06-C7CE-4442-83B0-B39473220243}"/>
    <cellStyle name="Comma 3 2 2 2 6 2" xfId="12649" xr:uid="{1958FE83-E6CE-442A-B8E9-2C579F369515}"/>
    <cellStyle name="Comma 3 2 2 2 6 2 2" xfId="12650" xr:uid="{A27075C9-5515-45DD-8D47-5BD5404A2C62}"/>
    <cellStyle name="Comma 3 2 2 2 6 2 2 2" xfId="12651" xr:uid="{D21A76CE-3290-4CB3-A672-F54E636CFC7A}"/>
    <cellStyle name="Comma 3 2 2 2 6 2 3" xfId="12652" xr:uid="{57EC717A-A6CB-4012-8B4C-245364C0928B}"/>
    <cellStyle name="Comma 3 2 2 2 6 3" xfId="12653" xr:uid="{7036D23F-1B75-4B13-8720-6A914911E9D2}"/>
    <cellStyle name="Comma 3 2 2 2 6 3 2" xfId="12654" xr:uid="{5F271850-BA92-4D9A-9028-611E331284CE}"/>
    <cellStyle name="Comma 3 2 2 2 6 4" xfId="12655" xr:uid="{051F1343-B70C-4A9D-87C0-048BED0435E1}"/>
    <cellStyle name="Comma 3 2 2 2 6 5" xfId="12656" xr:uid="{95D1B7DA-CF10-4503-95D2-8D8E3DB3DEE7}"/>
    <cellStyle name="Comma 3 2 2 2 7" xfId="12657" xr:uid="{52E7C52B-670A-4F1D-84C1-1A94D962C87E}"/>
    <cellStyle name="Comma 3 2 2 2 7 2" xfId="12658" xr:uid="{82D78AF8-851C-421D-B190-12FF67A78DE2}"/>
    <cellStyle name="Comma 3 2 2 2 7 2 2" xfId="12659" xr:uid="{81BB2D5B-3A4E-4C5A-B5D3-6A9CDF11FE0C}"/>
    <cellStyle name="Comma 3 2 2 2 7 3" xfId="12660" xr:uid="{84FB9336-E175-4FA2-8EFE-32C56B1381FC}"/>
    <cellStyle name="Comma 3 2 2 2 7 4" xfId="12661" xr:uid="{A5C70514-71E3-47F0-8B66-CB0B6648E870}"/>
    <cellStyle name="Comma 3 2 2 2 8" xfId="12662" xr:uid="{DE040298-1FFD-41E9-8803-A10353249312}"/>
    <cellStyle name="Comma 3 2 2 2 8 2" xfId="12663" xr:uid="{253D29A9-972C-42DC-8D05-CAAF69E398B5}"/>
    <cellStyle name="Comma 3 2 2 2 9" xfId="12664" xr:uid="{CC151AD1-1CB2-4786-9733-9DF720FB8454}"/>
    <cellStyle name="Comma 3 2 2 2 9 2" xfId="12665" xr:uid="{C0CE8602-5803-4584-B7DD-5F6CF06261F4}"/>
    <cellStyle name="Comma 3 2 2 3" xfId="12666" xr:uid="{17AFA7D3-6D9A-444C-BF75-F3A8D9EC5BE5}"/>
    <cellStyle name="Comma 3 2 2 3 2" xfId="12667" xr:uid="{266B95A3-41A2-48F6-B0EF-08E11FBE6596}"/>
    <cellStyle name="Comma 3 2 2 3 2 2" xfId="12668" xr:uid="{6405BE57-9F24-4751-8353-C1B22692E130}"/>
    <cellStyle name="Comma 3 2 2 3 2 2 2" xfId="12669" xr:uid="{CA074203-D1AE-44C1-90D0-606DF5FE90ED}"/>
    <cellStyle name="Comma 3 2 2 3 2 2 2 2" xfId="12670" xr:uid="{7A9FE1E0-B110-4528-8448-02C62C8D2EFD}"/>
    <cellStyle name="Comma 3 2 2 3 2 2 2 2 2" xfId="12671" xr:uid="{1F8A0B06-F9DD-486C-A452-218F25A78317}"/>
    <cellStyle name="Comma 3 2 2 3 2 2 2 3" xfId="12672" xr:uid="{064844F0-9256-4162-9ABC-E0976BC00A07}"/>
    <cellStyle name="Comma 3 2 2 3 2 2 3" xfId="12673" xr:uid="{307FDF06-A76C-4E2A-9C51-C1173A34A0B4}"/>
    <cellStyle name="Comma 3 2 2 3 2 2 3 2" xfId="12674" xr:uid="{33B69471-19FF-4AE0-824B-097FFE3018A4}"/>
    <cellStyle name="Comma 3 2 2 3 2 2 4" xfId="12675" xr:uid="{98229ECA-7780-4046-8B75-41FADA743E78}"/>
    <cellStyle name="Comma 3 2 2 3 2 2 5" xfId="12676" xr:uid="{26145C45-3479-4D35-A96B-FC02AF1DCFDD}"/>
    <cellStyle name="Comma 3 2 2 3 2 3" xfId="12677" xr:uid="{D4D4309E-CB64-4F3F-8815-EB0106EE96DB}"/>
    <cellStyle name="Comma 3 2 2 3 2 3 2" xfId="12678" xr:uid="{5438F9BB-3C6D-494F-97F8-747A36CC47C2}"/>
    <cellStyle name="Comma 3 2 2 3 2 3 2 2" xfId="12679" xr:uid="{83E3A66F-7427-4688-B378-DCDFE368A7EA}"/>
    <cellStyle name="Comma 3 2 2 3 2 3 3" xfId="12680" xr:uid="{C48C276B-A0CE-4286-9C56-7D27EF645165}"/>
    <cellStyle name="Comma 3 2 2 3 2 4" xfId="12681" xr:uid="{23EBA591-8BD4-4CE4-9BE9-72A10CA02756}"/>
    <cellStyle name="Comma 3 2 2 3 2 4 2" xfId="12682" xr:uid="{81109D5B-47F1-4034-9D9E-5F004CEE48E0}"/>
    <cellStyle name="Comma 3 2 2 3 2 5" xfId="12683" xr:uid="{3337C27B-97F5-4CFC-8614-3C08BCC22CBA}"/>
    <cellStyle name="Comma 3 2 2 3 2 6" xfId="12684" xr:uid="{1B5D4799-1179-4312-A872-2B3A8411C586}"/>
    <cellStyle name="Comma 3 2 2 3 3" xfId="12685" xr:uid="{60C7B32D-55AE-4D5C-A1E4-226412314535}"/>
    <cellStyle name="Comma 3 2 2 3 3 2" xfId="12686" xr:uid="{06DC0013-3902-41A9-B2D7-3C98D6B042BB}"/>
    <cellStyle name="Comma 3 2 2 3 3 2 2" xfId="12687" xr:uid="{50F55960-1BA6-452F-9690-CFF4A552158A}"/>
    <cellStyle name="Comma 3 2 2 3 3 2 2 2" xfId="12688" xr:uid="{749CE713-CDE6-45D3-9E6B-5B244A533B64}"/>
    <cellStyle name="Comma 3 2 2 3 3 2 3" xfId="12689" xr:uid="{21932423-194B-46F3-83A2-55217D192BE1}"/>
    <cellStyle name="Comma 3 2 2 3 3 3" xfId="12690" xr:uid="{417979DF-DC51-46AD-988B-B1364BC9C172}"/>
    <cellStyle name="Comma 3 2 2 3 3 3 2" xfId="12691" xr:uid="{F572034B-D9DC-4D4F-B685-48F9A0F8B842}"/>
    <cellStyle name="Comma 3 2 2 3 3 4" xfId="12692" xr:uid="{F04AD34C-394E-4805-927D-C60FC9DECF4A}"/>
    <cellStyle name="Comma 3 2 2 3 3 5" xfId="12693" xr:uid="{B0A21AE1-3C7B-4CF7-84A6-49C737F079BB}"/>
    <cellStyle name="Comma 3 2 2 3 4" xfId="12694" xr:uid="{DF5812FE-E370-4271-9363-E8669B5257BD}"/>
    <cellStyle name="Comma 3 2 2 3 4 2" xfId="12695" xr:uid="{033B2092-B062-4506-BCA3-8B51ABCCBF6F}"/>
    <cellStyle name="Comma 3 2 2 3 4 2 2" xfId="12696" xr:uid="{C4E3D2C5-6A2E-4996-93B5-12A0439A29D4}"/>
    <cellStyle name="Comma 3 2 2 3 4 3" xfId="12697" xr:uid="{4E1C436E-C701-43BD-855C-68CD3FDD72E3}"/>
    <cellStyle name="Comma 3 2 2 3 4 4" xfId="12698" xr:uid="{4A0F66BF-00F4-4019-A449-198DF63B97FA}"/>
    <cellStyle name="Comma 3 2 2 3 5" xfId="12699" xr:uid="{F8A648BF-8EEC-4FE8-945F-36AEC50DF513}"/>
    <cellStyle name="Comma 3 2 2 3 5 2" xfId="12700" xr:uid="{E9EB4335-31FC-446C-B701-A4CFC4F3C4BC}"/>
    <cellStyle name="Comma 3 2 2 3 6" xfId="12701" xr:uid="{2AFA0013-3697-4194-AA96-B8619B2D82B0}"/>
    <cellStyle name="Comma 3 2 2 3 6 2" xfId="12702" xr:uid="{FF706CD5-C007-4D9E-8434-6BB65C8A7D06}"/>
    <cellStyle name="Comma 3 2 2 3 7" xfId="12703" xr:uid="{FF08E9A0-5A3C-46DD-9F9E-88536A1853BA}"/>
    <cellStyle name="Comma 3 2 2 4" xfId="12704" xr:uid="{41A72E48-504C-4CBF-958D-CFD1578008C4}"/>
    <cellStyle name="Comma 3 2 2 4 2" xfId="12705" xr:uid="{6C3F9A89-6782-4FCA-87AA-CC3E97A96BA7}"/>
    <cellStyle name="Comma 3 2 2 4 2 2" xfId="12706" xr:uid="{E5997E63-7233-4333-8B86-8F4DD242A635}"/>
    <cellStyle name="Comma 3 2 2 4 2 2 2" xfId="12707" xr:uid="{D560A603-9CC7-4E1D-BE09-F9199034F2CB}"/>
    <cellStyle name="Comma 3 2 2 4 2 2 2 2" xfId="12708" xr:uid="{D5BC0CB3-615A-4CFE-80A7-4424AF02DC8F}"/>
    <cellStyle name="Comma 3 2 2 4 2 2 2 2 2" xfId="12709" xr:uid="{13C8D442-8EAE-411D-A873-1D3C012588F9}"/>
    <cellStyle name="Comma 3 2 2 4 2 2 2 3" xfId="12710" xr:uid="{043043E2-3AA9-4020-803C-B172688936E0}"/>
    <cellStyle name="Comma 3 2 2 4 2 2 3" xfId="12711" xr:uid="{9CFEE286-3724-4895-AAE3-BB6E89B8ED17}"/>
    <cellStyle name="Comma 3 2 2 4 2 2 3 2" xfId="12712" xr:uid="{9A16D44B-17AE-4ACD-A57B-58300541C8E0}"/>
    <cellStyle name="Comma 3 2 2 4 2 2 4" xfId="12713" xr:uid="{132BB9F1-103F-44E5-8E36-C14B0603F504}"/>
    <cellStyle name="Comma 3 2 2 4 2 2 5" xfId="12714" xr:uid="{AFE08D95-4D17-4C9F-83F6-0CE42DDD80D8}"/>
    <cellStyle name="Comma 3 2 2 4 2 3" xfId="12715" xr:uid="{BBA522B6-0B1C-413F-8E74-74599DAC76B9}"/>
    <cellStyle name="Comma 3 2 2 4 2 3 2" xfId="12716" xr:uid="{5E143956-ED45-45C1-8B0C-D36FCC74D1CB}"/>
    <cellStyle name="Comma 3 2 2 4 2 3 2 2" xfId="12717" xr:uid="{6C6660E6-AE90-4BAC-8C86-5E5B23F424E3}"/>
    <cellStyle name="Comma 3 2 2 4 2 3 3" xfId="12718" xr:uid="{8A396ACA-4571-478D-A87F-D914A5C755EE}"/>
    <cellStyle name="Comma 3 2 2 4 2 4" xfId="12719" xr:uid="{64E965AF-3FA8-4B68-BFA1-A4D30A499BFA}"/>
    <cellStyle name="Comma 3 2 2 4 2 4 2" xfId="12720" xr:uid="{1E0DA3A9-AAAA-4DC1-950D-9933F364A417}"/>
    <cellStyle name="Comma 3 2 2 4 2 5" xfId="12721" xr:uid="{E02AD4FE-DCC0-436D-B336-E35A1835F491}"/>
    <cellStyle name="Comma 3 2 2 4 2 6" xfId="12722" xr:uid="{166352F4-462F-428D-8D20-08FF2BD41913}"/>
    <cellStyle name="Comma 3 2 2 4 3" xfId="12723" xr:uid="{31291667-5CD7-482B-ABF2-9D6C4206D3B8}"/>
    <cellStyle name="Comma 3 2 2 4 3 2" xfId="12724" xr:uid="{A20CAC51-AAC7-458A-BBF7-287525D85284}"/>
    <cellStyle name="Comma 3 2 2 4 3 2 2" xfId="12725" xr:uid="{F6B87956-B55A-4143-A753-A96813D2677F}"/>
    <cellStyle name="Comma 3 2 2 4 3 2 2 2" xfId="12726" xr:uid="{BC312C97-D3E6-41B7-A492-4461E0FD15B4}"/>
    <cellStyle name="Comma 3 2 2 4 3 2 3" xfId="12727" xr:uid="{934ADA48-ADCD-4A9A-9C2B-1D69AC4F4B3F}"/>
    <cellStyle name="Comma 3 2 2 4 3 3" xfId="12728" xr:uid="{F30A1D1D-BED3-4B22-A4A8-7B54481787E3}"/>
    <cellStyle name="Comma 3 2 2 4 3 3 2" xfId="12729" xr:uid="{EE9B64D7-AF84-4EBA-B664-9DA2D1C6BE9D}"/>
    <cellStyle name="Comma 3 2 2 4 3 4" xfId="12730" xr:uid="{0D37942D-70C5-46B9-8463-6A8BA63F2AD6}"/>
    <cellStyle name="Comma 3 2 2 4 3 5" xfId="12731" xr:uid="{A802885E-4167-45F0-91EB-F73AE21D5112}"/>
    <cellStyle name="Comma 3 2 2 4 4" xfId="12732" xr:uid="{08D341D3-EA44-495B-B5ED-442C4AB8A6D4}"/>
    <cellStyle name="Comma 3 2 2 4 4 2" xfId="12733" xr:uid="{A9FCC71A-7097-40A2-A308-0AABCBCE796D}"/>
    <cellStyle name="Comma 3 2 2 4 4 2 2" xfId="12734" xr:uid="{26122336-95A4-4AFA-AD02-C1E3147C272E}"/>
    <cellStyle name="Comma 3 2 2 4 4 3" xfId="12735" xr:uid="{550585C9-D181-4D64-B8AA-CA89D2AFD465}"/>
    <cellStyle name="Comma 3 2 2 4 4 4" xfId="12736" xr:uid="{7877DEBC-F5FB-4609-90D7-EFBDBCD4C230}"/>
    <cellStyle name="Comma 3 2 2 4 5" xfId="12737" xr:uid="{50366F65-6DF2-4EA4-9FB6-19E8E875E950}"/>
    <cellStyle name="Comma 3 2 2 4 5 2" xfId="12738" xr:uid="{764CC899-D4CA-4786-B4D8-1FA3E8880141}"/>
    <cellStyle name="Comma 3 2 2 4 6" xfId="12739" xr:uid="{CE60115E-4122-4E96-BA5C-A8286BB281A6}"/>
    <cellStyle name="Comma 3 2 2 4 6 2" xfId="12740" xr:uid="{5AE6276B-7BD5-4FF4-A834-5D03FF15A340}"/>
    <cellStyle name="Comma 3 2 2 4 7" xfId="12741" xr:uid="{0AD4F8E8-9F9F-42AA-A2D6-5A09D407065C}"/>
    <cellStyle name="Comma 3 2 2 5" xfId="12742" xr:uid="{27F87CF6-3F41-4C99-833E-E53F2C8E0DD4}"/>
    <cellStyle name="Comma 3 2 2 5 2" xfId="12743" xr:uid="{B161050A-23F7-48FE-B206-BB5546A7AFA5}"/>
    <cellStyle name="Comma 3 2 2 5 2 2" xfId="12744" xr:uid="{D252ED3E-51E6-4EC3-A863-6DEE48D8D6CE}"/>
    <cellStyle name="Comma 3 2 2 5 2 2 2" xfId="12745" xr:uid="{CC64D9BD-832E-4395-A22C-F27C6A98B7CA}"/>
    <cellStyle name="Comma 3 2 2 5 2 2 2 2" xfId="12746" xr:uid="{3095665E-8DF8-425E-A8B1-AF4776ED05F0}"/>
    <cellStyle name="Comma 3 2 2 5 2 2 3" xfId="12747" xr:uid="{4EBA8AAA-C84C-4EDD-93F5-7FABC3265D43}"/>
    <cellStyle name="Comma 3 2 2 5 2 3" xfId="12748" xr:uid="{E19F01BB-8AB5-42CB-86BC-1BBF9E46CFC8}"/>
    <cellStyle name="Comma 3 2 2 5 2 3 2" xfId="12749" xr:uid="{A25A4B0A-8528-437F-BD91-4B552002EAA2}"/>
    <cellStyle name="Comma 3 2 2 5 2 4" xfId="12750" xr:uid="{31254725-7716-42AF-86A7-C3DB7B55D506}"/>
    <cellStyle name="Comma 3 2 2 5 2 5" xfId="12751" xr:uid="{1810C8A2-F172-44DC-AB9D-3809F4D0B63A}"/>
    <cellStyle name="Comma 3 2 2 5 3" xfId="12752" xr:uid="{7B9EA77B-BEE1-46C3-A104-448B0A57AFEC}"/>
    <cellStyle name="Comma 3 2 2 5 3 2" xfId="12753" xr:uid="{08EE1CBB-B01B-4D1D-A410-D372A53A3E0C}"/>
    <cellStyle name="Comma 3 2 2 5 3 2 2" xfId="12754" xr:uid="{52FF551B-DB6F-4111-8094-43E677EC01D5}"/>
    <cellStyle name="Comma 3 2 2 5 3 3" xfId="12755" xr:uid="{39772F13-D23E-4B6A-B240-08856FC65415}"/>
    <cellStyle name="Comma 3 2 2 5 4" xfId="12756" xr:uid="{0311ABEA-8D7B-4701-BA41-8B4998DBEE48}"/>
    <cellStyle name="Comma 3 2 2 5 4 2" xfId="12757" xr:uid="{1FF9EF64-C244-4E6A-857B-7C4730C91EFF}"/>
    <cellStyle name="Comma 3 2 2 5 5" xfId="12758" xr:uid="{21AA3916-DB2E-4552-A137-CD44F56A43F2}"/>
    <cellStyle name="Comma 3 2 2 5 6" xfId="12759" xr:uid="{9C8036E9-112F-470C-BE98-1503D8623480}"/>
    <cellStyle name="Comma 3 2 2 6" xfId="12760" xr:uid="{2CE1A2C5-85B7-4CFE-9AD0-AE80B0952652}"/>
    <cellStyle name="Comma 3 2 2 6 2" xfId="12761" xr:uid="{59EF63FA-2134-43D5-B5EC-1F30C0C4D770}"/>
    <cellStyle name="Comma 3 2 2 6 2 2" xfId="12762" xr:uid="{C8118814-5FE8-423D-B816-DFDBF5188E5B}"/>
    <cellStyle name="Comma 3 2 2 6 2 2 2" xfId="12763" xr:uid="{0C0B4392-E588-4F87-AD57-DC8673DABCBC}"/>
    <cellStyle name="Comma 3 2 2 6 2 3" xfId="12764" xr:uid="{A792BD40-04D6-4ABA-992E-37046D5B2424}"/>
    <cellStyle name="Comma 3 2 2 6 3" xfId="12765" xr:uid="{DD3B5014-2E44-4AE1-99D4-45603BDB4F7E}"/>
    <cellStyle name="Comma 3 2 2 6 3 2" xfId="12766" xr:uid="{4080360C-0785-43B7-AD41-FD813B83751B}"/>
    <cellStyle name="Comma 3 2 2 6 4" xfId="12767" xr:uid="{F2B9BBA7-B9D5-4115-B1DE-88165983CC49}"/>
    <cellStyle name="Comma 3 2 2 6 5" xfId="12768" xr:uid="{3FF951C2-CC15-4162-A71B-3BEB476B4AF2}"/>
    <cellStyle name="Comma 3 2 2 7" xfId="12769" xr:uid="{0F3A4B24-B9E5-4910-901F-1D2C41B5A947}"/>
    <cellStyle name="Comma 3 2 2 7 2" xfId="12770" xr:uid="{17C77855-A1C6-4FF5-8F76-BEE5861A00DE}"/>
    <cellStyle name="Comma 3 2 2 7 2 2" xfId="12771" xr:uid="{E223DCBD-8CAE-456C-B34D-E65F3695399F}"/>
    <cellStyle name="Comma 3 2 2 7 2 2 2" xfId="12772" xr:uid="{5951A944-3E3C-44A3-8F7D-FB0EA52CCE88}"/>
    <cellStyle name="Comma 3 2 2 7 2 3" xfId="12773" xr:uid="{31D0C992-8CCF-415C-8396-3657ADC68D85}"/>
    <cellStyle name="Comma 3 2 2 7 3" xfId="12774" xr:uid="{1FA6026C-6082-4F53-96D0-E7FF6426EAD9}"/>
    <cellStyle name="Comma 3 2 2 7 3 2" xfId="12775" xr:uid="{6539B35F-BE60-461F-8703-A4BF50F9CF74}"/>
    <cellStyle name="Comma 3 2 2 7 4" xfId="12776" xr:uid="{CF159A94-A4FF-4D5C-ADF6-F8C8AD86CDC4}"/>
    <cellStyle name="Comma 3 2 2 7 5" xfId="12777" xr:uid="{E4116D23-772C-45EE-8AF6-262EF12D7FEF}"/>
    <cellStyle name="Comma 3 2 2 8" xfId="12778" xr:uid="{5C48171F-511A-4AAD-BCA9-7158997B2CD1}"/>
    <cellStyle name="Comma 3 2 2 8 2" xfId="12779" xr:uid="{D63FCAF6-8F69-40EB-BEC2-C921A1EDD88E}"/>
    <cellStyle name="Comma 3 2 2 8 2 2" xfId="12780" xr:uid="{75A23AA9-FC80-4E3B-BCD6-E33FD420E039}"/>
    <cellStyle name="Comma 3 2 2 8 3" xfId="12781" xr:uid="{D5D1E4FE-EE6C-4E38-B947-172D10F1AD8F}"/>
    <cellStyle name="Comma 3 2 2 8 4" xfId="12782" xr:uid="{2E49EB85-439A-4E01-9160-D44916E1E43E}"/>
    <cellStyle name="Comma 3 2 2 9" xfId="12783" xr:uid="{ECE11876-BDEF-4B16-8DC5-464BDFFA78B8}"/>
    <cellStyle name="Comma 3 2 2 9 2" xfId="12784" xr:uid="{76F0EDB6-5FB2-4EC2-AD9E-4A87BEFC58CA}"/>
    <cellStyle name="Comma 3 2 3" xfId="12785" xr:uid="{BEBD48CE-8B65-427B-B69E-0D9F28665348}"/>
    <cellStyle name="Comma 3 2 3 10" xfId="12786" xr:uid="{E73CF9F3-F05E-49AC-9E74-75B2A7AF4DA7}"/>
    <cellStyle name="Comma 3 2 3 2" xfId="12787" xr:uid="{89A49ABB-46E2-49EA-ACB3-583543128748}"/>
    <cellStyle name="Comma 3 2 3 2 2" xfId="12788" xr:uid="{AD30AE27-18F4-40BA-8A2B-CE46FCAD233D}"/>
    <cellStyle name="Comma 3 2 3 2 2 2" xfId="12789" xr:uid="{1025A0DB-5503-487C-9F87-FE758DB6684B}"/>
    <cellStyle name="Comma 3 2 3 2 2 2 2" xfId="12790" xr:uid="{A22A5E69-474A-4075-8818-BB5B0DCFBD0C}"/>
    <cellStyle name="Comma 3 2 3 2 2 2 2 2" xfId="12791" xr:uid="{1593062B-BA3C-49BB-BB5A-BC3B82BAAC5F}"/>
    <cellStyle name="Comma 3 2 3 2 2 2 2 2 2" xfId="12792" xr:uid="{5FB62ACE-3233-4A61-8A80-8BB6A9E17673}"/>
    <cellStyle name="Comma 3 2 3 2 2 2 2 3" xfId="12793" xr:uid="{EF078173-815C-4284-91F9-2D83F9EA10E5}"/>
    <cellStyle name="Comma 3 2 3 2 2 2 3" xfId="12794" xr:uid="{A33AC074-0842-437F-BCA8-5646145D4050}"/>
    <cellStyle name="Comma 3 2 3 2 2 2 3 2" xfId="12795" xr:uid="{D047681A-5CE0-4E21-9E23-2707BE3A96DF}"/>
    <cellStyle name="Comma 3 2 3 2 2 2 4" xfId="12796" xr:uid="{8A8DBF34-F7DF-47A9-958A-A43EC091CE71}"/>
    <cellStyle name="Comma 3 2 3 2 2 2 5" xfId="12797" xr:uid="{ADA89E39-1C8F-4E9C-9F96-98D381DB24DD}"/>
    <cellStyle name="Comma 3 2 3 2 2 3" xfId="12798" xr:uid="{8A7DC9B8-DCB0-4B46-A209-826CC3A3AB83}"/>
    <cellStyle name="Comma 3 2 3 2 2 3 2" xfId="12799" xr:uid="{D4476A7E-E1BA-45D1-BC11-3A5216F96139}"/>
    <cellStyle name="Comma 3 2 3 2 2 3 2 2" xfId="12800" xr:uid="{D2156ED4-3CEC-4FAC-8166-3258A4D53EAB}"/>
    <cellStyle name="Comma 3 2 3 2 2 3 3" xfId="12801" xr:uid="{13733F03-E282-48D2-BC4A-B574AC528A79}"/>
    <cellStyle name="Comma 3 2 3 2 2 4" xfId="12802" xr:uid="{C640CEEA-901C-41C0-99EB-7A60F157CB5A}"/>
    <cellStyle name="Comma 3 2 3 2 2 4 2" xfId="12803" xr:uid="{7689576E-11EC-4C0D-A1A0-5F35CC59C8A1}"/>
    <cellStyle name="Comma 3 2 3 2 2 5" xfId="12804" xr:uid="{D710410F-3A07-41DA-BD99-68537939DAD8}"/>
    <cellStyle name="Comma 3 2 3 2 2 6" xfId="12805" xr:uid="{02212642-27F2-441C-BA12-FEC553194F98}"/>
    <cellStyle name="Comma 3 2 3 2 3" xfId="12806" xr:uid="{E4111083-470F-431D-A9E8-082F2B5D6C3C}"/>
    <cellStyle name="Comma 3 2 3 2 3 2" xfId="12807" xr:uid="{4210158F-6E3B-4239-80EB-B6049814CADB}"/>
    <cellStyle name="Comma 3 2 3 2 3 2 2" xfId="12808" xr:uid="{D0DDA84F-B748-43D6-B8D2-8728572B2710}"/>
    <cellStyle name="Comma 3 2 3 2 3 2 2 2" xfId="12809" xr:uid="{D4AF30C1-8967-47E3-BBB9-0D0FF56A2F50}"/>
    <cellStyle name="Comma 3 2 3 2 3 2 3" xfId="12810" xr:uid="{8F511233-FF1F-4162-91B2-C61FEA002E0E}"/>
    <cellStyle name="Comma 3 2 3 2 3 3" xfId="12811" xr:uid="{92280EE8-7A04-4FB3-BDCE-83F19F7F7B04}"/>
    <cellStyle name="Comma 3 2 3 2 3 3 2" xfId="12812" xr:uid="{4B91E480-04B2-4581-B4C0-CFF33B220761}"/>
    <cellStyle name="Comma 3 2 3 2 3 4" xfId="12813" xr:uid="{E707DD68-E586-42D5-8080-0D633F6FCA43}"/>
    <cellStyle name="Comma 3 2 3 2 3 5" xfId="12814" xr:uid="{6D7F8B17-1A16-41EB-8F69-5F4220AE1490}"/>
    <cellStyle name="Comma 3 2 3 2 4" xfId="12815" xr:uid="{B5A012B4-5459-4F7E-A8D3-3FCAF54F9F85}"/>
    <cellStyle name="Comma 3 2 3 2 4 2" xfId="12816" xr:uid="{820530BD-0532-447C-B23A-0C154714BDCB}"/>
    <cellStyle name="Comma 3 2 3 2 4 2 2" xfId="12817" xr:uid="{4376149C-6C2D-4A14-B117-4681BE7F4E91}"/>
    <cellStyle name="Comma 3 2 3 2 4 3" xfId="12818" xr:uid="{16790AA6-7999-4500-A4BD-2C18F94FD10B}"/>
    <cellStyle name="Comma 3 2 3 2 4 4" xfId="12819" xr:uid="{50B7169A-46CF-4C13-8A1D-F9145260C420}"/>
    <cellStyle name="Comma 3 2 3 2 5" xfId="12820" xr:uid="{6F44C60D-5753-4B79-BE44-3064AB0DA078}"/>
    <cellStyle name="Comma 3 2 3 2 5 2" xfId="12821" xr:uid="{62C2C83C-A160-47C5-BDBD-31B7A1329682}"/>
    <cellStyle name="Comma 3 2 3 2 6" xfId="12822" xr:uid="{8205E437-DC1F-4524-BB32-490DEF4FCF39}"/>
    <cellStyle name="Comma 3 2 3 2 6 2" xfId="12823" xr:uid="{09E235B4-46F4-452B-BDE0-0B03FA4D8CC2}"/>
    <cellStyle name="Comma 3 2 3 2 7" xfId="12824" xr:uid="{8E1AFC02-ED35-4004-9CB5-54FCAD3447D9}"/>
    <cellStyle name="Comma 3 2 3 3" xfId="12825" xr:uid="{A3A311EF-3830-4113-9C2A-3B28AE7263A0}"/>
    <cellStyle name="Comma 3 2 3 3 2" xfId="12826" xr:uid="{97B37BA9-A07F-4566-B293-1F383C79B4F8}"/>
    <cellStyle name="Comma 3 2 3 3 2 2" xfId="12827" xr:uid="{6C8FB403-AF44-4402-B896-93D3E988839E}"/>
    <cellStyle name="Comma 3 2 3 3 2 2 2" xfId="12828" xr:uid="{6997E872-7EB0-4B1C-9211-39F25C1554FF}"/>
    <cellStyle name="Comma 3 2 3 3 2 2 2 2" xfId="12829" xr:uid="{1906D2E3-6776-47C7-8CDA-856119CA2F66}"/>
    <cellStyle name="Comma 3 2 3 3 2 2 2 2 2" xfId="12830" xr:uid="{2774E692-A547-4D3D-AB59-60BE2AEE3F6C}"/>
    <cellStyle name="Comma 3 2 3 3 2 2 2 3" xfId="12831" xr:uid="{B358E832-DC3B-4236-8112-2458636B36CD}"/>
    <cellStyle name="Comma 3 2 3 3 2 2 3" xfId="12832" xr:uid="{89983F49-7D6E-4394-8FD1-54D83F2E58FB}"/>
    <cellStyle name="Comma 3 2 3 3 2 2 3 2" xfId="12833" xr:uid="{4EEEC854-0599-4543-8D04-A5AF914BE1A0}"/>
    <cellStyle name="Comma 3 2 3 3 2 2 4" xfId="12834" xr:uid="{BD541BC0-1FB6-4A01-9EEA-7446C27C1813}"/>
    <cellStyle name="Comma 3 2 3 3 2 2 5" xfId="12835" xr:uid="{47004451-5114-41FC-8D80-E56812341385}"/>
    <cellStyle name="Comma 3 2 3 3 2 3" xfId="12836" xr:uid="{3457832D-60E0-4E4A-ADAA-21BDFC42B83A}"/>
    <cellStyle name="Comma 3 2 3 3 2 3 2" xfId="12837" xr:uid="{5AC8F667-1420-4B2D-A339-AF92F6F065A4}"/>
    <cellStyle name="Comma 3 2 3 3 2 3 2 2" xfId="12838" xr:uid="{0F109C09-167B-4BA6-871E-3C42FDB5F79F}"/>
    <cellStyle name="Comma 3 2 3 3 2 3 3" xfId="12839" xr:uid="{E43EC422-BEFE-43EB-B0C3-1A32EDCBF3DA}"/>
    <cellStyle name="Comma 3 2 3 3 2 4" xfId="12840" xr:uid="{5E7FC30A-3889-48E9-ACD1-62A5721770F3}"/>
    <cellStyle name="Comma 3 2 3 3 2 4 2" xfId="12841" xr:uid="{F3C207B3-8A3D-4B22-8612-170BF99CA104}"/>
    <cellStyle name="Comma 3 2 3 3 2 5" xfId="12842" xr:uid="{FD628259-B25D-40A0-85DD-903A71FED302}"/>
    <cellStyle name="Comma 3 2 3 3 2 6" xfId="12843" xr:uid="{FE85883B-1E30-4242-91D8-70BA5ABE0CC0}"/>
    <cellStyle name="Comma 3 2 3 3 3" xfId="12844" xr:uid="{445509A8-02F3-4C41-9242-32B30706ED4E}"/>
    <cellStyle name="Comma 3 2 3 3 3 2" xfId="12845" xr:uid="{D7B3C154-CDA8-4952-BEC3-56B8097ADE96}"/>
    <cellStyle name="Comma 3 2 3 3 3 2 2" xfId="12846" xr:uid="{55A6B003-D2B7-40D2-808C-4339C36120DA}"/>
    <cellStyle name="Comma 3 2 3 3 3 2 2 2" xfId="12847" xr:uid="{E6908ECF-F714-4C90-B0ED-639BCF17BB65}"/>
    <cellStyle name="Comma 3 2 3 3 3 2 3" xfId="12848" xr:uid="{2800B39A-6222-402A-9337-99AB3CAC40E7}"/>
    <cellStyle name="Comma 3 2 3 3 3 3" xfId="12849" xr:uid="{897C0A68-62E3-412F-B8F2-9E329264F42D}"/>
    <cellStyle name="Comma 3 2 3 3 3 3 2" xfId="12850" xr:uid="{F574B1E4-B611-4326-A5D3-14363DBE8335}"/>
    <cellStyle name="Comma 3 2 3 3 3 4" xfId="12851" xr:uid="{C84448E4-49E3-4088-9A68-1B3BE447C05A}"/>
    <cellStyle name="Comma 3 2 3 3 3 5" xfId="12852" xr:uid="{CC2E0943-2C1E-47EE-B739-2B7B0D360678}"/>
    <cellStyle name="Comma 3 2 3 3 4" xfId="12853" xr:uid="{478F534F-72D8-4E1A-B4B6-9E6268EBFB63}"/>
    <cellStyle name="Comma 3 2 3 3 4 2" xfId="12854" xr:uid="{6DEBBA8E-9FD4-488C-82DB-57882E1A07EB}"/>
    <cellStyle name="Comma 3 2 3 3 4 2 2" xfId="12855" xr:uid="{0E2535AF-F57E-4677-A57E-EE7E3B94DD8A}"/>
    <cellStyle name="Comma 3 2 3 3 4 3" xfId="12856" xr:uid="{C02AA406-3906-409D-8769-7B07173342A6}"/>
    <cellStyle name="Comma 3 2 3 3 4 4" xfId="12857" xr:uid="{51BB630D-B931-415F-9676-E1340250B205}"/>
    <cellStyle name="Comma 3 2 3 3 5" xfId="12858" xr:uid="{ECB53A7B-F8C8-4901-B897-E0E918212B23}"/>
    <cellStyle name="Comma 3 2 3 3 5 2" xfId="12859" xr:uid="{14C613AE-B6EC-44C6-8637-220D7490F0E3}"/>
    <cellStyle name="Comma 3 2 3 3 6" xfId="12860" xr:uid="{DFCB68F7-1A4F-4579-AA0A-F2C69067980B}"/>
    <cellStyle name="Comma 3 2 3 3 6 2" xfId="12861" xr:uid="{3E90599E-31FD-4676-939A-F814028AC10D}"/>
    <cellStyle name="Comma 3 2 3 3 7" xfId="12862" xr:uid="{254B000B-E920-4E50-9EBC-DEC749C1F7F1}"/>
    <cellStyle name="Comma 3 2 3 4" xfId="12863" xr:uid="{DFAE8D77-C9AE-4033-83BE-E9A57FB1C58C}"/>
    <cellStyle name="Comma 3 2 3 4 2" xfId="12864" xr:uid="{67C27AC0-0C32-4C15-9077-028D109B7A74}"/>
    <cellStyle name="Comma 3 2 3 4 2 2" xfId="12865" xr:uid="{EC69C710-53AB-4FE6-9C25-78A4349C31C2}"/>
    <cellStyle name="Comma 3 2 3 4 2 2 2" xfId="12866" xr:uid="{A188755E-8DC1-4E09-844C-B0B4D3E3B47D}"/>
    <cellStyle name="Comma 3 2 3 4 2 2 2 2" xfId="12867" xr:uid="{185D5D9E-4C4A-4A00-A028-1AC919436B72}"/>
    <cellStyle name="Comma 3 2 3 4 2 2 3" xfId="12868" xr:uid="{DE61BDCE-9F4F-45C9-847C-7189DB3B852E}"/>
    <cellStyle name="Comma 3 2 3 4 2 3" xfId="12869" xr:uid="{7F95DE27-0B6F-4283-8B95-969C7A609CA1}"/>
    <cellStyle name="Comma 3 2 3 4 2 3 2" xfId="12870" xr:uid="{2FF70DAC-0A4E-4E2B-8B35-AD7718E2FFD9}"/>
    <cellStyle name="Comma 3 2 3 4 2 4" xfId="12871" xr:uid="{97ABCF3D-D791-40E8-ACFE-A824105AA8B7}"/>
    <cellStyle name="Comma 3 2 3 4 2 5" xfId="12872" xr:uid="{A8A0098F-15FF-44AD-873C-3D1518FFC8C3}"/>
    <cellStyle name="Comma 3 2 3 4 3" xfId="12873" xr:uid="{B746E069-6152-4EDA-8A20-0B3AAF07BDA5}"/>
    <cellStyle name="Comma 3 2 3 4 3 2" xfId="12874" xr:uid="{04533A3C-C27A-4C47-9503-17E6580EB5A0}"/>
    <cellStyle name="Comma 3 2 3 4 3 2 2" xfId="12875" xr:uid="{AEBF1F6A-2F5D-4FC2-BB0D-BD173F74E7B1}"/>
    <cellStyle name="Comma 3 2 3 4 3 3" xfId="12876" xr:uid="{AD6DF1AD-ED03-41A1-8EB9-E306012598ED}"/>
    <cellStyle name="Comma 3 2 3 4 4" xfId="12877" xr:uid="{AB779377-AE30-4467-AB98-294E2C169DAC}"/>
    <cellStyle name="Comma 3 2 3 4 4 2" xfId="12878" xr:uid="{567FE1A1-000E-48DB-B245-5483FB0CE2AD}"/>
    <cellStyle name="Comma 3 2 3 4 5" xfId="12879" xr:uid="{21341175-18F9-4AAF-AC67-E5A1E1A7A7DA}"/>
    <cellStyle name="Comma 3 2 3 4 6" xfId="12880" xr:uid="{5AC26861-4BAC-45AB-B0C6-1AAFA49D2BC9}"/>
    <cellStyle name="Comma 3 2 3 5" xfId="12881" xr:uid="{C10881C6-87F9-444F-844F-99C04196587D}"/>
    <cellStyle name="Comma 3 2 3 5 2" xfId="12882" xr:uid="{D06DD244-EE41-48CB-B9EE-3EDB4A48C56B}"/>
    <cellStyle name="Comma 3 2 3 5 2 2" xfId="12883" xr:uid="{A2D535A9-4CC7-47D7-A0F2-0496B4E38E58}"/>
    <cellStyle name="Comma 3 2 3 5 2 2 2" xfId="12884" xr:uid="{5D9FD293-DBB7-409A-A95C-686B3829471A}"/>
    <cellStyle name="Comma 3 2 3 5 2 3" xfId="12885" xr:uid="{1D74F3CF-5EAA-4F4E-88CD-E438DE04E41D}"/>
    <cellStyle name="Comma 3 2 3 5 3" xfId="12886" xr:uid="{F3D34FEE-4034-4EA9-BD5B-954E98D67322}"/>
    <cellStyle name="Comma 3 2 3 5 3 2" xfId="12887" xr:uid="{14CBBBB7-8D7C-41B8-B826-BA371D7CFB2C}"/>
    <cellStyle name="Comma 3 2 3 5 4" xfId="12888" xr:uid="{7E33BCAF-8D57-4BCC-9E34-E21192C3120D}"/>
    <cellStyle name="Comma 3 2 3 5 5" xfId="12889" xr:uid="{1E73971D-045C-425D-9780-B01F12643C63}"/>
    <cellStyle name="Comma 3 2 3 6" xfId="12890" xr:uid="{8F6A52A6-E11B-4AAA-9753-45581BC8C2CA}"/>
    <cellStyle name="Comma 3 2 3 6 2" xfId="12891" xr:uid="{EF1A7354-C11E-44EE-8287-0B83B0F24F24}"/>
    <cellStyle name="Comma 3 2 3 6 2 2" xfId="12892" xr:uid="{D4B283E6-F681-4D71-ADE8-B73226BC90DF}"/>
    <cellStyle name="Comma 3 2 3 6 2 2 2" xfId="12893" xr:uid="{E35A62DC-29C1-4B4E-BE76-FFD23F71C1EC}"/>
    <cellStyle name="Comma 3 2 3 6 2 3" xfId="12894" xr:uid="{75743AE2-2FC7-429B-B7A6-F5D330DF6B12}"/>
    <cellStyle name="Comma 3 2 3 6 3" xfId="12895" xr:uid="{305AAFA0-E49D-47A0-971F-8DD888A5546D}"/>
    <cellStyle name="Comma 3 2 3 6 3 2" xfId="12896" xr:uid="{CFC7F3C8-0E82-4217-B6A6-29582C75619F}"/>
    <cellStyle name="Comma 3 2 3 6 4" xfId="12897" xr:uid="{8C5DD788-1386-4F4E-AE04-13857E2A03F2}"/>
    <cellStyle name="Comma 3 2 3 6 5" xfId="12898" xr:uid="{B13A22CE-F7D8-4795-AFD1-96420DB88EBF}"/>
    <cellStyle name="Comma 3 2 3 7" xfId="12899" xr:uid="{B377C0C7-4B58-4FF9-A38E-E7A8D1B73F55}"/>
    <cellStyle name="Comma 3 2 3 7 2" xfId="12900" xr:uid="{403DD700-22F6-4B89-9E1F-88403FE8A6B1}"/>
    <cellStyle name="Comma 3 2 3 7 2 2" xfId="12901" xr:uid="{DDF72DE9-D917-4BF7-BE4B-939D99DCE1B4}"/>
    <cellStyle name="Comma 3 2 3 7 3" xfId="12902" xr:uid="{E79FB416-57DC-40D7-BE59-00E106849453}"/>
    <cellStyle name="Comma 3 2 3 7 4" xfId="12903" xr:uid="{EA3DEBA4-FC29-4AAD-AA20-A3CB39D23888}"/>
    <cellStyle name="Comma 3 2 3 8" xfId="12904" xr:uid="{6EFADC9E-CF81-4F8A-8E4D-9C846B223842}"/>
    <cellStyle name="Comma 3 2 3 8 2" xfId="12905" xr:uid="{CE9AA079-B9D4-49D8-8B20-62FAFB40C7F0}"/>
    <cellStyle name="Comma 3 2 3 9" xfId="12906" xr:uid="{1C7C7D76-A647-4174-B35D-0124C6B8C5DC}"/>
    <cellStyle name="Comma 3 2 3 9 2" xfId="12907" xr:uid="{4A1354AB-A65C-4A19-AFB8-FF39211CBFFD}"/>
    <cellStyle name="Comma 3 2 4" xfId="12908" xr:uid="{9E8B43F0-9B8F-481F-9B64-4803B775BB5D}"/>
    <cellStyle name="Comma 3 2 4 2" xfId="12909" xr:uid="{4E82D98B-204D-4C74-BD91-28D3B734A35C}"/>
    <cellStyle name="Comma 3 2 4 2 2" xfId="12910" xr:uid="{9FF360DF-261C-441A-8472-9EE29F4E41FB}"/>
    <cellStyle name="Comma 3 2 4 2 2 2" xfId="12911" xr:uid="{C56B9FA1-3172-4717-B2C9-2A707A5315A8}"/>
    <cellStyle name="Comma 3 2 4 2 2 2 2" xfId="12912" xr:uid="{9980B283-27ED-46EC-9464-DE74B457DFFC}"/>
    <cellStyle name="Comma 3 2 4 2 2 2 2 2" xfId="12913" xr:uid="{A78C0B25-15AE-4302-BCEE-298DCF3A998F}"/>
    <cellStyle name="Comma 3 2 4 2 2 2 3" xfId="12914" xr:uid="{A25348EC-469D-4FD1-9544-5D28C22F94F9}"/>
    <cellStyle name="Comma 3 2 4 2 2 3" xfId="12915" xr:uid="{6416F176-9B5C-453B-A4DB-9A829965C323}"/>
    <cellStyle name="Comma 3 2 4 2 2 3 2" xfId="12916" xr:uid="{6BA7B3E2-7FDF-485D-B415-626DFE251181}"/>
    <cellStyle name="Comma 3 2 4 2 2 4" xfId="12917" xr:uid="{453F0839-E2A6-4B4C-8488-19EA23DFD8FA}"/>
    <cellStyle name="Comma 3 2 4 2 2 5" xfId="12918" xr:uid="{A25AB536-3F7F-48F9-813C-DB5CBC600C73}"/>
    <cellStyle name="Comma 3 2 4 2 3" xfId="12919" xr:uid="{FB3C473F-8531-44DF-98B3-C618C6C69EA7}"/>
    <cellStyle name="Comma 3 2 4 2 3 2" xfId="12920" xr:uid="{F40EB3DB-CBC8-4758-AA9B-C24553ADE2DB}"/>
    <cellStyle name="Comma 3 2 4 2 3 2 2" xfId="12921" xr:uid="{3810A3CB-755C-4E1E-AA97-B755A8828380}"/>
    <cellStyle name="Comma 3 2 4 2 3 3" xfId="12922" xr:uid="{5EE688CE-5AA1-4D6A-AB83-764714136BE8}"/>
    <cellStyle name="Comma 3 2 4 2 4" xfId="12923" xr:uid="{539A80CD-928B-450C-9476-A25A6FCB143F}"/>
    <cellStyle name="Comma 3 2 4 2 4 2" xfId="12924" xr:uid="{620B9B84-65CC-4E07-83A1-2137B1C86DE3}"/>
    <cellStyle name="Comma 3 2 4 2 5" xfId="12925" xr:uid="{99EAD0DB-4D60-4BFE-BF78-E4012A80E563}"/>
    <cellStyle name="Comma 3 2 4 2 6" xfId="12926" xr:uid="{5D8FCAF1-A3AE-43D6-9F16-C8FDEF66134A}"/>
    <cellStyle name="Comma 3 2 4 3" xfId="12927" xr:uid="{55D84F77-EE38-43AD-B08B-2A5B37BF8CDB}"/>
    <cellStyle name="Comma 3 2 4 3 2" xfId="12928" xr:uid="{38F6C3BB-6969-456A-AD57-47FDC3DB5C0D}"/>
    <cellStyle name="Comma 3 2 4 3 2 2" xfId="12929" xr:uid="{C39C9E13-E725-4FB3-8641-1788FDA8B1B9}"/>
    <cellStyle name="Comma 3 2 4 3 2 2 2" xfId="12930" xr:uid="{CA42E97E-4F85-4A8E-B499-19543ABC325C}"/>
    <cellStyle name="Comma 3 2 4 3 2 3" xfId="12931" xr:uid="{17762280-200A-43A2-98C1-05EFBBCFBD72}"/>
    <cellStyle name="Comma 3 2 4 3 3" xfId="12932" xr:uid="{8BF5F6B2-505C-4381-B3AC-6CA94A697CA9}"/>
    <cellStyle name="Comma 3 2 4 3 3 2" xfId="12933" xr:uid="{07CF70BC-0835-4B6C-9475-9244B87BB323}"/>
    <cellStyle name="Comma 3 2 4 3 4" xfId="12934" xr:uid="{45776EC6-1E4A-4A26-9E32-A0FF7B277D8F}"/>
    <cellStyle name="Comma 3 2 4 3 5" xfId="12935" xr:uid="{29E5AEF1-CF51-4EE4-9FBD-AE5ED8A38D2D}"/>
    <cellStyle name="Comma 3 2 4 4" xfId="12936" xr:uid="{D45DA34C-13DE-4FA9-B195-C078A06CCA61}"/>
    <cellStyle name="Comma 3 2 4 4 2" xfId="12937" xr:uid="{0F4AF19D-5251-408B-B135-B7895277B5B5}"/>
    <cellStyle name="Comma 3 2 4 4 2 2" xfId="12938" xr:uid="{891F5829-7B40-4EA2-8A4C-5BBF0FEB39CA}"/>
    <cellStyle name="Comma 3 2 4 4 2 2 2" xfId="12939" xr:uid="{BBE84BBF-07EF-405F-9BAB-10CC2C84F869}"/>
    <cellStyle name="Comma 3 2 4 4 2 3" xfId="12940" xr:uid="{4151CC3C-2A02-43E7-9269-7EFC4EB4BCED}"/>
    <cellStyle name="Comma 3 2 4 4 3" xfId="12941" xr:uid="{08B06935-F51F-4588-B2F8-56D3D4FFE732}"/>
    <cellStyle name="Comma 3 2 4 4 3 2" xfId="12942" xr:uid="{406BA7A0-4BE3-42D8-BB26-8214CE88442E}"/>
    <cellStyle name="Comma 3 2 4 4 4" xfId="12943" xr:uid="{2625BAFE-B054-449E-B12A-85A21C2D23BF}"/>
    <cellStyle name="Comma 3 2 4 4 5" xfId="12944" xr:uid="{05EE2DC7-7F6F-4A5E-9B60-6F146E5AEC66}"/>
    <cellStyle name="Comma 3 2 4 5" xfId="12945" xr:uid="{88A35C64-890E-4AFC-A415-1990D987E412}"/>
    <cellStyle name="Comma 3 2 4 5 2" xfId="12946" xr:uid="{EB9A8BF8-8A91-40A8-9452-141A5E4A88A3}"/>
    <cellStyle name="Comma 3 2 4 5 2 2" xfId="12947" xr:uid="{9186A128-D473-4234-AEE5-FCCC4F11785C}"/>
    <cellStyle name="Comma 3 2 4 5 3" xfId="12948" xr:uid="{CDA84974-1315-4E75-9E2F-68D08313F63B}"/>
    <cellStyle name="Comma 3 2 4 5 4" xfId="12949" xr:uid="{CF2C2A2A-45B1-49C1-B92E-487845F79BB6}"/>
    <cellStyle name="Comma 3 2 4 6" xfId="12950" xr:uid="{C5E8D93E-ACF9-405C-AA29-F0656F81226A}"/>
    <cellStyle name="Comma 3 2 4 6 2" xfId="12951" xr:uid="{BAB9E545-8A3F-4CD0-BC27-3D1C46E1B51E}"/>
    <cellStyle name="Comma 3 2 4 7" xfId="12952" xr:uid="{C2A9C35A-4C4A-4C23-B91F-FC76E8F8443A}"/>
    <cellStyle name="Comma 3 2 4 7 2" xfId="12953" xr:uid="{DEF41980-FE48-453B-8F76-3AE024A9A2F0}"/>
    <cellStyle name="Comma 3 2 4 8" xfId="12954" xr:uid="{970D4A7B-DAA2-408B-AE66-88F9ABFD2BF9}"/>
    <cellStyle name="Comma 3 2 5" xfId="12955" xr:uid="{48D7E2EB-7219-4200-A48F-09FC65B7B0C3}"/>
    <cellStyle name="Comma 3 2 5 2" xfId="12956" xr:uid="{B80BC75A-BFE4-43B4-91BF-2F1EF2605856}"/>
    <cellStyle name="Comma 3 2 5 2 2" xfId="12957" xr:uid="{B103798A-B46A-4E94-81FA-A58D8712DA8B}"/>
    <cellStyle name="Comma 3 2 5 2 2 2" xfId="12958" xr:uid="{BEDD81FF-42D2-4419-81E2-A6AAAC2677D8}"/>
    <cellStyle name="Comma 3 2 5 2 2 2 2" xfId="12959" xr:uid="{A0372C49-E1C7-4ECE-B824-46811E56A074}"/>
    <cellStyle name="Comma 3 2 5 2 2 2 2 2" xfId="12960" xr:uid="{1595337B-EC7F-433D-B938-F9C9D0088F33}"/>
    <cellStyle name="Comma 3 2 5 2 2 2 3" xfId="12961" xr:uid="{47381CBC-F420-4B77-B5AA-C888201A0D8F}"/>
    <cellStyle name="Comma 3 2 5 2 2 3" xfId="12962" xr:uid="{5A06CECF-68F7-4970-B6AD-84A4F4F0E1E2}"/>
    <cellStyle name="Comma 3 2 5 2 2 3 2" xfId="12963" xr:uid="{D2651DA4-917A-4500-859F-E6F4EE8D5931}"/>
    <cellStyle name="Comma 3 2 5 2 2 4" xfId="12964" xr:uid="{73ACEEE5-284B-40B1-BB3E-75C4CC77AC8E}"/>
    <cellStyle name="Comma 3 2 5 2 2 5" xfId="12965" xr:uid="{34F3B025-DE66-4B61-BCEC-16FB59F535D9}"/>
    <cellStyle name="Comma 3 2 5 2 3" xfId="12966" xr:uid="{49DDA9D6-8AE1-4284-B86E-8588C4842E18}"/>
    <cellStyle name="Comma 3 2 5 2 3 2" xfId="12967" xr:uid="{5A7B6337-8960-495D-8824-2D7902F7A88A}"/>
    <cellStyle name="Comma 3 2 5 2 3 2 2" xfId="12968" xr:uid="{C260B126-737E-4E6E-996E-4ABF83DB4094}"/>
    <cellStyle name="Comma 3 2 5 2 3 3" xfId="12969" xr:uid="{21CFE696-87F6-4276-838F-DAF8B90F8AEB}"/>
    <cellStyle name="Comma 3 2 5 2 4" xfId="12970" xr:uid="{DB2E6603-7FF4-48D9-8866-1662A8F3B0B8}"/>
    <cellStyle name="Comma 3 2 5 2 4 2" xfId="12971" xr:uid="{3AF3FBD1-45A9-4555-B083-608790100994}"/>
    <cellStyle name="Comma 3 2 5 2 5" xfId="12972" xr:uid="{82D77877-B65D-42A1-B61F-6BDA9919B4DF}"/>
    <cellStyle name="Comma 3 2 5 2 6" xfId="12973" xr:uid="{FBEB0E0C-9507-498F-8DC2-D980D92E4851}"/>
    <cellStyle name="Comma 3 2 5 3" xfId="12974" xr:uid="{97BD0033-A36E-4744-8763-BB011A2D3D4F}"/>
    <cellStyle name="Comma 3 2 5 3 2" xfId="12975" xr:uid="{46EF8AD0-0E09-4083-88FD-FB3A8C0A10C6}"/>
    <cellStyle name="Comma 3 2 5 3 2 2" xfId="12976" xr:uid="{02FB8F66-C65E-4273-8568-2405BFF99B79}"/>
    <cellStyle name="Comma 3 2 5 3 2 2 2" xfId="12977" xr:uid="{F2D729F8-1ECB-48F7-9F53-A96C8A234014}"/>
    <cellStyle name="Comma 3 2 5 3 2 3" xfId="12978" xr:uid="{17F57E27-D206-4BC4-8673-26F1812AC36B}"/>
    <cellStyle name="Comma 3 2 5 3 3" xfId="12979" xr:uid="{0C78138A-34AD-44E2-AB1F-7C0783979AF1}"/>
    <cellStyle name="Comma 3 2 5 3 3 2" xfId="12980" xr:uid="{1356B95B-1813-48BA-9543-945F8B538146}"/>
    <cellStyle name="Comma 3 2 5 3 4" xfId="12981" xr:uid="{3484D13C-01FA-4C37-8963-249F9FC7987D}"/>
    <cellStyle name="Comma 3 2 5 3 5" xfId="12982" xr:uid="{D866853A-5001-4354-A020-3D2DA2BA8B9F}"/>
    <cellStyle name="Comma 3 2 5 4" xfId="12983" xr:uid="{522A550D-7A7F-4512-9782-6BB823A43B42}"/>
    <cellStyle name="Comma 3 2 5 4 2" xfId="12984" xr:uid="{72A4B373-4AAD-4A52-B2B1-A1A8C6DE9E4D}"/>
    <cellStyle name="Comma 3 2 5 4 2 2" xfId="12985" xr:uid="{D43E970A-0AAE-4FD5-AD6B-50CE20C83720}"/>
    <cellStyle name="Comma 3 2 5 4 3" xfId="12986" xr:uid="{53C0764B-712D-4BA5-95D3-9088C43ED7E6}"/>
    <cellStyle name="Comma 3 2 5 4 4" xfId="12987" xr:uid="{49F24AC4-3CE8-4DFC-AE56-97D0B0765D23}"/>
    <cellStyle name="Comma 3 2 5 5" xfId="12988" xr:uid="{B6899D7C-0536-42DE-82EE-25E59EE84D46}"/>
    <cellStyle name="Comma 3 2 5 5 2" xfId="12989" xr:uid="{A84BF62A-8F91-4A08-A53F-AC4FE0303334}"/>
    <cellStyle name="Comma 3 2 5 6" xfId="12990" xr:uid="{A7748816-252D-43AC-9CD2-EBEF91414578}"/>
    <cellStyle name="Comma 3 2 5 6 2" xfId="12991" xr:uid="{A837EE1B-3A14-4B07-9ADD-BBF908386D04}"/>
    <cellStyle name="Comma 3 2 5 7" xfId="12992" xr:uid="{531D80CE-7772-4EF1-ACF6-B0997E1EAD6B}"/>
    <cellStyle name="Comma 3 2 6" xfId="12993" xr:uid="{54CC006F-CAEC-4CC7-8196-CD2073C5D595}"/>
    <cellStyle name="Comma 3 2 6 2" xfId="12994" xr:uid="{41106AFA-39BF-47FA-AFF3-CADFDF81C4EB}"/>
    <cellStyle name="Comma 3 2 6 2 2" xfId="12995" xr:uid="{A4EDC356-6903-4F8B-B16E-FEA7E4004A32}"/>
    <cellStyle name="Comma 3 2 6 2 2 2" xfId="12996" xr:uid="{8141F1AD-90AB-4E44-BDA0-8FF5FD6BE31B}"/>
    <cellStyle name="Comma 3 2 6 2 2 2 2" xfId="12997" xr:uid="{C2066ECF-2A2A-4C89-A567-957EB4265EF0}"/>
    <cellStyle name="Comma 3 2 6 2 2 2 2 2" xfId="12998" xr:uid="{EEA52050-9A5C-46D0-840B-FDB3C797AA9A}"/>
    <cellStyle name="Comma 3 2 6 2 2 2 3" xfId="12999" xr:uid="{C335F72A-088A-4A95-848A-8DFCDDB5BA37}"/>
    <cellStyle name="Comma 3 2 6 2 2 3" xfId="13000" xr:uid="{EBDB98D7-D8D2-4094-AB6A-F4B09C75CFC4}"/>
    <cellStyle name="Comma 3 2 6 2 2 3 2" xfId="13001" xr:uid="{A33D51D0-3051-4B4A-B36D-64AF39D2F788}"/>
    <cellStyle name="Comma 3 2 6 2 2 4" xfId="13002" xr:uid="{A0874923-9712-4E3E-99F3-948ABA548041}"/>
    <cellStyle name="Comma 3 2 6 2 2 5" xfId="13003" xr:uid="{0EF29B6A-D42C-4B53-A583-5AC04B73E616}"/>
    <cellStyle name="Comma 3 2 6 2 3" xfId="13004" xr:uid="{8E3FB83F-1A00-413A-A999-FB05AA4DEE60}"/>
    <cellStyle name="Comma 3 2 6 2 3 2" xfId="13005" xr:uid="{548B7740-E591-4343-9604-FE7D4D3A2C2F}"/>
    <cellStyle name="Comma 3 2 6 2 3 2 2" xfId="13006" xr:uid="{92AABE7C-8C20-4905-9EB4-141B41971607}"/>
    <cellStyle name="Comma 3 2 6 2 3 3" xfId="13007" xr:uid="{076109BC-7473-4395-9367-03AF58E8491D}"/>
    <cellStyle name="Comma 3 2 6 2 4" xfId="13008" xr:uid="{E8B310FA-8FBF-4F45-8F1B-0197F355B598}"/>
    <cellStyle name="Comma 3 2 6 2 4 2" xfId="13009" xr:uid="{21C2E9C5-DE36-4AF4-97C5-889BE26DDBB2}"/>
    <cellStyle name="Comma 3 2 6 2 5" xfId="13010" xr:uid="{29452D30-623B-4A57-8F25-DB378AB2B2A4}"/>
    <cellStyle name="Comma 3 2 6 2 6" xfId="13011" xr:uid="{8557DE47-CFB4-4734-A92F-CEFCCD18F744}"/>
    <cellStyle name="Comma 3 2 6 3" xfId="13012" xr:uid="{9B9E785B-9486-4859-A601-5A689A1715F4}"/>
    <cellStyle name="Comma 3 2 6 3 2" xfId="13013" xr:uid="{F53E9DCA-DEE3-42D9-9D79-48BC7F6004D7}"/>
    <cellStyle name="Comma 3 2 6 3 2 2" xfId="13014" xr:uid="{35983406-544C-4B02-8DEB-34DEA3A8E203}"/>
    <cellStyle name="Comma 3 2 6 3 2 2 2" xfId="13015" xr:uid="{96E47CEE-3666-45B7-82B0-77C85A945E74}"/>
    <cellStyle name="Comma 3 2 6 3 2 3" xfId="13016" xr:uid="{758F2F17-0614-46BD-B518-0F21020FF77A}"/>
    <cellStyle name="Comma 3 2 6 3 3" xfId="13017" xr:uid="{A39F2212-F666-46AE-9387-96D18C403695}"/>
    <cellStyle name="Comma 3 2 6 3 3 2" xfId="13018" xr:uid="{578D02FB-3112-43BE-8BE5-434B4F574EF4}"/>
    <cellStyle name="Comma 3 2 6 3 4" xfId="13019" xr:uid="{D81F2F89-A6DF-4B0D-8731-46C66A799170}"/>
    <cellStyle name="Comma 3 2 6 3 5" xfId="13020" xr:uid="{850E201C-2491-4743-A827-511B8A4D2289}"/>
    <cellStyle name="Comma 3 2 6 4" xfId="13021" xr:uid="{71F0E344-C1EC-4D30-8001-7414B87B1F02}"/>
    <cellStyle name="Comma 3 2 6 4 2" xfId="13022" xr:uid="{7CFF41A2-1452-480C-A413-2026466DBCF3}"/>
    <cellStyle name="Comma 3 2 6 4 2 2" xfId="13023" xr:uid="{CE7C81FA-0166-49C8-898B-0202CF63D58B}"/>
    <cellStyle name="Comma 3 2 6 4 3" xfId="13024" xr:uid="{D4440A71-DC7F-4E65-B318-5A111B63CB80}"/>
    <cellStyle name="Comma 3 2 6 4 4" xfId="13025" xr:uid="{A4E431AC-EFFE-4EAC-9026-F87EF0C2645C}"/>
    <cellStyle name="Comma 3 2 6 5" xfId="13026" xr:uid="{14D95B68-AEF1-4528-AE0F-5317C35B0AE9}"/>
    <cellStyle name="Comma 3 2 6 5 2" xfId="13027" xr:uid="{B9DA20D1-6D52-47BA-BE96-A348F843F355}"/>
    <cellStyle name="Comma 3 2 6 6" xfId="13028" xr:uid="{2F7501C7-B1AD-40C7-810E-3B3F3DC489E0}"/>
    <cellStyle name="Comma 3 2 6 6 2" xfId="13029" xr:uid="{A4A7DFDA-48CE-4F9F-A9C8-AC77D572AD9D}"/>
    <cellStyle name="Comma 3 2 6 7" xfId="13030" xr:uid="{3A0F445F-357D-48FC-9995-E3BEF7FF7CFC}"/>
    <cellStyle name="Comma 3 2 7" xfId="13031" xr:uid="{0EF8ABCD-2F93-4283-A597-0DC855BF3541}"/>
    <cellStyle name="Comma 3 2 7 2" xfId="13032" xr:uid="{E0A35650-7E2E-44F0-A2A3-CE1AC7A21A18}"/>
    <cellStyle name="Comma 3 2 7 2 2" xfId="13033" xr:uid="{6010867A-88A5-465E-99FE-CD20AB6FA76D}"/>
    <cellStyle name="Comma 3 2 7 2 2 2" xfId="13034" xr:uid="{95DDAF77-8D14-4876-BCC5-BAAE913CFAB5}"/>
    <cellStyle name="Comma 3 2 7 2 2 2 2" xfId="13035" xr:uid="{36853B7A-0915-41CA-B1B2-A189400AB754}"/>
    <cellStyle name="Comma 3 2 7 2 2 3" xfId="13036" xr:uid="{83DC3F8E-D662-42D1-912F-B26F5F48B98E}"/>
    <cellStyle name="Comma 3 2 7 2 3" xfId="13037" xr:uid="{C1E0D321-8F39-4C18-AB5E-8AD52A370D73}"/>
    <cellStyle name="Comma 3 2 7 2 3 2" xfId="13038" xr:uid="{12CBBC92-7E5F-456D-8B7F-2F053A73B132}"/>
    <cellStyle name="Comma 3 2 7 2 4" xfId="13039" xr:uid="{410A7294-8516-4AE0-9732-F193AF372B44}"/>
    <cellStyle name="Comma 3 2 7 2 5" xfId="13040" xr:uid="{9FCB5771-B0EF-402D-B979-79AE83EC8239}"/>
    <cellStyle name="Comma 3 2 7 3" xfId="13041" xr:uid="{9D18F3E8-79DA-45B0-8A1A-ECEEEE698650}"/>
    <cellStyle name="Comma 3 2 7 3 2" xfId="13042" xr:uid="{DC0A8BCF-E7B8-4011-B07E-091EED74B68E}"/>
    <cellStyle name="Comma 3 2 7 3 2 2" xfId="13043" xr:uid="{3BD27595-551D-46FD-82B3-006125A5AA28}"/>
    <cellStyle name="Comma 3 2 7 3 3" xfId="13044" xr:uid="{6C7B374C-941B-4A69-9E4C-84EC79E73810}"/>
    <cellStyle name="Comma 3 2 7 4" xfId="13045" xr:uid="{61CC8B23-849D-48CC-84F7-F5B0C0209FAE}"/>
    <cellStyle name="Comma 3 2 7 4 2" xfId="13046" xr:uid="{D714A839-8403-40F7-AFEB-45D3A82DF3C8}"/>
    <cellStyle name="Comma 3 2 7 5" xfId="13047" xr:uid="{298C6438-F925-43C2-A5EB-D5888DB7E9C1}"/>
    <cellStyle name="Comma 3 2 7 6" xfId="13048" xr:uid="{6F610979-E1F8-4E06-BF3C-2677EB431A64}"/>
    <cellStyle name="Comma 3 2 8" xfId="13049" xr:uid="{1E01B0DC-F661-4E0F-A77F-71C92DCCE1DA}"/>
    <cellStyle name="Comma 3 2 8 2" xfId="13050" xr:uid="{85A17284-AB01-4FAE-851C-A337A4E386E5}"/>
    <cellStyle name="Comma 3 2 8 2 2" xfId="13051" xr:uid="{5C9626E3-962A-44D9-BF0C-351B012087AF}"/>
    <cellStyle name="Comma 3 2 8 2 2 2" xfId="13052" xr:uid="{BBFF415C-295F-4305-B092-371F2C2E4B92}"/>
    <cellStyle name="Comma 3 2 8 2 3" xfId="13053" xr:uid="{6FF26B02-ACB9-464D-BDBC-DF671F2DB69D}"/>
    <cellStyle name="Comma 3 2 8 3" xfId="13054" xr:uid="{162FB7D1-7A82-4638-8D5D-1270B84F9C63}"/>
    <cellStyle name="Comma 3 2 8 3 2" xfId="13055" xr:uid="{E8D4D405-2D59-442C-AF93-38118FE75A47}"/>
    <cellStyle name="Comma 3 2 8 4" xfId="13056" xr:uid="{D877CB4A-095E-4D28-AC1B-16C0DF57AF6E}"/>
    <cellStyle name="Comma 3 2 8 5" xfId="13057" xr:uid="{D85CA55D-87FD-45CD-A01E-220A7194D2E2}"/>
    <cellStyle name="Comma 3 2 9" xfId="13058" xr:uid="{71D5BC43-BAFE-4A68-9D25-E0327C04D2DE}"/>
    <cellStyle name="Comma 3 2 9 2" xfId="13059" xr:uid="{F179925B-CF72-4666-9E97-90A31E1F8FF6}"/>
    <cellStyle name="Comma 3 2 9 2 2" xfId="13060" xr:uid="{C1DA39E5-7E3C-4B8C-A8FB-8DF016DB2131}"/>
    <cellStyle name="Comma 3 2 9 2 2 2" xfId="13061" xr:uid="{C73E11D7-C4BD-4CE2-86A5-12208C3CA4AE}"/>
    <cellStyle name="Comma 3 2 9 2 3" xfId="13062" xr:uid="{5D27D02A-F81C-44F4-BF1B-8AA037B93D32}"/>
    <cellStyle name="Comma 3 2 9 3" xfId="13063" xr:uid="{FC6E36F7-97EC-47CC-A8A3-36EB7C1677E5}"/>
    <cellStyle name="Comma 3 2 9 3 2" xfId="13064" xr:uid="{C240960C-CEE2-4897-9401-D0523D231DA1}"/>
    <cellStyle name="Comma 3 2 9 4" xfId="13065" xr:uid="{209180EB-9B11-4D07-BE80-40B34B4BB99B}"/>
    <cellStyle name="Comma 3 2 9 5" xfId="13066" xr:uid="{0FB822FF-0A53-4D9C-A1D2-5795C261702B}"/>
    <cellStyle name="Comma 3 3" xfId="576" xr:uid="{DE859764-5A03-42BB-97A7-6C31449CB159}"/>
    <cellStyle name="Comma 3 3 2" xfId="13067" xr:uid="{2BD83623-E52E-48BE-9723-6E8FD8B794C9}"/>
    <cellStyle name="Comma 3 3 3" xfId="13068" xr:uid="{7A4B8A7D-ACF4-4CC1-B4A4-1F1AF04B0BFF}"/>
    <cellStyle name="Comma 3 4" xfId="13069" xr:uid="{E2AD3ACA-93AE-4931-8BAF-C2E05004F524}"/>
    <cellStyle name="Comma 3 5" xfId="13070" xr:uid="{B2D3041A-C3CB-4C00-9B97-DDAB21A51360}"/>
    <cellStyle name="Comma 3 6" xfId="13071" xr:uid="{3AEC76AC-E665-443D-9C5F-547CEBC0D4AC}"/>
    <cellStyle name="Comma 3 7" xfId="72" xr:uid="{2DDAFFE7-E910-4471-9E8F-5F524420878E}"/>
    <cellStyle name="Comma 30" xfId="13072" xr:uid="{EF135F2B-630F-47AD-A5A1-29B216AE60E4}"/>
    <cellStyle name="Comma 30 10" xfId="13073" xr:uid="{5FD8A5A9-1ED6-477D-AC10-68114FA73AD8}"/>
    <cellStyle name="Comma 30 10 2" xfId="13074" xr:uid="{8477ADA1-0D22-48B6-AAD9-198D1658C5DE}"/>
    <cellStyle name="Comma 30 10 2 2" xfId="13075" xr:uid="{3B325F24-CEF8-4DC7-B9D4-4B4CDDD892E5}"/>
    <cellStyle name="Comma 30 10 3" xfId="13076" xr:uid="{563B7353-4F17-4380-B008-F219B896C873}"/>
    <cellStyle name="Comma 30 10 4" xfId="13077" xr:uid="{E3C4AAFA-8D02-4E16-A6AE-0FAD07C19177}"/>
    <cellStyle name="Comma 30 11" xfId="13078" xr:uid="{61304590-5BE7-48F3-B886-CE252A08C0A0}"/>
    <cellStyle name="Comma 30 11 2" xfId="13079" xr:uid="{DB01A2B7-5293-4ADB-9361-8CD5039EF733}"/>
    <cellStyle name="Comma 30 12" xfId="13080" xr:uid="{35C2DF78-44E9-4D5D-BF46-E5965AD984D9}"/>
    <cellStyle name="Comma 30 12 2" xfId="13081" xr:uid="{79CFED06-08E4-48E9-8370-9AE8E84920D8}"/>
    <cellStyle name="Comma 30 13" xfId="13082" xr:uid="{E0CBA7B0-54DB-4ACC-88F1-F07A66AC2989}"/>
    <cellStyle name="Comma 30 2" xfId="13083" xr:uid="{B3F56EEE-EA74-4662-B0A9-FF4DDF56C2A0}"/>
    <cellStyle name="Comma 30 2 10" xfId="13084" xr:uid="{54DE7E93-B2C3-4A52-AE5F-E5189E1FC82A}"/>
    <cellStyle name="Comma 30 2 10 2" xfId="13085" xr:uid="{91B3A9B5-61B5-44B5-846F-9E64BA37F05C}"/>
    <cellStyle name="Comma 30 2 11" xfId="13086" xr:uid="{3FA09BE2-BE05-4975-BF7D-DE98C9929AC8}"/>
    <cellStyle name="Comma 30 2 2" xfId="13087" xr:uid="{85EC389C-C5DC-4C43-A4C7-B4B17BADAAFC}"/>
    <cellStyle name="Comma 30 2 2 10" xfId="13088" xr:uid="{D6CF6A58-70AD-4F6D-9673-C125ADACF625}"/>
    <cellStyle name="Comma 30 2 2 2" xfId="13089" xr:uid="{58D635A6-AF24-4D3C-9070-198029F2DFA9}"/>
    <cellStyle name="Comma 30 2 2 2 2" xfId="13090" xr:uid="{AE281D2E-CFE4-4FC0-A2CA-BC5B659D030B}"/>
    <cellStyle name="Comma 30 2 2 2 2 2" xfId="13091" xr:uid="{E78CECE2-6477-41E3-A49C-D3B2BD98A8C3}"/>
    <cellStyle name="Comma 30 2 2 2 2 2 2" xfId="13092" xr:uid="{56ED7392-4C70-4265-AC36-E1447EC76E1C}"/>
    <cellStyle name="Comma 30 2 2 2 2 2 2 2" xfId="13093" xr:uid="{9C870CBF-DBB0-4A32-8E39-695CC82FBC82}"/>
    <cellStyle name="Comma 30 2 2 2 2 2 2 2 2" xfId="13094" xr:uid="{BFB08553-482A-43DC-AF0A-825A4EA4887C}"/>
    <cellStyle name="Comma 30 2 2 2 2 2 2 3" xfId="13095" xr:uid="{1259655B-583B-4940-9E12-1D4CF85BF53A}"/>
    <cellStyle name="Comma 30 2 2 2 2 2 3" xfId="13096" xr:uid="{A7C30124-1D4B-44EA-B73D-F25DE5201913}"/>
    <cellStyle name="Comma 30 2 2 2 2 2 3 2" xfId="13097" xr:uid="{62E9F8D1-DF96-41C8-B24B-788C03653EFE}"/>
    <cellStyle name="Comma 30 2 2 2 2 2 4" xfId="13098" xr:uid="{02D59876-E266-4C39-B8C5-731A5E65C049}"/>
    <cellStyle name="Comma 30 2 2 2 2 2 5" xfId="13099" xr:uid="{D660576A-B1FB-4AF3-943B-5C78D1340D63}"/>
    <cellStyle name="Comma 30 2 2 2 2 3" xfId="13100" xr:uid="{E932B484-DBCC-425A-8033-166DE6223413}"/>
    <cellStyle name="Comma 30 2 2 2 2 3 2" xfId="13101" xr:uid="{C3A36AB5-0D57-4F41-B6DA-5F80EED0AF1C}"/>
    <cellStyle name="Comma 30 2 2 2 2 3 2 2" xfId="13102" xr:uid="{AE59822D-2947-49F8-90D9-B47C835C5E40}"/>
    <cellStyle name="Comma 30 2 2 2 2 3 3" xfId="13103" xr:uid="{B6AE1D19-2331-4868-8B19-905A691BA2C2}"/>
    <cellStyle name="Comma 30 2 2 2 2 4" xfId="13104" xr:uid="{4B9B36D0-39A9-4805-ABFD-6EF16BAAF257}"/>
    <cellStyle name="Comma 30 2 2 2 2 4 2" xfId="13105" xr:uid="{8C55E33E-1058-4E5B-9118-F1A3C2DD9FC8}"/>
    <cellStyle name="Comma 30 2 2 2 2 5" xfId="13106" xr:uid="{442AFF5D-31A0-4933-8FB3-5E693B5B280A}"/>
    <cellStyle name="Comma 30 2 2 2 2 6" xfId="13107" xr:uid="{59CA722F-EB83-4E74-8A28-B6698311C521}"/>
    <cellStyle name="Comma 30 2 2 2 3" xfId="13108" xr:uid="{3E4459EE-1211-486F-8B17-E6D1AFE026E6}"/>
    <cellStyle name="Comma 30 2 2 2 3 2" xfId="13109" xr:uid="{2CC388B2-1AA4-46F7-BD79-EDAB652641AC}"/>
    <cellStyle name="Comma 30 2 2 2 3 2 2" xfId="13110" xr:uid="{5CE7888B-065D-443B-91F7-2579DC784FE3}"/>
    <cellStyle name="Comma 30 2 2 2 3 2 2 2" xfId="13111" xr:uid="{2F81FA5E-0182-4AB2-ABE2-F7A02A2088F7}"/>
    <cellStyle name="Comma 30 2 2 2 3 2 3" xfId="13112" xr:uid="{E6D0480D-4731-4718-A45C-E4A4531ECB16}"/>
    <cellStyle name="Comma 30 2 2 2 3 3" xfId="13113" xr:uid="{FB9BA95D-9B7E-4452-9143-84CC299451DD}"/>
    <cellStyle name="Comma 30 2 2 2 3 3 2" xfId="13114" xr:uid="{BB3580E8-60EA-4C15-8C57-09A512AD7A42}"/>
    <cellStyle name="Comma 30 2 2 2 3 4" xfId="13115" xr:uid="{C27DA624-C8C3-4136-A011-B5F7CF82256C}"/>
    <cellStyle name="Comma 30 2 2 2 3 5" xfId="13116" xr:uid="{79A74D05-9C37-4DC8-B9A6-3AAC5EE332C3}"/>
    <cellStyle name="Comma 30 2 2 2 4" xfId="13117" xr:uid="{489858A7-D640-4361-B4B4-66225A236D1B}"/>
    <cellStyle name="Comma 30 2 2 2 4 2" xfId="13118" xr:uid="{630E0761-E834-446E-8953-E02F24B6D2EB}"/>
    <cellStyle name="Comma 30 2 2 2 4 2 2" xfId="13119" xr:uid="{CAC665D5-81E4-48FD-87A2-7F27C34460D1}"/>
    <cellStyle name="Comma 30 2 2 2 4 3" xfId="13120" xr:uid="{E926141C-81DE-418B-A017-8EC16EA9D096}"/>
    <cellStyle name="Comma 30 2 2 2 4 4" xfId="13121" xr:uid="{8B7015DE-629C-4209-99DC-585F1343300F}"/>
    <cellStyle name="Comma 30 2 2 2 5" xfId="13122" xr:uid="{822D3B82-CBBE-4756-BF11-861D766043CE}"/>
    <cellStyle name="Comma 30 2 2 2 5 2" xfId="13123" xr:uid="{4816D1EF-491F-43A3-8D53-0907DCCE9F8A}"/>
    <cellStyle name="Comma 30 2 2 2 6" xfId="13124" xr:uid="{CAFBA80C-284D-4F72-B261-FD8B1B134BC8}"/>
    <cellStyle name="Comma 30 2 2 2 6 2" xfId="13125" xr:uid="{17D65669-30F4-4907-9CD7-115A805FFE2D}"/>
    <cellStyle name="Comma 30 2 2 2 7" xfId="13126" xr:uid="{A9F4C222-C33C-4ED7-BC5A-FF7BF17E5487}"/>
    <cellStyle name="Comma 30 2 2 3" xfId="13127" xr:uid="{4745C099-665E-4A32-BA22-C84C92509468}"/>
    <cellStyle name="Comma 30 2 2 3 2" xfId="13128" xr:uid="{EDE225DB-6A52-49F5-BAA5-D01C1C088C59}"/>
    <cellStyle name="Comma 30 2 2 3 2 2" xfId="13129" xr:uid="{F69A95E6-FBE5-40FA-A4D0-6A8BC9E61CB9}"/>
    <cellStyle name="Comma 30 2 2 3 2 2 2" xfId="13130" xr:uid="{02D6AAE4-CE5D-4628-9CAE-9AC7A83E5866}"/>
    <cellStyle name="Comma 30 2 2 3 2 2 2 2" xfId="13131" xr:uid="{A202920D-7100-4D82-BBA0-256E0D692994}"/>
    <cellStyle name="Comma 30 2 2 3 2 2 2 2 2" xfId="13132" xr:uid="{F44EB554-4CB3-4E07-A866-E609A91148C2}"/>
    <cellStyle name="Comma 30 2 2 3 2 2 2 3" xfId="13133" xr:uid="{7D7A995E-DAB4-4C96-B00A-E37087D22A4F}"/>
    <cellStyle name="Comma 30 2 2 3 2 2 3" xfId="13134" xr:uid="{58DE34E7-1EF8-4667-92FF-4B7EDCD43E7A}"/>
    <cellStyle name="Comma 30 2 2 3 2 2 3 2" xfId="13135" xr:uid="{5C56F03C-E0DF-449E-9724-405C225B270A}"/>
    <cellStyle name="Comma 30 2 2 3 2 2 4" xfId="13136" xr:uid="{C7EC915C-48B5-4E0E-903C-34C737E10A99}"/>
    <cellStyle name="Comma 30 2 2 3 2 2 5" xfId="13137" xr:uid="{B10E56A2-81E9-4A23-90F3-18F1F3011198}"/>
    <cellStyle name="Comma 30 2 2 3 2 3" xfId="13138" xr:uid="{90A1BC12-B8FD-4E48-B68F-31C64F782E54}"/>
    <cellStyle name="Comma 30 2 2 3 2 3 2" xfId="13139" xr:uid="{E485A323-B5DE-4EA8-B810-44212810BB09}"/>
    <cellStyle name="Comma 30 2 2 3 2 3 2 2" xfId="13140" xr:uid="{F9419DE1-13C0-4BFC-9177-693F35687682}"/>
    <cellStyle name="Comma 30 2 2 3 2 3 3" xfId="13141" xr:uid="{5CDAFC83-1ADE-4FD7-8447-3FF8C7C23D52}"/>
    <cellStyle name="Comma 30 2 2 3 2 4" xfId="13142" xr:uid="{490EF565-D6F5-4888-8928-2AC843C5C6EE}"/>
    <cellStyle name="Comma 30 2 2 3 2 4 2" xfId="13143" xr:uid="{2580CB74-B2D9-4EC4-AEAF-6ED14C317360}"/>
    <cellStyle name="Comma 30 2 2 3 2 5" xfId="13144" xr:uid="{16EB4BDC-7772-4018-AF6D-E251C13D23F4}"/>
    <cellStyle name="Comma 30 2 2 3 2 6" xfId="13145" xr:uid="{E359CC5D-1875-4F33-BE18-E5AA1E02DE96}"/>
    <cellStyle name="Comma 30 2 2 3 3" xfId="13146" xr:uid="{3CBA5521-4F0E-45B3-96CA-A69ECD4A9EA7}"/>
    <cellStyle name="Comma 30 2 2 3 3 2" xfId="13147" xr:uid="{E5EBB595-CFB8-4194-B1C3-47983B3A43CB}"/>
    <cellStyle name="Comma 30 2 2 3 3 2 2" xfId="13148" xr:uid="{FEF958E3-BF9C-4435-A319-999A38D78B24}"/>
    <cellStyle name="Comma 30 2 2 3 3 2 2 2" xfId="13149" xr:uid="{73C23024-1E9D-48C3-B272-73CB96A0345C}"/>
    <cellStyle name="Comma 30 2 2 3 3 2 3" xfId="13150" xr:uid="{50F9353E-AC4C-4132-9028-1EF7E685FB5E}"/>
    <cellStyle name="Comma 30 2 2 3 3 3" xfId="13151" xr:uid="{3820D445-486B-4C36-AE30-C287F122158C}"/>
    <cellStyle name="Comma 30 2 2 3 3 3 2" xfId="13152" xr:uid="{7D33743D-4A54-47BF-8475-5BF6A282CBFB}"/>
    <cellStyle name="Comma 30 2 2 3 3 4" xfId="13153" xr:uid="{230492B5-DA4D-43F9-9068-4E78749758E1}"/>
    <cellStyle name="Comma 30 2 2 3 3 5" xfId="13154" xr:uid="{2241113E-A16D-4248-9FDB-245F9C4425B3}"/>
    <cellStyle name="Comma 30 2 2 3 4" xfId="13155" xr:uid="{F4479731-6FA1-4FB7-912E-1E2C7602C8F8}"/>
    <cellStyle name="Comma 30 2 2 3 4 2" xfId="13156" xr:uid="{58B3FD7C-B4CB-4795-BD14-BB2D4EA8A719}"/>
    <cellStyle name="Comma 30 2 2 3 4 2 2" xfId="13157" xr:uid="{1CC3C40D-4AB0-409E-82C3-E79B68C8725A}"/>
    <cellStyle name="Comma 30 2 2 3 4 3" xfId="13158" xr:uid="{A426A409-2182-4F4C-8467-FC27EF619A06}"/>
    <cellStyle name="Comma 30 2 2 3 4 4" xfId="13159" xr:uid="{2E739382-0509-4179-9F91-8078ACD927F5}"/>
    <cellStyle name="Comma 30 2 2 3 5" xfId="13160" xr:uid="{DD341561-1699-4881-93D3-E281E8325EAD}"/>
    <cellStyle name="Comma 30 2 2 3 5 2" xfId="13161" xr:uid="{D3EF8174-850D-45D1-8AB7-7A5C9CCF36C8}"/>
    <cellStyle name="Comma 30 2 2 3 6" xfId="13162" xr:uid="{67C73D2B-62AD-4B20-913B-0688119080E8}"/>
    <cellStyle name="Comma 30 2 2 3 6 2" xfId="13163" xr:uid="{371D9D8E-701E-46C8-A2C5-B265ABA64D5D}"/>
    <cellStyle name="Comma 30 2 2 3 7" xfId="13164" xr:uid="{82B011A6-4DEC-4BA2-9C47-72A2505C2ADD}"/>
    <cellStyle name="Comma 30 2 2 4" xfId="13165" xr:uid="{2F6F7FC6-1BB2-4FB7-9704-DAFFC236E44B}"/>
    <cellStyle name="Comma 30 2 2 4 2" xfId="13166" xr:uid="{FF63489A-6723-472C-8D91-B9ABCEF8F394}"/>
    <cellStyle name="Comma 30 2 2 4 2 2" xfId="13167" xr:uid="{FAD229CB-6DEB-48C5-9867-F17D94786B4C}"/>
    <cellStyle name="Comma 30 2 2 4 2 2 2" xfId="13168" xr:uid="{E4EC5D95-3B96-49BC-A3FA-538122701141}"/>
    <cellStyle name="Comma 30 2 2 4 2 2 2 2" xfId="13169" xr:uid="{9FAC5C7B-6DCC-46E8-8BB7-C61C7397B85B}"/>
    <cellStyle name="Comma 30 2 2 4 2 2 3" xfId="13170" xr:uid="{FF107FCF-126B-4182-8308-B2EE301D6420}"/>
    <cellStyle name="Comma 30 2 2 4 2 3" xfId="13171" xr:uid="{99EFFCE4-82A8-4218-B9F9-1CF175921EDD}"/>
    <cellStyle name="Comma 30 2 2 4 2 3 2" xfId="13172" xr:uid="{7B732A63-9027-4657-AFF2-03AD1B70C722}"/>
    <cellStyle name="Comma 30 2 2 4 2 4" xfId="13173" xr:uid="{7F2107A5-8818-42DF-8598-70694C6CD14F}"/>
    <cellStyle name="Comma 30 2 2 4 2 5" xfId="13174" xr:uid="{8AEC4B70-EA55-483F-9FD2-7C2A4858B2E5}"/>
    <cellStyle name="Comma 30 2 2 4 3" xfId="13175" xr:uid="{E53692EC-DC2F-4687-965F-179629D88232}"/>
    <cellStyle name="Comma 30 2 2 4 3 2" xfId="13176" xr:uid="{444784BC-B5A4-4EDE-983F-463D7698E055}"/>
    <cellStyle name="Comma 30 2 2 4 3 2 2" xfId="13177" xr:uid="{0A1367EB-66D0-4519-9D8E-3445E324291B}"/>
    <cellStyle name="Comma 30 2 2 4 3 3" xfId="13178" xr:uid="{F899E67D-0E7A-4D16-9FF2-7C0384CA7753}"/>
    <cellStyle name="Comma 30 2 2 4 4" xfId="13179" xr:uid="{885AAF7C-E725-4EFE-848D-E8C5DC5E3F2B}"/>
    <cellStyle name="Comma 30 2 2 4 4 2" xfId="13180" xr:uid="{5258F9F6-D6FA-460F-A43A-EC267AF89771}"/>
    <cellStyle name="Comma 30 2 2 4 5" xfId="13181" xr:uid="{D3428B7B-7552-4459-88F5-471902442BFF}"/>
    <cellStyle name="Comma 30 2 2 4 6" xfId="13182" xr:uid="{07BACFF3-14A2-48C9-8F18-69D4691DB58C}"/>
    <cellStyle name="Comma 30 2 2 5" xfId="13183" xr:uid="{43BFB3FE-60C2-4F04-8FD3-F5818372BE7F}"/>
    <cellStyle name="Comma 30 2 2 5 2" xfId="13184" xr:uid="{46C5CDFC-6816-4FB8-83B2-36E043FD2C2A}"/>
    <cellStyle name="Comma 30 2 2 5 2 2" xfId="13185" xr:uid="{C7811DD3-ED3F-4231-8E41-98AA255CF1FD}"/>
    <cellStyle name="Comma 30 2 2 5 2 2 2" xfId="13186" xr:uid="{83263A54-A74F-466A-8115-42B532C5EE5E}"/>
    <cellStyle name="Comma 30 2 2 5 2 3" xfId="13187" xr:uid="{FAC8C76E-C754-4B1D-946C-B988546E6429}"/>
    <cellStyle name="Comma 30 2 2 5 3" xfId="13188" xr:uid="{9133DDCE-6FED-41DE-9E19-3C1BE081B1BA}"/>
    <cellStyle name="Comma 30 2 2 5 3 2" xfId="13189" xr:uid="{F60E19E7-D12A-4680-8EFF-6824DE143B55}"/>
    <cellStyle name="Comma 30 2 2 5 4" xfId="13190" xr:uid="{DDBA0F60-A9A4-4AB7-8B25-9DB827627E9E}"/>
    <cellStyle name="Comma 30 2 2 5 5" xfId="13191" xr:uid="{6173304C-3B1E-425B-A2A1-DBF2A98FF97C}"/>
    <cellStyle name="Comma 30 2 2 6" xfId="13192" xr:uid="{18AE7B9D-4247-40CB-9B00-48E75522D5F6}"/>
    <cellStyle name="Comma 30 2 2 6 2" xfId="13193" xr:uid="{CE631701-B862-4B41-84BF-EF28E2B6B7BD}"/>
    <cellStyle name="Comma 30 2 2 6 2 2" xfId="13194" xr:uid="{907B1206-A929-4FAD-A3FD-97E944B4ABD5}"/>
    <cellStyle name="Comma 30 2 2 6 2 2 2" xfId="13195" xr:uid="{BE6D8633-EE38-4C79-98A8-5B81B6284EF6}"/>
    <cellStyle name="Comma 30 2 2 6 2 3" xfId="13196" xr:uid="{E705ACFA-8D29-462F-8894-DB7BCAFC303E}"/>
    <cellStyle name="Comma 30 2 2 6 3" xfId="13197" xr:uid="{EC336931-1BE9-465B-B015-88BFBE6160B6}"/>
    <cellStyle name="Comma 30 2 2 6 3 2" xfId="13198" xr:uid="{0AABB917-8F2A-479D-B437-18D33B74C5C1}"/>
    <cellStyle name="Comma 30 2 2 6 4" xfId="13199" xr:uid="{2804DE0A-F551-4D1A-8C4F-562B8FBD3D36}"/>
    <cellStyle name="Comma 30 2 2 6 5" xfId="13200" xr:uid="{DCB77D50-582E-4614-9E57-5E5A807FCD76}"/>
    <cellStyle name="Comma 30 2 2 7" xfId="13201" xr:uid="{FEF8C2C1-8162-4BB4-961E-6C80E5557E8B}"/>
    <cellStyle name="Comma 30 2 2 7 2" xfId="13202" xr:uid="{3B234827-23A8-4DC0-BDAF-3C45E51CB665}"/>
    <cellStyle name="Comma 30 2 2 7 2 2" xfId="13203" xr:uid="{2AB81F41-F56E-4DBC-8A11-86F979054A0E}"/>
    <cellStyle name="Comma 30 2 2 7 3" xfId="13204" xr:uid="{20A07EDE-CE9D-4BDE-8F31-4C20654112BE}"/>
    <cellStyle name="Comma 30 2 2 7 4" xfId="13205" xr:uid="{4E51CAC5-5C1E-41E8-B2C0-580BBE8D5C6D}"/>
    <cellStyle name="Comma 30 2 2 8" xfId="13206" xr:uid="{CCE3AF6E-FE62-4DCE-8A48-E000D938F3BD}"/>
    <cellStyle name="Comma 30 2 2 8 2" xfId="13207" xr:uid="{E48FF42E-CDDA-4FEC-AD02-B3B2BFD7EF68}"/>
    <cellStyle name="Comma 30 2 2 9" xfId="13208" xr:uid="{EA29E506-4793-494D-86B7-5F8FF4C0D018}"/>
    <cellStyle name="Comma 30 2 2 9 2" xfId="13209" xr:uid="{3075B28B-6F2A-4729-B49B-1057C0099265}"/>
    <cellStyle name="Comma 30 2 3" xfId="13210" xr:uid="{92E90F88-5BF3-4F0A-9DA0-5AF0BC66A6C5}"/>
    <cellStyle name="Comma 30 2 3 2" xfId="13211" xr:uid="{29D60F20-6843-4A03-AE3F-607169273749}"/>
    <cellStyle name="Comma 30 2 3 2 2" xfId="13212" xr:uid="{A1361F6F-8990-4F18-9648-D55699FF38D6}"/>
    <cellStyle name="Comma 30 2 3 2 2 2" xfId="13213" xr:uid="{710BA351-55E8-4D0B-A129-6CB2730C289A}"/>
    <cellStyle name="Comma 30 2 3 2 2 2 2" xfId="13214" xr:uid="{93A8DD0F-1ABB-46FC-B684-564FF9D3F2E9}"/>
    <cellStyle name="Comma 30 2 3 2 2 2 2 2" xfId="13215" xr:uid="{3B1A3EF1-48DC-4C3C-AEE8-AED97DFD7B24}"/>
    <cellStyle name="Comma 30 2 3 2 2 2 3" xfId="13216" xr:uid="{9E785B96-F7DE-43D6-8059-0E4FC2CFF122}"/>
    <cellStyle name="Comma 30 2 3 2 2 3" xfId="13217" xr:uid="{3E9F41AC-865D-4157-9C59-ED3C7D70FFEC}"/>
    <cellStyle name="Comma 30 2 3 2 2 3 2" xfId="13218" xr:uid="{C8E44775-E54C-48FA-BBEA-CAD1CEF056A6}"/>
    <cellStyle name="Comma 30 2 3 2 2 4" xfId="13219" xr:uid="{091F52F0-6F2C-4DEC-81B2-D3BE7B855ABA}"/>
    <cellStyle name="Comma 30 2 3 2 2 5" xfId="13220" xr:uid="{B5E8F21E-AEE6-4193-A2E6-4A18D824CA86}"/>
    <cellStyle name="Comma 30 2 3 2 3" xfId="13221" xr:uid="{AEF2DEFC-6EE0-4E07-BB3C-026CD72376BE}"/>
    <cellStyle name="Comma 30 2 3 2 3 2" xfId="13222" xr:uid="{9BFAE03F-23E8-4DBA-B36C-B5ABE3E2CA5E}"/>
    <cellStyle name="Comma 30 2 3 2 3 2 2" xfId="13223" xr:uid="{96B6A1C5-9042-4FA0-8834-01F585B35E60}"/>
    <cellStyle name="Comma 30 2 3 2 3 3" xfId="13224" xr:uid="{38F28AFA-5AC7-4DFD-9A56-3216D3ADE5FF}"/>
    <cellStyle name="Comma 30 2 3 2 4" xfId="13225" xr:uid="{2A39624A-10DF-4F3A-BF96-CBCEAE9D704B}"/>
    <cellStyle name="Comma 30 2 3 2 4 2" xfId="13226" xr:uid="{70ADD307-25DD-4D06-ABEA-0C3EA418BC5B}"/>
    <cellStyle name="Comma 30 2 3 2 5" xfId="13227" xr:uid="{68610C53-6FE7-41B1-9123-7DD97949CEE4}"/>
    <cellStyle name="Comma 30 2 3 2 6" xfId="13228" xr:uid="{442D4C8F-C4A6-495F-BA81-F1EEECB691A7}"/>
    <cellStyle name="Comma 30 2 3 3" xfId="13229" xr:uid="{5C69632A-01BD-4FC4-B951-53A1ECB0F48F}"/>
    <cellStyle name="Comma 30 2 3 3 2" xfId="13230" xr:uid="{F248ED20-2532-4DB0-8AA7-49E5468AF34A}"/>
    <cellStyle name="Comma 30 2 3 3 2 2" xfId="13231" xr:uid="{7F2AEDA3-8F8B-4757-89C6-513B4AABFC02}"/>
    <cellStyle name="Comma 30 2 3 3 2 2 2" xfId="13232" xr:uid="{111DB65D-569D-47E8-AE7D-AA54B4EF9799}"/>
    <cellStyle name="Comma 30 2 3 3 2 3" xfId="13233" xr:uid="{F4570B3E-112A-4F25-B378-029075F27756}"/>
    <cellStyle name="Comma 30 2 3 3 3" xfId="13234" xr:uid="{28AA51D0-96BC-4C49-88C6-CFEADC86AA91}"/>
    <cellStyle name="Comma 30 2 3 3 3 2" xfId="13235" xr:uid="{4420EE22-146A-4EDB-B833-B0EE7713C0E9}"/>
    <cellStyle name="Comma 30 2 3 3 4" xfId="13236" xr:uid="{E0641E8E-D92B-47BE-9B93-8D17F4C58EDF}"/>
    <cellStyle name="Comma 30 2 3 3 5" xfId="13237" xr:uid="{837D92DA-2DF3-4D68-A263-B8E8C93D468A}"/>
    <cellStyle name="Comma 30 2 3 4" xfId="13238" xr:uid="{9D651136-37A5-4BF4-984A-33F595E7803E}"/>
    <cellStyle name="Comma 30 2 3 4 2" xfId="13239" xr:uid="{8A2999AA-AD3C-48FC-A536-D5264E038A2C}"/>
    <cellStyle name="Comma 30 2 3 4 2 2" xfId="13240" xr:uid="{ED7D89A6-0663-4F90-BB22-BDC0ADEB644A}"/>
    <cellStyle name="Comma 30 2 3 4 3" xfId="13241" xr:uid="{3B96E810-2672-4B64-BD02-B506A126FF5F}"/>
    <cellStyle name="Comma 30 2 3 4 4" xfId="13242" xr:uid="{DB46F763-202D-44FA-88A6-31ED696677A5}"/>
    <cellStyle name="Comma 30 2 3 5" xfId="13243" xr:uid="{B3C6BC15-59C9-42D9-9541-2B1C2AC0344A}"/>
    <cellStyle name="Comma 30 2 3 5 2" xfId="13244" xr:uid="{6F945B32-563C-4391-8784-3B3A7F020E0A}"/>
    <cellStyle name="Comma 30 2 3 6" xfId="13245" xr:uid="{90FBA3F1-3A3E-43B9-A16D-321CF9F60905}"/>
    <cellStyle name="Comma 30 2 3 6 2" xfId="13246" xr:uid="{F38A437C-4863-481E-A4C9-D32BE8745C01}"/>
    <cellStyle name="Comma 30 2 3 7" xfId="13247" xr:uid="{0D633856-AD80-479E-90DD-3664D620F049}"/>
    <cellStyle name="Comma 30 2 4" xfId="13248" xr:uid="{E604C9D5-20AF-4ACE-9DC2-D487DCE62600}"/>
    <cellStyle name="Comma 30 2 4 2" xfId="13249" xr:uid="{95292218-598E-4C68-8B53-5BE1F19181B2}"/>
    <cellStyle name="Comma 30 2 4 2 2" xfId="13250" xr:uid="{2275E448-1565-41E7-A567-26D136769EC8}"/>
    <cellStyle name="Comma 30 2 4 2 2 2" xfId="13251" xr:uid="{01D5FE67-52B1-495A-9078-67D9DC730F5D}"/>
    <cellStyle name="Comma 30 2 4 2 2 2 2" xfId="13252" xr:uid="{59218C46-8620-40B2-9BE0-B7157EDAC8CC}"/>
    <cellStyle name="Comma 30 2 4 2 2 2 2 2" xfId="13253" xr:uid="{2980ECFF-3F3C-4657-94B0-FE55AE485E99}"/>
    <cellStyle name="Comma 30 2 4 2 2 2 3" xfId="13254" xr:uid="{4CED2781-138C-4AA0-8132-D389BAF594FB}"/>
    <cellStyle name="Comma 30 2 4 2 2 3" xfId="13255" xr:uid="{0ACDA4DA-8898-457E-9DC8-98B84D31BA3F}"/>
    <cellStyle name="Comma 30 2 4 2 2 3 2" xfId="13256" xr:uid="{35648F1A-2E20-495F-ACE1-F19921FA61B7}"/>
    <cellStyle name="Comma 30 2 4 2 2 4" xfId="13257" xr:uid="{DBAA7CBE-CFD5-4860-82DF-832B0787BB94}"/>
    <cellStyle name="Comma 30 2 4 2 2 5" xfId="13258" xr:uid="{802D63AD-3F8D-40DA-80C6-8C658AEE85DD}"/>
    <cellStyle name="Comma 30 2 4 2 3" xfId="13259" xr:uid="{1A2B3F9B-002B-401D-95BE-2ACD4FF1ED4B}"/>
    <cellStyle name="Comma 30 2 4 2 3 2" xfId="13260" xr:uid="{C46B9030-0768-4772-8395-EF97E1A1EC0B}"/>
    <cellStyle name="Comma 30 2 4 2 3 2 2" xfId="13261" xr:uid="{FCEF552B-6CFD-4978-BE73-766F9DDA2DDB}"/>
    <cellStyle name="Comma 30 2 4 2 3 3" xfId="13262" xr:uid="{7E1ED142-1D3A-4245-8EFD-57D9A8CE2EF2}"/>
    <cellStyle name="Comma 30 2 4 2 4" xfId="13263" xr:uid="{9D913565-428C-4BC8-9236-3C0F31D54405}"/>
    <cellStyle name="Comma 30 2 4 2 4 2" xfId="13264" xr:uid="{AB1B7D6A-57DF-4D8A-8B29-315932E0E593}"/>
    <cellStyle name="Comma 30 2 4 2 5" xfId="13265" xr:uid="{C4C081DE-C7BA-4C2A-A55C-5817654598AD}"/>
    <cellStyle name="Comma 30 2 4 2 6" xfId="13266" xr:uid="{BDC16479-05D5-489B-AC9D-0FAC06500769}"/>
    <cellStyle name="Comma 30 2 4 3" xfId="13267" xr:uid="{988F8B33-8D3F-445E-BE5B-592ED60807A4}"/>
    <cellStyle name="Comma 30 2 4 3 2" xfId="13268" xr:uid="{E0E6E8D2-A701-487E-828B-52A66D5A00FB}"/>
    <cellStyle name="Comma 30 2 4 3 2 2" xfId="13269" xr:uid="{3F05B7B2-EDCB-40FD-9692-69BB7B7CF386}"/>
    <cellStyle name="Comma 30 2 4 3 2 2 2" xfId="13270" xr:uid="{0A809809-E481-406E-9EBA-4E8405392E67}"/>
    <cellStyle name="Comma 30 2 4 3 2 3" xfId="13271" xr:uid="{844E1D39-F6AC-4FDB-8A17-7984631A6522}"/>
    <cellStyle name="Comma 30 2 4 3 3" xfId="13272" xr:uid="{6045BC6C-EF3E-4E9C-9C6D-B5BC581F204E}"/>
    <cellStyle name="Comma 30 2 4 3 3 2" xfId="13273" xr:uid="{CADBD911-D004-4594-A45B-70B9FEA43929}"/>
    <cellStyle name="Comma 30 2 4 3 4" xfId="13274" xr:uid="{CD7CB98A-CA1D-4BCB-9D11-B37E8EC9D66A}"/>
    <cellStyle name="Comma 30 2 4 3 5" xfId="13275" xr:uid="{FB110729-46C2-4A5F-ACB7-2C8CE903FF3E}"/>
    <cellStyle name="Comma 30 2 4 4" xfId="13276" xr:uid="{123613E4-2979-40FA-8C8B-FBEC09D091D6}"/>
    <cellStyle name="Comma 30 2 4 4 2" xfId="13277" xr:uid="{960851AA-05BB-48A0-A7DD-DDC725589999}"/>
    <cellStyle name="Comma 30 2 4 4 2 2" xfId="13278" xr:uid="{B8D27654-A192-44F8-A520-487A84F59BFF}"/>
    <cellStyle name="Comma 30 2 4 4 3" xfId="13279" xr:uid="{3F389CD0-E8DB-4921-BBB5-632BCDC08B1B}"/>
    <cellStyle name="Comma 30 2 4 4 4" xfId="13280" xr:uid="{72DFB062-7C61-43E1-9399-5833B0222719}"/>
    <cellStyle name="Comma 30 2 4 5" xfId="13281" xr:uid="{652238AF-C8D6-4FAB-ACCA-F11F13A053F7}"/>
    <cellStyle name="Comma 30 2 4 5 2" xfId="13282" xr:uid="{82ECEA4D-265F-4E9B-8AE1-C203D5789F72}"/>
    <cellStyle name="Comma 30 2 4 6" xfId="13283" xr:uid="{A5659618-34B1-47DC-8425-84510C2CA35C}"/>
    <cellStyle name="Comma 30 2 4 6 2" xfId="13284" xr:uid="{A4BF8F52-E9CC-4574-9729-495680F01A4E}"/>
    <cellStyle name="Comma 30 2 4 7" xfId="13285" xr:uid="{B6C3ED51-359B-490E-851A-6DDBF4A55878}"/>
    <cellStyle name="Comma 30 2 5" xfId="13286" xr:uid="{C357F94F-528E-47B3-A4FE-23851B2C00FC}"/>
    <cellStyle name="Comma 30 2 5 2" xfId="13287" xr:uid="{57C7ACF0-5380-4201-AFE7-D2B10FD6B036}"/>
    <cellStyle name="Comma 30 2 5 2 2" xfId="13288" xr:uid="{F3A53BA3-8645-49DD-80A9-05F81BE114D8}"/>
    <cellStyle name="Comma 30 2 5 2 2 2" xfId="13289" xr:uid="{94E9EA09-AB39-4C94-A92D-B461A55CB593}"/>
    <cellStyle name="Comma 30 2 5 2 2 2 2" xfId="13290" xr:uid="{77A6DE0B-4CF7-44E1-ABB3-A42A38AE1587}"/>
    <cellStyle name="Comma 30 2 5 2 2 3" xfId="13291" xr:uid="{036A727F-EBBF-4AAE-BF96-6424D024FFA9}"/>
    <cellStyle name="Comma 30 2 5 2 3" xfId="13292" xr:uid="{D4C4C2FF-163E-4F64-BB31-28915ACC7F14}"/>
    <cellStyle name="Comma 30 2 5 2 3 2" xfId="13293" xr:uid="{8F993B5A-EC3C-4A34-9D4E-432A37DA1F94}"/>
    <cellStyle name="Comma 30 2 5 2 4" xfId="13294" xr:uid="{12CF3616-DE53-4E03-8783-ADA007D51F1E}"/>
    <cellStyle name="Comma 30 2 5 2 5" xfId="13295" xr:uid="{B9EE1DA9-3D46-4AF8-8DF4-776B3D22C08A}"/>
    <cellStyle name="Comma 30 2 5 3" xfId="13296" xr:uid="{4E66740A-B122-46C1-ABEB-E247CA6D0463}"/>
    <cellStyle name="Comma 30 2 5 3 2" xfId="13297" xr:uid="{C3E58223-B36F-43EE-BC69-6E2B3BAB5B14}"/>
    <cellStyle name="Comma 30 2 5 3 2 2" xfId="13298" xr:uid="{4086319D-75AB-4589-B27B-BEEA57141EBD}"/>
    <cellStyle name="Comma 30 2 5 3 3" xfId="13299" xr:uid="{7F79FC14-15FA-4451-8AA4-78DD6F54ADAD}"/>
    <cellStyle name="Comma 30 2 5 4" xfId="13300" xr:uid="{4142A758-3915-4608-9080-AED411C40F4F}"/>
    <cellStyle name="Comma 30 2 5 4 2" xfId="13301" xr:uid="{8F36CC54-F4F5-493C-B09C-E9D88191C41E}"/>
    <cellStyle name="Comma 30 2 5 5" xfId="13302" xr:uid="{A9EA6DAF-CF65-4E35-BF98-709C3E71EEAD}"/>
    <cellStyle name="Comma 30 2 5 6" xfId="13303" xr:uid="{78130B9F-8C29-4B31-BF4A-D7935EFCD75F}"/>
    <cellStyle name="Comma 30 2 6" xfId="13304" xr:uid="{4D8A0595-4CD0-4194-8A71-6CE440686837}"/>
    <cellStyle name="Comma 30 2 6 2" xfId="13305" xr:uid="{4A32E503-F449-4BA9-B319-5C19A32CF07B}"/>
    <cellStyle name="Comma 30 2 6 2 2" xfId="13306" xr:uid="{5B8C1785-6D58-4A38-8C80-B61050E52591}"/>
    <cellStyle name="Comma 30 2 6 2 2 2" xfId="13307" xr:uid="{5D383819-07B9-4A45-ACF5-9101AEAFEE6A}"/>
    <cellStyle name="Comma 30 2 6 2 3" xfId="13308" xr:uid="{86F5D079-CC30-4693-AEE7-9DC27360E06C}"/>
    <cellStyle name="Comma 30 2 6 3" xfId="13309" xr:uid="{8151C386-0E29-4DEA-8A82-90C76E5D29C1}"/>
    <cellStyle name="Comma 30 2 6 3 2" xfId="13310" xr:uid="{DECDCD0C-1E6E-40C5-9399-173D042C293E}"/>
    <cellStyle name="Comma 30 2 6 4" xfId="13311" xr:uid="{5CB93C54-62D6-436D-A1DD-DC3E6F390CDC}"/>
    <cellStyle name="Comma 30 2 6 5" xfId="13312" xr:uid="{29146289-F74D-4801-A65C-C86B93BFC9D5}"/>
    <cellStyle name="Comma 30 2 7" xfId="13313" xr:uid="{6730F2D6-D35B-4688-97D8-C36A8BDAF49D}"/>
    <cellStyle name="Comma 30 2 7 2" xfId="13314" xr:uid="{0638036E-4C0E-4D8A-9D6F-236766CFA1C6}"/>
    <cellStyle name="Comma 30 2 7 2 2" xfId="13315" xr:uid="{0101553D-5C9A-4BAE-9691-5544B2AE27AB}"/>
    <cellStyle name="Comma 30 2 7 2 2 2" xfId="13316" xr:uid="{E34094FC-A6AF-4C25-806A-413218E917E6}"/>
    <cellStyle name="Comma 30 2 7 2 3" xfId="13317" xr:uid="{314AF469-D634-4047-B0AA-71059F6CE73C}"/>
    <cellStyle name="Comma 30 2 7 3" xfId="13318" xr:uid="{E1AD14D8-38F0-4ED3-A2E0-30A0EA25D79B}"/>
    <cellStyle name="Comma 30 2 7 3 2" xfId="13319" xr:uid="{A24689D5-64BF-47CA-9A80-92C7A195F9DD}"/>
    <cellStyle name="Comma 30 2 7 4" xfId="13320" xr:uid="{2F44BA8D-5220-4E2B-9830-606E99C68B0A}"/>
    <cellStyle name="Comma 30 2 7 5" xfId="13321" xr:uid="{1324D19B-D899-485B-9348-90255A729602}"/>
    <cellStyle name="Comma 30 2 8" xfId="13322" xr:uid="{A3C0F076-C5E1-4C0C-9171-D0AC90D0D088}"/>
    <cellStyle name="Comma 30 2 8 2" xfId="13323" xr:uid="{88D1C688-D1FE-4A0F-BFEE-AE848592558F}"/>
    <cellStyle name="Comma 30 2 8 2 2" xfId="13324" xr:uid="{EBA7C366-92C3-440A-9607-FCA82C262128}"/>
    <cellStyle name="Comma 30 2 8 3" xfId="13325" xr:uid="{66C88CCC-0CCD-4465-BE47-94B8024E6312}"/>
    <cellStyle name="Comma 30 2 8 4" xfId="13326" xr:uid="{55B3D96D-501E-4433-AEB0-D2C108902989}"/>
    <cellStyle name="Comma 30 2 9" xfId="13327" xr:uid="{7C461E1F-B87B-4585-AC07-69744E47D8DD}"/>
    <cellStyle name="Comma 30 2 9 2" xfId="13328" xr:uid="{9CE5C770-0E86-45D1-9BA0-8544D789F877}"/>
    <cellStyle name="Comma 30 3" xfId="13329" xr:uid="{D849A265-62B8-442B-BAD2-C1ACCA64053C}"/>
    <cellStyle name="Comma 30 3 10" xfId="13330" xr:uid="{DF6560F7-5ABE-4445-943B-439608C60F39}"/>
    <cellStyle name="Comma 30 3 2" xfId="13331" xr:uid="{532A10D2-02E5-40D1-B9AA-FE3340807347}"/>
    <cellStyle name="Comma 30 3 2 2" xfId="13332" xr:uid="{4E7B64E4-B622-491B-B77E-11A42A23D022}"/>
    <cellStyle name="Comma 30 3 2 2 2" xfId="13333" xr:uid="{97F3CB6C-4F21-4053-875E-62BDD7BEDDCE}"/>
    <cellStyle name="Comma 30 3 2 2 2 2" xfId="13334" xr:uid="{58B4C971-8159-4140-B98B-E34E2B97928C}"/>
    <cellStyle name="Comma 30 3 2 2 2 2 2" xfId="13335" xr:uid="{C8273A2B-7F2E-4755-9E92-C670D4C4EA03}"/>
    <cellStyle name="Comma 30 3 2 2 2 2 2 2" xfId="13336" xr:uid="{40ED85E1-F4F3-404D-B2A0-A14A9CA5D339}"/>
    <cellStyle name="Comma 30 3 2 2 2 2 3" xfId="13337" xr:uid="{9C1E5BB2-0BEF-4D9D-8406-DC03A272EB9A}"/>
    <cellStyle name="Comma 30 3 2 2 2 3" xfId="13338" xr:uid="{BF28F76A-6EB2-4AE8-B50F-C47798BF56B9}"/>
    <cellStyle name="Comma 30 3 2 2 2 3 2" xfId="13339" xr:uid="{703878C1-C8E7-4CE5-BE21-86618D992CAE}"/>
    <cellStyle name="Comma 30 3 2 2 2 4" xfId="13340" xr:uid="{D2E365E6-D2E0-4F37-9D50-6F0E9BFE2BA1}"/>
    <cellStyle name="Comma 30 3 2 2 2 5" xfId="13341" xr:uid="{7B82F85E-38DF-4F6A-9C0F-98BE836D92FC}"/>
    <cellStyle name="Comma 30 3 2 2 3" xfId="13342" xr:uid="{E76D8A64-9D97-4847-AAAA-75B27CC88D84}"/>
    <cellStyle name="Comma 30 3 2 2 3 2" xfId="13343" xr:uid="{4E526DC4-ADEA-4B0A-8304-D5EB5FAB4BCE}"/>
    <cellStyle name="Comma 30 3 2 2 3 2 2" xfId="13344" xr:uid="{F442578A-54DA-43ED-B090-D5F0CE12A85C}"/>
    <cellStyle name="Comma 30 3 2 2 3 3" xfId="13345" xr:uid="{3418230C-BEE6-401E-A93C-0C308019F567}"/>
    <cellStyle name="Comma 30 3 2 2 4" xfId="13346" xr:uid="{3D0C3438-3FC1-4146-8CE3-0D23443BE765}"/>
    <cellStyle name="Comma 30 3 2 2 4 2" xfId="13347" xr:uid="{2B41B0EA-A872-4A0E-90D6-DF138C383E66}"/>
    <cellStyle name="Comma 30 3 2 2 5" xfId="13348" xr:uid="{E5E59BA8-412A-439D-8A73-305B2BEF14EE}"/>
    <cellStyle name="Comma 30 3 2 2 6" xfId="13349" xr:uid="{439B6E42-9465-4C00-B60E-D59DA09D9784}"/>
    <cellStyle name="Comma 30 3 2 3" xfId="13350" xr:uid="{F18650BD-F9CF-49EC-9A9A-200D2253D350}"/>
    <cellStyle name="Comma 30 3 2 3 2" xfId="13351" xr:uid="{D7C37C95-1ABC-44C6-810E-C538B8633150}"/>
    <cellStyle name="Comma 30 3 2 3 2 2" xfId="13352" xr:uid="{1358F9CC-A5CB-4B3C-B51D-C79162F63F6B}"/>
    <cellStyle name="Comma 30 3 2 3 2 2 2" xfId="13353" xr:uid="{935E0E7D-E755-468A-92AC-AC3771C126B8}"/>
    <cellStyle name="Comma 30 3 2 3 2 3" xfId="13354" xr:uid="{AFFDC157-4F78-4B67-82B3-625B7AEFF229}"/>
    <cellStyle name="Comma 30 3 2 3 3" xfId="13355" xr:uid="{3F4A932A-D67F-4727-9D90-F26A82B8F87C}"/>
    <cellStyle name="Comma 30 3 2 3 3 2" xfId="13356" xr:uid="{55C19F62-B235-4072-BF04-D84F8615287B}"/>
    <cellStyle name="Comma 30 3 2 3 4" xfId="13357" xr:uid="{52DF76F2-D7DE-4150-89BD-9608CFCA0DFE}"/>
    <cellStyle name="Comma 30 3 2 3 5" xfId="13358" xr:uid="{352B5D2E-56CE-440F-B87A-01F471324760}"/>
    <cellStyle name="Comma 30 3 2 4" xfId="13359" xr:uid="{600826D3-2922-48F6-9120-35766E391D44}"/>
    <cellStyle name="Comma 30 3 2 4 2" xfId="13360" xr:uid="{727EB763-B6EC-4734-A704-8EFAEDE5A19E}"/>
    <cellStyle name="Comma 30 3 2 4 2 2" xfId="13361" xr:uid="{9BD1BCCF-3A8C-4753-B567-DD88A692DDD1}"/>
    <cellStyle name="Comma 30 3 2 4 3" xfId="13362" xr:uid="{92F3F03C-7999-49A2-BF33-839D8C28ED14}"/>
    <cellStyle name="Comma 30 3 2 4 4" xfId="13363" xr:uid="{39DA9939-2E6A-476E-8C84-4CCFD7BF9E7C}"/>
    <cellStyle name="Comma 30 3 2 5" xfId="13364" xr:uid="{2F02063C-1D85-4D18-9697-4FF8EE4CAFE2}"/>
    <cellStyle name="Comma 30 3 2 5 2" xfId="13365" xr:uid="{ADAF0311-3533-45C5-B322-9148B298C99F}"/>
    <cellStyle name="Comma 30 3 2 6" xfId="13366" xr:uid="{66D4CA00-27DE-4D11-9D7D-1C71CFB1039D}"/>
    <cellStyle name="Comma 30 3 2 6 2" xfId="13367" xr:uid="{1881288B-3B53-445F-B826-4B74C7A4E6FC}"/>
    <cellStyle name="Comma 30 3 2 7" xfId="13368" xr:uid="{01E1361E-9412-476D-A3C8-077E8223FF0E}"/>
    <cellStyle name="Comma 30 3 3" xfId="13369" xr:uid="{692DD68D-C656-48CC-9782-036690C637C5}"/>
    <cellStyle name="Comma 30 3 3 2" xfId="13370" xr:uid="{2170AD7E-EA83-4333-A291-8A220891347D}"/>
    <cellStyle name="Comma 30 3 3 2 2" xfId="13371" xr:uid="{B76522CB-514E-4E92-B3F0-8E65A2337A7F}"/>
    <cellStyle name="Comma 30 3 3 2 2 2" xfId="13372" xr:uid="{A5B73F52-B8B4-4617-B916-9EEE9C9B0B3A}"/>
    <cellStyle name="Comma 30 3 3 2 2 2 2" xfId="13373" xr:uid="{9769AB8C-AC65-4D82-AB9F-6A557D0C6151}"/>
    <cellStyle name="Comma 30 3 3 2 2 2 2 2" xfId="13374" xr:uid="{ACC8277E-B1B4-4555-BD05-3BE1D9AFAE83}"/>
    <cellStyle name="Comma 30 3 3 2 2 2 3" xfId="13375" xr:uid="{8C131420-1241-4142-8CDD-C964CD8A4012}"/>
    <cellStyle name="Comma 30 3 3 2 2 3" xfId="13376" xr:uid="{62767F38-5147-4AED-9B96-11E176AA560A}"/>
    <cellStyle name="Comma 30 3 3 2 2 3 2" xfId="13377" xr:uid="{0EA05FBF-9390-476B-B279-27D703E25032}"/>
    <cellStyle name="Comma 30 3 3 2 2 4" xfId="13378" xr:uid="{3FEB732A-FFC0-4078-BE29-62DAF2CE9C97}"/>
    <cellStyle name="Comma 30 3 3 2 2 5" xfId="13379" xr:uid="{75BE7FBE-D17B-4D7C-A7E1-305E3B5EC3E2}"/>
    <cellStyle name="Comma 30 3 3 2 3" xfId="13380" xr:uid="{EF95C135-354E-4C0C-A6DF-1ED0FC2FF184}"/>
    <cellStyle name="Comma 30 3 3 2 3 2" xfId="13381" xr:uid="{12C832B4-6D9B-4C48-A7A9-DC64F334114A}"/>
    <cellStyle name="Comma 30 3 3 2 3 2 2" xfId="13382" xr:uid="{24F3045F-C7DF-4157-A938-6ED0CA07D7A0}"/>
    <cellStyle name="Comma 30 3 3 2 3 3" xfId="13383" xr:uid="{7A1D3B44-01E1-4575-A2A8-FD54FFD48C21}"/>
    <cellStyle name="Comma 30 3 3 2 4" xfId="13384" xr:uid="{09F122D5-2055-4CEB-BB73-F1D5B3C9407A}"/>
    <cellStyle name="Comma 30 3 3 2 4 2" xfId="13385" xr:uid="{930CA5E5-44A1-44E7-8C86-E32AF190FDB3}"/>
    <cellStyle name="Comma 30 3 3 2 5" xfId="13386" xr:uid="{FEA5F7C3-274B-4406-AA87-CD32B1B5FA4A}"/>
    <cellStyle name="Comma 30 3 3 2 6" xfId="13387" xr:uid="{4D74696B-642F-4BB2-967B-0806120492DD}"/>
    <cellStyle name="Comma 30 3 3 3" xfId="13388" xr:uid="{A600E833-74B6-4690-97AC-6298403F456F}"/>
    <cellStyle name="Comma 30 3 3 3 2" xfId="13389" xr:uid="{47534BC5-8368-4435-A0FB-BFCA5ACDE1B1}"/>
    <cellStyle name="Comma 30 3 3 3 2 2" xfId="13390" xr:uid="{8566342A-FE8B-421F-91EF-46C7E49BEAF0}"/>
    <cellStyle name="Comma 30 3 3 3 2 2 2" xfId="13391" xr:uid="{FACCC8C4-6ED7-422F-8C82-C9E642F62E79}"/>
    <cellStyle name="Comma 30 3 3 3 2 3" xfId="13392" xr:uid="{2E46E2B1-0BB9-41F3-B2A0-C53C1F02F18E}"/>
    <cellStyle name="Comma 30 3 3 3 3" xfId="13393" xr:uid="{0D5AD0FE-D1E0-4FB9-8622-C63AE2C7F80C}"/>
    <cellStyle name="Comma 30 3 3 3 3 2" xfId="13394" xr:uid="{02AB04FC-E300-4C03-A7A4-DA3213F736CA}"/>
    <cellStyle name="Comma 30 3 3 3 4" xfId="13395" xr:uid="{34D37DF3-A89D-45FA-83DA-28FBBD413D14}"/>
    <cellStyle name="Comma 30 3 3 3 5" xfId="13396" xr:uid="{30350A78-F1D7-4493-B35A-15E0E3A39272}"/>
    <cellStyle name="Comma 30 3 3 4" xfId="13397" xr:uid="{C26D276F-36FC-4B35-A47C-065CB807481D}"/>
    <cellStyle name="Comma 30 3 3 4 2" xfId="13398" xr:uid="{609CAFB3-ADE7-44DA-BA7A-550B4F6B90A2}"/>
    <cellStyle name="Comma 30 3 3 4 2 2" xfId="13399" xr:uid="{E4511992-CDF5-4D59-845F-E083F486FCA2}"/>
    <cellStyle name="Comma 30 3 3 4 3" xfId="13400" xr:uid="{C69D4596-E99C-44F9-ADD6-2AC38295ED56}"/>
    <cellStyle name="Comma 30 3 3 4 4" xfId="13401" xr:uid="{ECF7C1B6-05FB-4740-ABEA-BF9311E6840A}"/>
    <cellStyle name="Comma 30 3 3 5" xfId="13402" xr:uid="{64C31A2B-9998-4271-91A2-16B73A258663}"/>
    <cellStyle name="Comma 30 3 3 5 2" xfId="13403" xr:uid="{B1FF8115-9D16-4F90-A1AC-07CE3363AF24}"/>
    <cellStyle name="Comma 30 3 3 6" xfId="13404" xr:uid="{09CA44AA-9C38-4F26-A779-FEB5BE6A31FA}"/>
    <cellStyle name="Comma 30 3 3 6 2" xfId="13405" xr:uid="{6E6AB1BF-BD2C-4DFA-B651-1F426351B3A6}"/>
    <cellStyle name="Comma 30 3 3 7" xfId="13406" xr:uid="{282DC2E7-A43B-4C48-B944-89E029094EA5}"/>
    <cellStyle name="Comma 30 3 4" xfId="13407" xr:uid="{6728F5B6-1F6F-4AAE-9356-3CA017F9E0A9}"/>
    <cellStyle name="Comma 30 3 4 2" xfId="13408" xr:uid="{4BA7DE32-15D7-4002-82FC-C8A20CCF610F}"/>
    <cellStyle name="Comma 30 3 4 2 2" xfId="13409" xr:uid="{411C684C-1C7D-49F5-ABBB-AA261DFCD3FB}"/>
    <cellStyle name="Comma 30 3 4 2 2 2" xfId="13410" xr:uid="{06C64A52-153C-4786-AC29-8337077887F9}"/>
    <cellStyle name="Comma 30 3 4 2 2 2 2" xfId="13411" xr:uid="{B0060B79-1A9F-4E65-B348-79EBF6B0BC7A}"/>
    <cellStyle name="Comma 30 3 4 2 2 3" xfId="13412" xr:uid="{9D48DB1D-4E54-4A5D-B1E1-C1C834782ECE}"/>
    <cellStyle name="Comma 30 3 4 2 3" xfId="13413" xr:uid="{915763F0-4846-42FB-A278-89E53AC8051E}"/>
    <cellStyle name="Comma 30 3 4 2 3 2" xfId="13414" xr:uid="{AA770341-9051-47C3-84D1-F51A56F09855}"/>
    <cellStyle name="Comma 30 3 4 2 4" xfId="13415" xr:uid="{9755CE00-5100-40EB-9977-DF850F9724AF}"/>
    <cellStyle name="Comma 30 3 4 2 5" xfId="13416" xr:uid="{D6EAB18E-825C-4925-A4E7-D67E493FF6C1}"/>
    <cellStyle name="Comma 30 3 4 3" xfId="13417" xr:uid="{1D5C49C7-39CE-4B87-BD19-76A2CDBFD9E4}"/>
    <cellStyle name="Comma 30 3 4 3 2" xfId="13418" xr:uid="{F55EA287-1D34-4F30-A272-75591B40E938}"/>
    <cellStyle name="Comma 30 3 4 3 2 2" xfId="13419" xr:uid="{1E7DD6BF-F7FF-48EE-BB1C-B1C0DBA3BF0D}"/>
    <cellStyle name="Comma 30 3 4 3 3" xfId="13420" xr:uid="{5B7514B2-8DC3-4403-B437-B1BA8742155E}"/>
    <cellStyle name="Comma 30 3 4 4" xfId="13421" xr:uid="{0E2F4D24-1630-4369-8CF4-2A72A7018D70}"/>
    <cellStyle name="Comma 30 3 4 4 2" xfId="13422" xr:uid="{D06D06D4-3C9A-4A40-997A-90CAF0221943}"/>
    <cellStyle name="Comma 30 3 4 5" xfId="13423" xr:uid="{21225E2A-AFD2-47EC-980A-9B3E14979C95}"/>
    <cellStyle name="Comma 30 3 4 6" xfId="13424" xr:uid="{A17CBCAF-C6EB-49F2-B928-4EDE430092CD}"/>
    <cellStyle name="Comma 30 3 5" xfId="13425" xr:uid="{5284677E-C72A-46D2-818E-E24647EAF693}"/>
    <cellStyle name="Comma 30 3 5 2" xfId="13426" xr:uid="{68CE379E-0070-499F-AB45-6D55B6D76F80}"/>
    <cellStyle name="Comma 30 3 5 2 2" xfId="13427" xr:uid="{516D6ED5-6B93-49DB-95C4-D9C1020752AF}"/>
    <cellStyle name="Comma 30 3 5 2 2 2" xfId="13428" xr:uid="{43626847-EC64-4BEE-94AD-A61EF6C1AE16}"/>
    <cellStyle name="Comma 30 3 5 2 3" xfId="13429" xr:uid="{8172DF98-BD28-4F6A-BE74-543CB113ADF1}"/>
    <cellStyle name="Comma 30 3 5 3" xfId="13430" xr:uid="{43FF046E-8481-41F1-8647-4575602DDA17}"/>
    <cellStyle name="Comma 30 3 5 3 2" xfId="13431" xr:uid="{049032FA-E51A-48EC-ABBA-C4B1F395B544}"/>
    <cellStyle name="Comma 30 3 5 4" xfId="13432" xr:uid="{3529E33E-D744-4F31-8D29-86984FEECED0}"/>
    <cellStyle name="Comma 30 3 5 5" xfId="13433" xr:uid="{5A07D7F3-2E0E-44E6-B9AE-17823F1667A5}"/>
    <cellStyle name="Comma 30 3 6" xfId="13434" xr:uid="{68D438E8-4694-4E6B-BD59-C16B00141128}"/>
    <cellStyle name="Comma 30 3 6 2" xfId="13435" xr:uid="{396AE4EA-CA95-4AD3-A25E-D4F139880185}"/>
    <cellStyle name="Comma 30 3 6 2 2" xfId="13436" xr:uid="{F12AB5D6-8FA2-4690-89DA-FF3949DC6C84}"/>
    <cellStyle name="Comma 30 3 6 2 2 2" xfId="13437" xr:uid="{89282432-1C9D-492F-99D2-EEADBE7051A1}"/>
    <cellStyle name="Comma 30 3 6 2 3" xfId="13438" xr:uid="{33B04523-29C3-4AC6-ACBA-F36CC0426AB1}"/>
    <cellStyle name="Comma 30 3 6 3" xfId="13439" xr:uid="{3490DCAD-48C5-43A5-8D6C-D87A67E0A0BA}"/>
    <cellStyle name="Comma 30 3 6 3 2" xfId="13440" xr:uid="{32CFCDFD-F250-402B-A9C3-A10235947CF5}"/>
    <cellStyle name="Comma 30 3 6 4" xfId="13441" xr:uid="{A0432F87-AA26-4535-90FD-968A494093C1}"/>
    <cellStyle name="Comma 30 3 6 5" xfId="13442" xr:uid="{3D83B86D-62B3-404E-A68F-EC22C73907F2}"/>
    <cellStyle name="Comma 30 3 7" xfId="13443" xr:uid="{BFAF6FCC-70EA-400C-9F52-EF71E7E6F4D9}"/>
    <cellStyle name="Comma 30 3 7 2" xfId="13444" xr:uid="{006FA21C-9B94-4B0E-B521-B0946EB2BB71}"/>
    <cellStyle name="Comma 30 3 7 2 2" xfId="13445" xr:uid="{1179C829-3A36-42E1-925C-2E54917F7584}"/>
    <cellStyle name="Comma 30 3 7 3" xfId="13446" xr:uid="{407F8D05-0CAD-4B4E-ACA4-5ECA4B831648}"/>
    <cellStyle name="Comma 30 3 7 4" xfId="13447" xr:uid="{376D1C5E-4183-43A3-A1B7-B6EE21A7EE97}"/>
    <cellStyle name="Comma 30 3 8" xfId="13448" xr:uid="{D751B3F7-D103-4CBE-80D4-2E2FA2C1E377}"/>
    <cellStyle name="Comma 30 3 8 2" xfId="13449" xr:uid="{21D1A716-05A0-49FA-9B8C-C8B3DE551BD2}"/>
    <cellStyle name="Comma 30 3 9" xfId="13450" xr:uid="{EEC11026-7F98-4A95-BAC6-5C5977C1E7A4}"/>
    <cellStyle name="Comma 30 3 9 2" xfId="13451" xr:uid="{5688FCF4-AD89-408E-A536-A67A339813DB}"/>
    <cellStyle name="Comma 30 4" xfId="13452" xr:uid="{245EBABB-00A7-4C0F-91C3-B30A11485AA6}"/>
    <cellStyle name="Comma 30 4 2" xfId="13453" xr:uid="{E66B3909-7B6D-443A-ACDF-D7095AF9A71D}"/>
    <cellStyle name="Comma 30 4 2 2" xfId="13454" xr:uid="{C3933717-718A-4010-A62B-C0A9044FFDAC}"/>
    <cellStyle name="Comma 30 4 2 2 2" xfId="13455" xr:uid="{91FBDDEF-9ED8-4287-A3F6-708FA2C965D1}"/>
    <cellStyle name="Comma 30 4 2 2 2 2" xfId="13456" xr:uid="{B1F87B7F-B44E-4B4B-8F8A-77C738F7A311}"/>
    <cellStyle name="Comma 30 4 2 2 2 2 2" xfId="13457" xr:uid="{F68634F2-F634-4FCE-A007-4AD57DF41C39}"/>
    <cellStyle name="Comma 30 4 2 2 2 3" xfId="13458" xr:uid="{2ED20348-D42D-4A54-9196-E02D93A85A25}"/>
    <cellStyle name="Comma 30 4 2 2 3" xfId="13459" xr:uid="{AED6C46F-BCB5-4927-B476-66D525DB5D6B}"/>
    <cellStyle name="Comma 30 4 2 2 3 2" xfId="13460" xr:uid="{88FA6EF7-5E17-4806-9378-2D7AA84743A4}"/>
    <cellStyle name="Comma 30 4 2 2 4" xfId="13461" xr:uid="{3A229986-CB15-4973-B694-B262C646AE1F}"/>
    <cellStyle name="Comma 30 4 2 2 5" xfId="13462" xr:uid="{A6160FFD-C990-495F-8C92-09D16495B702}"/>
    <cellStyle name="Comma 30 4 2 3" xfId="13463" xr:uid="{2BE0ACD7-169C-4C44-9A78-07F0675D77CD}"/>
    <cellStyle name="Comma 30 4 2 3 2" xfId="13464" xr:uid="{17FF73A7-B841-4253-BD32-9FE572AA0465}"/>
    <cellStyle name="Comma 30 4 2 3 2 2" xfId="13465" xr:uid="{6685C83C-1088-48BE-9048-BFA809F0372C}"/>
    <cellStyle name="Comma 30 4 2 3 3" xfId="13466" xr:uid="{869D0CA8-3591-45C1-A61C-33943753B998}"/>
    <cellStyle name="Comma 30 4 2 4" xfId="13467" xr:uid="{8604DF15-1726-41C5-AA6B-F9FFC0864F86}"/>
    <cellStyle name="Comma 30 4 2 4 2" xfId="13468" xr:uid="{BEB65DBC-896D-414B-BFD5-2CF1464E76B7}"/>
    <cellStyle name="Comma 30 4 2 5" xfId="13469" xr:uid="{831D1E82-2F33-4708-81C4-385118C0A16B}"/>
    <cellStyle name="Comma 30 4 2 6" xfId="13470" xr:uid="{912936BB-2FF5-451D-BFE4-A97CBDF8E842}"/>
    <cellStyle name="Comma 30 4 3" xfId="13471" xr:uid="{39C2930A-2450-420F-9AD0-646FB44FBBE4}"/>
    <cellStyle name="Comma 30 4 3 2" xfId="13472" xr:uid="{B16CEC88-06D5-4ED0-80C3-83BBCA015C11}"/>
    <cellStyle name="Comma 30 4 3 2 2" xfId="13473" xr:uid="{64EFB858-5A44-48A8-8E9F-4B931F3F6D95}"/>
    <cellStyle name="Comma 30 4 3 2 2 2" xfId="13474" xr:uid="{9356DEAE-7169-4174-B621-7712EF258BBA}"/>
    <cellStyle name="Comma 30 4 3 2 3" xfId="13475" xr:uid="{A68E681B-4CA6-4F8B-8F34-2277B3370485}"/>
    <cellStyle name="Comma 30 4 3 3" xfId="13476" xr:uid="{E58AA372-1E29-44FC-9B1B-0C3EEAE07F1A}"/>
    <cellStyle name="Comma 30 4 3 3 2" xfId="13477" xr:uid="{8746E4F1-6345-4F0E-B6D3-2E6068AFBAEE}"/>
    <cellStyle name="Comma 30 4 3 4" xfId="13478" xr:uid="{013A4461-68AB-4F71-9992-D1043A44A026}"/>
    <cellStyle name="Comma 30 4 3 5" xfId="13479" xr:uid="{BF55F56B-09AB-49A5-9605-64BC06A209F7}"/>
    <cellStyle name="Comma 30 4 4" xfId="13480" xr:uid="{70C1E498-F175-4B93-BEEB-D452807B62C5}"/>
    <cellStyle name="Comma 30 4 4 2" xfId="13481" xr:uid="{DFB23C87-CB1A-498A-B7A2-82320D6A49DA}"/>
    <cellStyle name="Comma 30 4 4 2 2" xfId="13482" xr:uid="{B7692952-71D9-41B3-A7D2-508E2375BB70}"/>
    <cellStyle name="Comma 30 4 4 2 2 2" xfId="13483" xr:uid="{D61CC26D-BA85-4C80-83DA-F8723EA8DC47}"/>
    <cellStyle name="Comma 30 4 4 2 3" xfId="13484" xr:uid="{37B8A678-B379-4781-ACDE-D4F587445BEC}"/>
    <cellStyle name="Comma 30 4 4 3" xfId="13485" xr:uid="{A5D2DAA7-AB87-4CB4-84A5-BF94EA22290B}"/>
    <cellStyle name="Comma 30 4 4 3 2" xfId="13486" xr:uid="{A676E831-E02D-4BFC-9BE9-5EAF2411B897}"/>
    <cellStyle name="Comma 30 4 4 4" xfId="13487" xr:uid="{E3993B41-D7B7-4DB4-AF81-D44160321A6E}"/>
    <cellStyle name="Comma 30 4 4 5" xfId="13488" xr:uid="{2C525E20-F41B-49F0-B014-5B1E9868B0A5}"/>
    <cellStyle name="Comma 30 4 5" xfId="13489" xr:uid="{40C21B9B-8E01-4097-9EC8-0434C73A993B}"/>
    <cellStyle name="Comma 30 4 5 2" xfId="13490" xr:uid="{2E575BB0-8961-4646-9146-6840B4F706EF}"/>
    <cellStyle name="Comma 30 4 5 2 2" xfId="13491" xr:uid="{F3D0CD21-CC51-4C48-A854-5F7BA308641C}"/>
    <cellStyle name="Comma 30 4 5 3" xfId="13492" xr:uid="{DC6AF10A-68C1-4FE5-97E8-3C1C8CCAD0A1}"/>
    <cellStyle name="Comma 30 4 5 4" xfId="13493" xr:uid="{B06C1334-0F58-41CB-9AA6-A9912EC4AA57}"/>
    <cellStyle name="Comma 30 4 6" xfId="13494" xr:uid="{041AB0E7-FCC7-44FD-AF3B-46296A83367F}"/>
    <cellStyle name="Comma 30 4 6 2" xfId="13495" xr:uid="{A5F72605-FE13-426B-97F2-45BEB1B133BF}"/>
    <cellStyle name="Comma 30 4 7" xfId="13496" xr:uid="{B8EB9C24-DB60-4DED-AD0D-D71BCC5A803A}"/>
    <cellStyle name="Comma 30 4 7 2" xfId="13497" xr:uid="{145C7B95-4058-4825-B787-77874F2E7BDA}"/>
    <cellStyle name="Comma 30 4 8" xfId="13498" xr:uid="{20149328-375B-456F-A78D-8336325BA469}"/>
    <cellStyle name="Comma 30 5" xfId="13499" xr:uid="{6B285D2B-6517-4864-BE21-8F4C230B58E8}"/>
    <cellStyle name="Comma 30 5 2" xfId="13500" xr:uid="{7DF2A35F-BA91-4E51-AB90-F4DC26B1041F}"/>
    <cellStyle name="Comma 30 5 2 2" xfId="13501" xr:uid="{B1D574A3-858D-4BAB-BC18-0560248613EB}"/>
    <cellStyle name="Comma 30 5 2 2 2" xfId="13502" xr:uid="{B5BD9BBF-38C2-4CDA-A1EF-8853EFDDE2D1}"/>
    <cellStyle name="Comma 30 5 2 2 2 2" xfId="13503" xr:uid="{29C3F6AB-14B8-48CB-9B74-8185C81C3CD6}"/>
    <cellStyle name="Comma 30 5 2 2 2 2 2" xfId="13504" xr:uid="{49028965-CB56-4F41-BC1F-687CD3CA87D0}"/>
    <cellStyle name="Comma 30 5 2 2 2 3" xfId="13505" xr:uid="{AC35ACC0-1655-47F7-B2CD-F4135E10AD9E}"/>
    <cellStyle name="Comma 30 5 2 2 3" xfId="13506" xr:uid="{C034C97F-5923-44C2-93E8-0BD8DC14598F}"/>
    <cellStyle name="Comma 30 5 2 2 3 2" xfId="13507" xr:uid="{2FFA892F-76BD-4A0F-8C2D-646007C6992C}"/>
    <cellStyle name="Comma 30 5 2 2 4" xfId="13508" xr:uid="{E1BDB469-C0E4-4401-BBBB-2A942EB262A9}"/>
    <cellStyle name="Comma 30 5 2 2 5" xfId="13509" xr:uid="{645ECF00-CFFC-461E-BA37-DAFCA040488A}"/>
    <cellStyle name="Comma 30 5 2 3" xfId="13510" xr:uid="{1F845EDA-2276-427A-BE9E-011ADAB79E25}"/>
    <cellStyle name="Comma 30 5 2 3 2" xfId="13511" xr:uid="{271E64D5-633F-4FF6-BD68-B269F0835016}"/>
    <cellStyle name="Comma 30 5 2 3 2 2" xfId="13512" xr:uid="{822C703A-065F-4B41-A391-F8C0A7DB6493}"/>
    <cellStyle name="Comma 30 5 2 3 3" xfId="13513" xr:uid="{0A1297F5-0F3C-4766-A0C7-03A822497153}"/>
    <cellStyle name="Comma 30 5 2 4" xfId="13514" xr:uid="{FA7EE1F0-5957-4D3B-B1C5-55975B287A86}"/>
    <cellStyle name="Comma 30 5 2 4 2" xfId="13515" xr:uid="{FC9B74DF-6D8E-4363-9726-D12B54ED8895}"/>
    <cellStyle name="Comma 30 5 2 5" xfId="13516" xr:uid="{964261DD-28B1-456E-8831-B37842AB7EAC}"/>
    <cellStyle name="Comma 30 5 2 6" xfId="13517" xr:uid="{10033252-CBE0-497E-BA5B-678B7CB3C8B7}"/>
    <cellStyle name="Comma 30 5 3" xfId="13518" xr:uid="{709E9C3A-BBFA-436C-A960-741D5C8596BA}"/>
    <cellStyle name="Comma 30 5 3 2" xfId="13519" xr:uid="{A5760FD8-8DB2-410B-824D-C49FB43600C5}"/>
    <cellStyle name="Comma 30 5 3 2 2" xfId="13520" xr:uid="{2728649E-D0F2-46DE-9A3C-3DE27B46C7B7}"/>
    <cellStyle name="Comma 30 5 3 2 2 2" xfId="13521" xr:uid="{9D9073B3-4A1B-4432-8F73-B4829390EF82}"/>
    <cellStyle name="Comma 30 5 3 2 3" xfId="13522" xr:uid="{D68943F9-C0E3-4BD1-A516-3DF7E9AF2AC2}"/>
    <cellStyle name="Comma 30 5 3 3" xfId="13523" xr:uid="{DC3D4ACB-F400-47D7-B765-CD7AF44C126B}"/>
    <cellStyle name="Comma 30 5 3 3 2" xfId="13524" xr:uid="{838A3855-BD48-4B51-95AF-2C5D2D5BE296}"/>
    <cellStyle name="Comma 30 5 3 4" xfId="13525" xr:uid="{C9A190CF-7830-440E-9701-849E63530809}"/>
    <cellStyle name="Comma 30 5 3 5" xfId="13526" xr:uid="{A5D966CB-6915-40F0-A849-87F9011BA4BC}"/>
    <cellStyle name="Comma 30 5 4" xfId="13527" xr:uid="{D22804C2-18CC-4CE7-AB81-F4660A996F53}"/>
    <cellStyle name="Comma 30 5 4 2" xfId="13528" xr:uid="{F24A73B6-5C3A-4915-804C-4774734DD239}"/>
    <cellStyle name="Comma 30 5 4 2 2" xfId="13529" xr:uid="{761AD81B-9A8F-4984-8614-290DAF19C241}"/>
    <cellStyle name="Comma 30 5 4 3" xfId="13530" xr:uid="{B69EAA5D-DE3F-428D-BF0E-7AC158CBB56D}"/>
    <cellStyle name="Comma 30 5 4 4" xfId="13531" xr:uid="{846F7D5C-3F76-464F-A8BE-06CB50907C15}"/>
    <cellStyle name="Comma 30 5 5" xfId="13532" xr:uid="{24755D01-5E52-42F0-BB23-609EA484A503}"/>
    <cellStyle name="Comma 30 5 5 2" xfId="13533" xr:uid="{70857DCA-88E7-4C6D-8140-CB980217A62A}"/>
    <cellStyle name="Comma 30 5 6" xfId="13534" xr:uid="{4CA62578-26A8-4A1F-8A04-9FF54465D143}"/>
    <cellStyle name="Comma 30 5 6 2" xfId="13535" xr:uid="{C273FC50-7117-4EF2-B4D3-F8209517D718}"/>
    <cellStyle name="Comma 30 5 7" xfId="13536" xr:uid="{6607C82D-771E-4E2E-9943-8A818CA9D169}"/>
    <cellStyle name="Comma 30 6" xfId="13537" xr:uid="{DF36FF8F-86A9-473C-8BE9-68A3C2BBCD87}"/>
    <cellStyle name="Comma 30 6 2" xfId="13538" xr:uid="{07C1F9ED-5312-4737-A65E-3B708D29BD58}"/>
    <cellStyle name="Comma 30 6 2 2" xfId="13539" xr:uid="{9522B5EE-A153-4775-98DF-5B91B735779E}"/>
    <cellStyle name="Comma 30 6 2 2 2" xfId="13540" xr:uid="{7C1F6FA1-4361-44B1-86F4-EEF6604A4FB8}"/>
    <cellStyle name="Comma 30 6 2 2 2 2" xfId="13541" xr:uid="{DDD9D766-FF9F-4E4B-9673-9C4F74319753}"/>
    <cellStyle name="Comma 30 6 2 2 2 2 2" xfId="13542" xr:uid="{55A39578-87B8-43B1-B746-0C29A0EB4AAC}"/>
    <cellStyle name="Comma 30 6 2 2 2 3" xfId="13543" xr:uid="{A54930BC-F408-45DC-A873-DE00D962A16D}"/>
    <cellStyle name="Comma 30 6 2 2 3" xfId="13544" xr:uid="{FF200EB6-B0EA-46B3-A760-F345989E2B50}"/>
    <cellStyle name="Comma 30 6 2 2 3 2" xfId="13545" xr:uid="{7BAD29E3-5537-4C74-83AD-145B84335DDE}"/>
    <cellStyle name="Comma 30 6 2 2 4" xfId="13546" xr:uid="{99F0A466-72AC-440C-92E4-28750084B94D}"/>
    <cellStyle name="Comma 30 6 2 2 5" xfId="13547" xr:uid="{50B7131B-6A3B-4842-8773-B72A5D42186F}"/>
    <cellStyle name="Comma 30 6 2 3" xfId="13548" xr:uid="{D84DEFAA-550A-46EE-B8BF-3BEEA3C54457}"/>
    <cellStyle name="Comma 30 6 2 3 2" xfId="13549" xr:uid="{0D86FF0D-18D2-486B-AF77-74B5285686FC}"/>
    <cellStyle name="Comma 30 6 2 3 2 2" xfId="13550" xr:uid="{09A8A847-E479-43E4-9FE6-2565A71A9A40}"/>
    <cellStyle name="Comma 30 6 2 3 3" xfId="13551" xr:uid="{7EF65183-370A-4A30-A362-6538C4B9D4A0}"/>
    <cellStyle name="Comma 30 6 2 4" xfId="13552" xr:uid="{21C91AF2-4EBD-463A-8B28-BEB10EFD4E35}"/>
    <cellStyle name="Comma 30 6 2 4 2" xfId="13553" xr:uid="{D0F86F07-3853-4A63-AE5C-66EFA9468363}"/>
    <cellStyle name="Comma 30 6 2 5" xfId="13554" xr:uid="{B994D566-0DBC-4D75-BDF4-D6F870B0F773}"/>
    <cellStyle name="Comma 30 6 2 6" xfId="13555" xr:uid="{D24745E2-6BCE-4204-B870-102290C9F9A1}"/>
    <cellStyle name="Comma 30 6 3" xfId="13556" xr:uid="{D3334B86-8A4F-48EE-B4EB-6F91F8A9E819}"/>
    <cellStyle name="Comma 30 6 3 2" xfId="13557" xr:uid="{08383723-4DD0-43FA-870C-D02C7A29FCF2}"/>
    <cellStyle name="Comma 30 6 3 2 2" xfId="13558" xr:uid="{354A1E6A-B87D-4732-A509-EA0CAB9357DA}"/>
    <cellStyle name="Comma 30 6 3 2 2 2" xfId="13559" xr:uid="{C7E2738E-541C-43F3-A6A5-FFC44744594B}"/>
    <cellStyle name="Comma 30 6 3 2 3" xfId="13560" xr:uid="{4D4C6B33-FEBE-4545-A6EC-F589AA35E12B}"/>
    <cellStyle name="Comma 30 6 3 3" xfId="13561" xr:uid="{6F3B7B84-1819-4129-83A7-CAF97FDFDEC2}"/>
    <cellStyle name="Comma 30 6 3 3 2" xfId="13562" xr:uid="{72C089F7-7950-4215-96D5-8E285B2A50A7}"/>
    <cellStyle name="Comma 30 6 3 4" xfId="13563" xr:uid="{A10C2462-F46C-4C04-97FD-86FC1FE27F23}"/>
    <cellStyle name="Comma 30 6 3 5" xfId="13564" xr:uid="{B138F2E8-D107-4A87-9EC4-C6641A25A0E9}"/>
    <cellStyle name="Comma 30 6 4" xfId="13565" xr:uid="{86C80633-89A5-485D-9255-989DB4C22EE2}"/>
    <cellStyle name="Comma 30 6 4 2" xfId="13566" xr:uid="{BFF541C6-DA9C-4A8B-A5A6-44BAC5AD1BCB}"/>
    <cellStyle name="Comma 30 6 4 2 2" xfId="13567" xr:uid="{71AC2836-CFF1-420D-B63D-336F73E4E015}"/>
    <cellStyle name="Comma 30 6 4 3" xfId="13568" xr:uid="{E30BED0E-DF60-477F-A0F7-7C60EDD87EB6}"/>
    <cellStyle name="Comma 30 6 4 4" xfId="13569" xr:uid="{0E226666-758F-4BD7-9630-EE0F4631BE6B}"/>
    <cellStyle name="Comma 30 6 5" xfId="13570" xr:uid="{576F0487-0429-4872-9D69-125255E37501}"/>
    <cellStyle name="Comma 30 6 5 2" xfId="13571" xr:uid="{D9FB1390-64CB-417A-9553-26432B7B77C8}"/>
    <cellStyle name="Comma 30 6 6" xfId="13572" xr:uid="{A9FB7A64-2114-4A8A-9A51-015DB88F1D13}"/>
    <cellStyle name="Comma 30 6 6 2" xfId="13573" xr:uid="{CD4F0F40-445A-479D-B361-4678499BF000}"/>
    <cellStyle name="Comma 30 6 7" xfId="13574" xr:uid="{173200AC-872D-4018-9CBC-4C55593EFFA3}"/>
    <cellStyle name="Comma 30 7" xfId="13575" xr:uid="{33C22722-38BB-42B6-95A2-1236EB158A31}"/>
    <cellStyle name="Comma 30 7 2" xfId="13576" xr:uid="{338FD89A-04FD-4A75-B843-7F97A6136512}"/>
    <cellStyle name="Comma 30 7 2 2" xfId="13577" xr:uid="{BBD09E62-775F-4DD7-A4F7-310BB208239D}"/>
    <cellStyle name="Comma 30 7 2 2 2" xfId="13578" xr:uid="{3640FE51-CE54-466C-96EC-018CA8CB4874}"/>
    <cellStyle name="Comma 30 7 2 2 2 2" xfId="13579" xr:uid="{A7AEB7FA-DE14-485E-931E-134F226A9391}"/>
    <cellStyle name="Comma 30 7 2 2 3" xfId="13580" xr:uid="{E8874AFC-5506-4068-BC04-D674241B51AE}"/>
    <cellStyle name="Comma 30 7 2 3" xfId="13581" xr:uid="{44797473-8461-4A26-80F5-9C69BA8902B3}"/>
    <cellStyle name="Comma 30 7 2 3 2" xfId="13582" xr:uid="{0FA4480A-7A0E-420F-8007-4F8F1518DD46}"/>
    <cellStyle name="Comma 30 7 2 4" xfId="13583" xr:uid="{8D7813CD-DAD1-4B31-A86E-9487AFF097AC}"/>
    <cellStyle name="Comma 30 7 2 5" xfId="13584" xr:uid="{9121E5A4-6015-4C3E-93EC-7D0F2F002023}"/>
    <cellStyle name="Comma 30 7 3" xfId="13585" xr:uid="{9245DBDD-F132-4D58-BF68-DFAEA5EB5F78}"/>
    <cellStyle name="Comma 30 7 3 2" xfId="13586" xr:uid="{7DB8D30F-007C-4DAB-A560-CA38D1C2C267}"/>
    <cellStyle name="Comma 30 7 3 2 2" xfId="13587" xr:uid="{4A6A4215-7738-4F7A-88CB-C209D8D40635}"/>
    <cellStyle name="Comma 30 7 3 3" xfId="13588" xr:uid="{2192554E-7618-4D66-9B9C-A9EC2293128A}"/>
    <cellStyle name="Comma 30 7 4" xfId="13589" xr:uid="{DCA11818-C4FA-4776-A5A7-8C1EFFF253AB}"/>
    <cellStyle name="Comma 30 7 4 2" xfId="13590" xr:uid="{0A08CDC1-E4DA-4516-81A7-EC96F291FCEC}"/>
    <cellStyle name="Comma 30 7 5" xfId="13591" xr:uid="{BECCB491-382B-407D-B299-662FF9A8FEA2}"/>
    <cellStyle name="Comma 30 7 6" xfId="13592" xr:uid="{79A3B468-6886-497D-B535-454750A1EF07}"/>
    <cellStyle name="Comma 30 8" xfId="13593" xr:uid="{10711390-9A53-4D95-8B8D-F7C89F26F872}"/>
    <cellStyle name="Comma 30 8 2" xfId="13594" xr:uid="{48139D72-2FE9-4C5B-B57A-B80F5D41D56C}"/>
    <cellStyle name="Comma 30 8 2 2" xfId="13595" xr:uid="{F6623CAA-A8AB-4961-AB6D-7F14A456B149}"/>
    <cellStyle name="Comma 30 8 2 2 2" xfId="13596" xr:uid="{FABD3A7E-2D9C-44A2-BBDA-5600265C7618}"/>
    <cellStyle name="Comma 30 8 2 3" xfId="13597" xr:uid="{01A41E85-1847-4577-A7FA-7C65834875EC}"/>
    <cellStyle name="Comma 30 8 3" xfId="13598" xr:uid="{7BA9496A-603B-4CCF-84EA-3BE9E3E5CE57}"/>
    <cellStyle name="Comma 30 8 3 2" xfId="13599" xr:uid="{77C12D15-2CEE-4A76-80BB-E997FAA0C50D}"/>
    <cellStyle name="Comma 30 8 4" xfId="13600" xr:uid="{CD7F5EC8-6C65-4B28-8A6B-4A24036CF48F}"/>
    <cellStyle name="Comma 30 8 5" xfId="13601" xr:uid="{12FD312B-62CE-4D09-9305-CB2BAE3E52CD}"/>
    <cellStyle name="Comma 30 9" xfId="13602" xr:uid="{7BD2A084-5CA4-4D65-BF3E-A2157FBAEBA6}"/>
    <cellStyle name="Comma 30 9 2" xfId="13603" xr:uid="{943E3A48-86C7-4D94-9D12-D2CF93845FFD}"/>
    <cellStyle name="Comma 30 9 2 2" xfId="13604" xr:uid="{E18CB1F8-7FE0-43ED-818F-A6CDBB443FAC}"/>
    <cellStyle name="Comma 30 9 2 2 2" xfId="13605" xr:uid="{2D5E8C9F-F4E4-4B2E-BC17-B2B925CA7A49}"/>
    <cellStyle name="Comma 30 9 2 3" xfId="13606" xr:uid="{03EA8DA4-C2C4-408F-A5A0-0F942BBAB94B}"/>
    <cellStyle name="Comma 30 9 3" xfId="13607" xr:uid="{24B7D8BE-5625-4D71-B921-FA0107A8326A}"/>
    <cellStyle name="Comma 30 9 3 2" xfId="13608" xr:uid="{B9C71AAC-9E4E-4397-BE17-F6A343B33C96}"/>
    <cellStyle name="Comma 30 9 4" xfId="13609" xr:uid="{4B3830B2-0BBA-426E-B44F-6564E3B24027}"/>
    <cellStyle name="Comma 30 9 5" xfId="13610" xr:uid="{95B59558-4EA8-422A-A0E8-DD88C34CBC3E}"/>
    <cellStyle name="Comma 31" xfId="13611" xr:uid="{03BE6A52-C592-48FC-89B1-C3C76E90AD6F}"/>
    <cellStyle name="Comma 31 2" xfId="13612" xr:uid="{D0B695A2-3929-43DE-9FDF-28DA72A77C7B}"/>
    <cellStyle name="Comma 32" xfId="13613" xr:uid="{FBE83AA2-D366-4D26-8783-7CC59CB75556}"/>
    <cellStyle name="Comma 32 2" xfId="13614" xr:uid="{05A717E1-3C03-44D7-A5EE-132A7EDAF3BF}"/>
    <cellStyle name="Comma 33" xfId="13615" xr:uid="{71DEE938-72D3-4FC4-99E0-8C1F0D757881}"/>
    <cellStyle name="Comma 33 2" xfId="13616" xr:uid="{8C18EB47-8E0C-4A95-91C8-B30CB309C872}"/>
    <cellStyle name="Comma 34" xfId="13617" xr:uid="{7389B46A-C607-4EE5-B443-EDFB03F96CA4}"/>
    <cellStyle name="Comma 34 2" xfId="13618" xr:uid="{92857955-5C26-435F-90DF-41DE325A1C34}"/>
    <cellStyle name="Comma 35" xfId="13619" xr:uid="{46828A1C-BB95-4180-91CD-20B7D2B41100}"/>
    <cellStyle name="Comma 35 10" xfId="13620" xr:uid="{D4FA2399-96C6-4521-986C-A3C860018232}"/>
    <cellStyle name="Comma 35 10 2" xfId="13621" xr:uid="{AAB2EDA5-9E82-4F89-81F2-8A084AEF8E5F}"/>
    <cellStyle name="Comma 35 11" xfId="13622" xr:uid="{7132A066-05DB-4AB1-B160-2C01E3A497E2}"/>
    <cellStyle name="Comma 35 2" xfId="13623" xr:uid="{15C84D1B-162C-452D-9CBA-4A9834462C10}"/>
    <cellStyle name="Comma 35 2 10" xfId="13624" xr:uid="{3E3CB4D2-8EAE-42A7-B8CB-31DAB03DB0C9}"/>
    <cellStyle name="Comma 35 2 2" xfId="13625" xr:uid="{CACA4EA7-AE2A-4046-9E3C-C262EB253B5A}"/>
    <cellStyle name="Comma 35 2 2 2" xfId="13626" xr:uid="{E90E55F7-DF4D-48ED-9E39-49B49A9AB5A7}"/>
    <cellStyle name="Comma 35 2 2 2 2" xfId="13627" xr:uid="{9484AD9E-56CE-4B62-AB50-2F0F85F2DB48}"/>
    <cellStyle name="Comma 35 2 2 2 2 2" xfId="13628" xr:uid="{D75D4538-6D6C-447A-A4E1-7DB8F40ED408}"/>
    <cellStyle name="Comma 35 2 2 2 2 2 2" xfId="13629" xr:uid="{E63086A1-4A55-4822-BEC3-404D1FD90C2C}"/>
    <cellStyle name="Comma 35 2 2 2 2 2 2 2" xfId="13630" xr:uid="{D36B10C5-41D0-49F0-BB04-43A99CAD46BB}"/>
    <cellStyle name="Comma 35 2 2 2 2 2 3" xfId="13631" xr:uid="{DB7183CC-E829-4AC0-A8AF-A9D85050309D}"/>
    <cellStyle name="Comma 35 2 2 2 2 3" xfId="13632" xr:uid="{9FA8DE9D-6AC9-418C-9F9C-3CBB697B0ABD}"/>
    <cellStyle name="Comma 35 2 2 2 2 3 2" xfId="13633" xr:uid="{444FF001-74C4-4EFD-AEF2-4EC0F07E74A7}"/>
    <cellStyle name="Comma 35 2 2 2 2 4" xfId="13634" xr:uid="{D4E127A9-07ED-491A-B3C8-AC0D14843A6F}"/>
    <cellStyle name="Comma 35 2 2 2 2 5" xfId="13635" xr:uid="{8EBCB8BE-3807-438C-BD1C-0618FEB72614}"/>
    <cellStyle name="Comma 35 2 2 2 3" xfId="13636" xr:uid="{F84AA867-E61D-40E8-B55B-66F4E5A74F88}"/>
    <cellStyle name="Comma 35 2 2 2 3 2" xfId="13637" xr:uid="{5142C96D-DB3F-4366-BE7E-D9FF608D713C}"/>
    <cellStyle name="Comma 35 2 2 2 3 2 2" xfId="13638" xr:uid="{90709170-7C5B-4EEA-82CD-EF8BE45E9E00}"/>
    <cellStyle name="Comma 35 2 2 2 3 3" xfId="13639" xr:uid="{1E4B8AE9-6C85-41D7-83FC-806875314D2D}"/>
    <cellStyle name="Comma 35 2 2 2 4" xfId="13640" xr:uid="{1159FA81-2749-4B33-B4C8-EC83F59B9ACF}"/>
    <cellStyle name="Comma 35 2 2 2 4 2" xfId="13641" xr:uid="{C8E08D9F-7D31-4F02-BBC6-DEE20BB02A7A}"/>
    <cellStyle name="Comma 35 2 2 2 5" xfId="13642" xr:uid="{22A97A6E-72A5-4698-B2E6-DA550618018F}"/>
    <cellStyle name="Comma 35 2 2 2 6" xfId="13643" xr:uid="{69895586-59CE-41D1-A4DF-ADC70CA75E46}"/>
    <cellStyle name="Comma 35 2 2 3" xfId="13644" xr:uid="{554D7E82-A18B-4EED-9DB1-9E593AC8A52D}"/>
    <cellStyle name="Comma 35 2 2 3 2" xfId="13645" xr:uid="{C0F51C0D-E7EC-4FBF-A552-02C3C1B4D2FF}"/>
    <cellStyle name="Comma 35 2 2 3 2 2" xfId="13646" xr:uid="{6D92F19F-B4DA-464A-8404-34CD916302D3}"/>
    <cellStyle name="Comma 35 2 2 3 2 2 2" xfId="13647" xr:uid="{742942E9-144B-462B-8BD7-8736F85C4BCA}"/>
    <cellStyle name="Comma 35 2 2 3 2 3" xfId="13648" xr:uid="{1E012163-DCC1-4424-82FE-E443D3CD3145}"/>
    <cellStyle name="Comma 35 2 2 3 3" xfId="13649" xr:uid="{2D348A43-B9DC-494F-A438-6D1B64092B22}"/>
    <cellStyle name="Comma 35 2 2 3 3 2" xfId="13650" xr:uid="{1BB7014C-B918-41AD-BC7A-F4A99C8AF65C}"/>
    <cellStyle name="Comma 35 2 2 3 4" xfId="13651" xr:uid="{76F540C0-DD1B-4CB9-9ACA-359F12FFF59A}"/>
    <cellStyle name="Comma 35 2 2 3 5" xfId="13652" xr:uid="{D9DFE81D-BEF6-47DE-929D-C30D3A75551C}"/>
    <cellStyle name="Comma 35 2 2 4" xfId="13653" xr:uid="{6C0E409D-A229-419A-9A7E-CCC5D487B86C}"/>
    <cellStyle name="Comma 35 2 2 4 2" xfId="13654" xr:uid="{0B221866-C669-4A50-B31C-60B24FA7DBAD}"/>
    <cellStyle name="Comma 35 2 2 4 2 2" xfId="13655" xr:uid="{9D3564B7-E454-4F16-B4A2-CD5B54FCA6DA}"/>
    <cellStyle name="Comma 35 2 2 4 3" xfId="13656" xr:uid="{9C61967A-3231-4BEB-9BDD-E0014D4420B3}"/>
    <cellStyle name="Comma 35 2 2 4 4" xfId="13657" xr:uid="{D3198D0F-436E-44C8-8D24-AE721BCA47E5}"/>
    <cellStyle name="Comma 35 2 2 5" xfId="13658" xr:uid="{5149C4FB-19B7-485F-B817-2917C8FBD3E0}"/>
    <cellStyle name="Comma 35 2 2 5 2" xfId="13659" xr:uid="{D4F2502B-4ED6-4BFF-BD3E-395495668072}"/>
    <cellStyle name="Comma 35 2 2 6" xfId="13660" xr:uid="{774988D8-9D70-4D84-B3B8-2ABECF7D1CFF}"/>
    <cellStyle name="Comma 35 2 2 6 2" xfId="13661" xr:uid="{F2B536AC-32F0-4861-B0E6-9AA7202F6E84}"/>
    <cellStyle name="Comma 35 2 2 7" xfId="13662" xr:uid="{A8EB1A2B-FCDA-4D0E-91DC-A4E08FB6A9FE}"/>
    <cellStyle name="Comma 35 2 3" xfId="13663" xr:uid="{ED707D65-A572-472D-A62D-158B770A5424}"/>
    <cellStyle name="Comma 35 2 3 2" xfId="13664" xr:uid="{909716FF-1F2A-40EB-8619-4F6125E838FC}"/>
    <cellStyle name="Comma 35 2 3 2 2" xfId="13665" xr:uid="{EDB870B0-E76B-4BF0-A7A2-931430520F51}"/>
    <cellStyle name="Comma 35 2 3 2 2 2" xfId="13666" xr:uid="{9440A7C2-0538-4702-BD45-880F32B6030C}"/>
    <cellStyle name="Comma 35 2 3 2 2 2 2" xfId="13667" xr:uid="{173140C3-E6E7-4F90-8A93-47183546F692}"/>
    <cellStyle name="Comma 35 2 3 2 2 2 2 2" xfId="13668" xr:uid="{8E693B8D-99AA-42EE-88ED-BD4B11E4C57C}"/>
    <cellStyle name="Comma 35 2 3 2 2 2 3" xfId="13669" xr:uid="{B3B5DA34-624D-4E83-9AD2-64208199EB38}"/>
    <cellStyle name="Comma 35 2 3 2 2 3" xfId="13670" xr:uid="{9DD89E1B-071F-4587-9A1E-3A41F4CF1B5C}"/>
    <cellStyle name="Comma 35 2 3 2 2 3 2" xfId="13671" xr:uid="{9D1979F9-DEED-4A2A-83A6-F13F1C642960}"/>
    <cellStyle name="Comma 35 2 3 2 2 4" xfId="13672" xr:uid="{6B522B4A-1DD1-43F0-BD2A-107835CED1EA}"/>
    <cellStyle name="Comma 35 2 3 2 2 5" xfId="13673" xr:uid="{B69FF369-B8AD-4228-9B8E-7BC9EC5A565E}"/>
    <cellStyle name="Comma 35 2 3 2 3" xfId="13674" xr:uid="{C7396E54-A94C-4573-B707-FDAD8D39CB98}"/>
    <cellStyle name="Comma 35 2 3 2 3 2" xfId="13675" xr:uid="{B3F0B991-8220-4F2D-90A5-F0F09AA2BE87}"/>
    <cellStyle name="Comma 35 2 3 2 3 2 2" xfId="13676" xr:uid="{8BC2E151-9BD3-4BAF-957E-38006FC6BAAA}"/>
    <cellStyle name="Comma 35 2 3 2 3 3" xfId="13677" xr:uid="{C1470223-81F7-4E29-8B1A-8D22FE054145}"/>
    <cellStyle name="Comma 35 2 3 2 4" xfId="13678" xr:uid="{45429A09-2796-4403-8D27-F2E7EA4D8C66}"/>
    <cellStyle name="Comma 35 2 3 2 4 2" xfId="13679" xr:uid="{00A4B2BB-539A-48DC-8AB0-20C031085AEF}"/>
    <cellStyle name="Comma 35 2 3 2 5" xfId="13680" xr:uid="{7BF0CEF0-AF08-49A9-AD9A-9939E9DF3759}"/>
    <cellStyle name="Comma 35 2 3 2 6" xfId="13681" xr:uid="{911EBD36-3CE2-4CEE-98EF-EAB49A40180D}"/>
    <cellStyle name="Comma 35 2 3 3" xfId="13682" xr:uid="{8FFD4268-2EE2-49A9-8AF2-FC4A8747BB6D}"/>
    <cellStyle name="Comma 35 2 3 3 2" xfId="13683" xr:uid="{77759065-F9FD-4EF6-BCFE-00CA703AB240}"/>
    <cellStyle name="Comma 35 2 3 3 2 2" xfId="13684" xr:uid="{384CDDC0-C8B2-4F91-971B-CE13775DC006}"/>
    <cellStyle name="Comma 35 2 3 3 2 2 2" xfId="13685" xr:uid="{616E0921-B30A-44B0-9632-216934A15D78}"/>
    <cellStyle name="Comma 35 2 3 3 2 3" xfId="13686" xr:uid="{94C17290-D04A-42D4-93CE-2331F1A2274C}"/>
    <cellStyle name="Comma 35 2 3 3 3" xfId="13687" xr:uid="{145570DB-AC2B-4D61-B059-AB126651D892}"/>
    <cellStyle name="Comma 35 2 3 3 3 2" xfId="13688" xr:uid="{0D6051E3-CFCC-484F-8EF7-A05C1A5C00E3}"/>
    <cellStyle name="Comma 35 2 3 3 4" xfId="13689" xr:uid="{3A21CA6E-4589-4223-930E-FAE19AC06D79}"/>
    <cellStyle name="Comma 35 2 3 3 5" xfId="13690" xr:uid="{A90F0959-5635-4D89-8E3A-8D39BA72460E}"/>
    <cellStyle name="Comma 35 2 3 4" xfId="13691" xr:uid="{57297CB0-5907-4563-B212-7AE463FEA9A4}"/>
    <cellStyle name="Comma 35 2 3 4 2" xfId="13692" xr:uid="{A4E79BDE-B36C-4514-806A-7CB8041E17CB}"/>
    <cellStyle name="Comma 35 2 3 4 2 2" xfId="13693" xr:uid="{44BB0B4A-719A-4737-AF17-0ECD0E0FC160}"/>
    <cellStyle name="Comma 35 2 3 4 3" xfId="13694" xr:uid="{ECF3F4A7-A809-4F1E-A164-92D15F83D830}"/>
    <cellStyle name="Comma 35 2 3 4 4" xfId="13695" xr:uid="{D5F4EC94-3BB8-4E13-85B0-2063C60773C0}"/>
    <cellStyle name="Comma 35 2 3 5" xfId="13696" xr:uid="{EA3DF0E7-64BE-4C34-88B8-16666140CADA}"/>
    <cellStyle name="Comma 35 2 3 5 2" xfId="13697" xr:uid="{5D70EB75-C30D-4211-A80B-DDB78F1F3F2F}"/>
    <cellStyle name="Comma 35 2 3 6" xfId="13698" xr:uid="{E174D516-77BD-4FA1-B16B-1D79038FCFD0}"/>
    <cellStyle name="Comma 35 2 3 6 2" xfId="13699" xr:uid="{4BD23D9C-F1C7-45EF-99CF-D10BD94B0AAA}"/>
    <cellStyle name="Comma 35 2 3 7" xfId="13700" xr:uid="{4D903C70-E6A5-4622-BB08-26CD726F1EC4}"/>
    <cellStyle name="Comma 35 2 4" xfId="13701" xr:uid="{FF36EA97-D9D2-4B68-B1F1-13DFD049422F}"/>
    <cellStyle name="Comma 35 2 4 2" xfId="13702" xr:uid="{BF403B52-1ADF-4268-8C6E-9E424A871B7C}"/>
    <cellStyle name="Comma 35 2 4 2 2" xfId="13703" xr:uid="{237D34A2-ABED-4C48-BDD5-0C5B41684D4E}"/>
    <cellStyle name="Comma 35 2 4 2 2 2" xfId="13704" xr:uid="{CB2DBF34-21EE-4275-A03C-D7FB30B65FE3}"/>
    <cellStyle name="Comma 35 2 4 2 2 2 2" xfId="13705" xr:uid="{687A3931-F891-48AF-B21A-699A529A9DF8}"/>
    <cellStyle name="Comma 35 2 4 2 2 3" xfId="13706" xr:uid="{5414157F-6248-47AF-A5F8-07AE1B36E228}"/>
    <cellStyle name="Comma 35 2 4 2 3" xfId="13707" xr:uid="{6DDE2440-8F3F-49D6-9517-098BAD04F5EC}"/>
    <cellStyle name="Comma 35 2 4 2 3 2" xfId="13708" xr:uid="{BB7CE1BC-C69E-4F3C-9DCC-BA0D4C042D2E}"/>
    <cellStyle name="Comma 35 2 4 2 4" xfId="13709" xr:uid="{ADE86F4D-7C97-4B49-AA9E-233C75451166}"/>
    <cellStyle name="Comma 35 2 4 2 5" xfId="13710" xr:uid="{1F155E35-5DB5-417B-85F3-A2D6A1937B5A}"/>
    <cellStyle name="Comma 35 2 4 3" xfId="13711" xr:uid="{60567B6E-D34D-45B4-A471-566CE6B93D29}"/>
    <cellStyle name="Comma 35 2 4 3 2" xfId="13712" xr:uid="{03E0A86A-0600-46E1-BED3-53E89BE00398}"/>
    <cellStyle name="Comma 35 2 4 3 2 2" xfId="13713" xr:uid="{D3423989-8AE2-44FD-A919-067C34D35DF9}"/>
    <cellStyle name="Comma 35 2 4 3 3" xfId="13714" xr:uid="{8EC7F29B-C1A0-4009-86EC-76FF52E7FD80}"/>
    <cellStyle name="Comma 35 2 4 4" xfId="13715" xr:uid="{762A8FE4-E763-407F-BF67-0F467EDCBF83}"/>
    <cellStyle name="Comma 35 2 4 4 2" xfId="13716" xr:uid="{66B62D74-4242-446C-B3B7-E6AD71639956}"/>
    <cellStyle name="Comma 35 2 4 5" xfId="13717" xr:uid="{29F2CEE3-2F8D-4845-84A5-5ACCBC2099B1}"/>
    <cellStyle name="Comma 35 2 4 6" xfId="13718" xr:uid="{1091BF06-31B0-4854-AC93-327D0FDE1EEB}"/>
    <cellStyle name="Comma 35 2 5" xfId="13719" xr:uid="{46E5021B-49BA-41FD-8D7D-F94FAF7532A6}"/>
    <cellStyle name="Comma 35 2 5 2" xfId="13720" xr:uid="{1B2F5698-4619-4348-96B0-9803219FD4E8}"/>
    <cellStyle name="Comma 35 2 5 2 2" xfId="13721" xr:uid="{C923B6A2-D8CC-461E-B67C-AD31D8CDB5B0}"/>
    <cellStyle name="Comma 35 2 5 2 2 2" xfId="13722" xr:uid="{DB729425-9A5B-4A2B-AFD6-B200FC31371E}"/>
    <cellStyle name="Comma 35 2 5 2 3" xfId="13723" xr:uid="{826CC1C2-0C41-4A70-98CE-FA171558D617}"/>
    <cellStyle name="Comma 35 2 5 3" xfId="13724" xr:uid="{974BBEDA-C7BF-42D6-9CCD-7E66BC5C2604}"/>
    <cellStyle name="Comma 35 2 5 3 2" xfId="13725" xr:uid="{4DBC17E1-00B5-46BC-B859-4AE7B433F283}"/>
    <cellStyle name="Comma 35 2 5 4" xfId="13726" xr:uid="{933722A9-209D-44D5-A35F-BBA7E910FED7}"/>
    <cellStyle name="Comma 35 2 5 5" xfId="13727" xr:uid="{7CB919C6-309B-415D-89C3-F1EE7E662281}"/>
    <cellStyle name="Comma 35 2 6" xfId="13728" xr:uid="{57D0298F-584D-475D-A265-7DAF05A9F114}"/>
    <cellStyle name="Comma 35 2 6 2" xfId="13729" xr:uid="{F22E0598-6554-4BDA-8B1D-DC1CF9C52393}"/>
    <cellStyle name="Comma 35 2 6 2 2" xfId="13730" xr:uid="{B36FCA65-2612-4184-A42A-753023D48754}"/>
    <cellStyle name="Comma 35 2 6 2 2 2" xfId="13731" xr:uid="{B7015EB9-CBB1-4ED6-877D-90B6BE011DE2}"/>
    <cellStyle name="Comma 35 2 6 2 3" xfId="13732" xr:uid="{49B4302B-57E4-4EB1-84A0-A38D2E52A76A}"/>
    <cellStyle name="Comma 35 2 6 3" xfId="13733" xr:uid="{BF011492-0F6D-49C6-9131-D6F0C74BB812}"/>
    <cellStyle name="Comma 35 2 6 3 2" xfId="13734" xr:uid="{390A7ACA-3C03-46EB-BD17-BD55C0B9DE8D}"/>
    <cellStyle name="Comma 35 2 6 4" xfId="13735" xr:uid="{4174DAEF-8B37-47D6-A040-026CE20F8A19}"/>
    <cellStyle name="Comma 35 2 6 5" xfId="13736" xr:uid="{AF4D7B9B-C82D-4EC0-8E1A-271B3853885C}"/>
    <cellStyle name="Comma 35 2 7" xfId="13737" xr:uid="{C1C1B016-3F5C-43D0-9EB6-338572764072}"/>
    <cellStyle name="Comma 35 2 7 2" xfId="13738" xr:uid="{A3F5FBAE-E77A-40F9-9589-E1C445500449}"/>
    <cellStyle name="Comma 35 2 7 2 2" xfId="13739" xr:uid="{9E3E724F-301E-48E5-B44D-FF5BFB3702A6}"/>
    <cellStyle name="Comma 35 2 7 3" xfId="13740" xr:uid="{E98BEBBB-A57E-4AF6-BD15-2C37E1A0ABCF}"/>
    <cellStyle name="Comma 35 2 7 4" xfId="13741" xr:uid="{8A6A9C25-9ACF-4F88-B581-4C46F7E6917C}"/>
    <cellStyle name="Comma 35 2 8" xfId="13742" xr:uid="{3783E436-3060-40B7-BEAF-AE406EAC35AC}"/>
    <cellStyle name="Comma 35 2 8 2" xfId="13743" xr:uid="{93720E0F-3DA6-403B-94A5-E3687CE3592A}"/>
    <cellStyle name="Comma 35 2 9" xfId="13744" xr:uid="{9E403BEB-0F1A-4D75-B40A-1A86CD99C7AE}"/>
    <cellStyle name="Comma 35 2 9 2" xfId="13745" xr:uid="{E9EBAE82-500E-433D-B6AF-AE3495508D5A}"/>
    <cellStyle name="Comma 35 3" xfId="13746" xr:uid="{52B3381D-6871-4A43-92B7-6C2179B087A9}"/>
    <cellStyle name="Comma 35 3 2" xfId="13747" xr:uid="{35B23567-6689-44A7-9B88-3DFA9E248E26}"/>
    <cellStyle name="Comma 35 3 2 2" xfId="13748" xr:uid="{CA459456-CF76-4D06-B7B4-15E19117E858}"/>
    <cellStyle name="Comma 35 3 2 2 2" xfId="13749" xr:uid="{4F02FCD1-5B83-4945-9C6C-757770502B30}"/>
    <cellStyle name="Comma 35 3 2 2 2 2" xfId="13750" xr:uid="{FD7F9CDC-9FDF-48A7-9E68-CDEB8DE7E58E}"/>
    <cellStyle name="Comma 35 3 2 2 2 2 2" xfId="13751" xr:uid="{F3592D81-B194-4014-AA24-652B0D2A89AA}"/>
    <cellStyle name="Comma 35 3 2 2 2 3" xfId="13752" xr:uid="{430429CF-9FCF-4FE6-A676-CCAA8C9CC86B}"/>
    <cellStyle name="Comma 35 3 2 2 3" xfId="13753" xr:uid="{3445F777-40A2-45D4-8B71-43518FAE21BA}"/>
    <cellStyle name="Comma 35 3 2 2 3 2" xfId="13754" xr:uid="{3AB4F308-1BA8-4999-A1DD-8186E12521E4}"/>
    <cellStyle name="Comma 35 3 2 2 4" xfId="13755" xr:uid="{6990ADA5-B890-4213-964D-F0CB2C2A54F2}"/>
    <cellStyle name="Comma 35 3 2 2 5" xfId="13756" xr:uid="{46A4E381-B5DB-4620-BA23-1EF7A0536C31}"/>
    <cellStyle name="Comma 35 3 2 3" xfId="13757" xr:uid="{33BC9062-E322-42B2-9685-2A1BA90EFE08}"/>
    <cellStyle name="Comma 35 3 2 3 2" xfId="13758" xr:uid="{9961E90B-8D3B-4495-8346-0F54D63A2CB5}"/>
    <cellStyle name="Comma 35 3 2 3 2 2" xfId="13759" xr:uid="{16D701AC-68F8-4EEB-B647-75D555D6E8E0}"/>
    <cellStyle name="Comma 35 3 2 3 3" xfId="13760" xr:uid="{77F9F8AA-5AB0-43F2-826D-3877215D9282}"/>
    <cellStyle name="Comma 35 3 2 4" xfId="13761" xr:uid="{49CD607B-0CD5-424F-AC5C-35955E95D9CE}"/>
    <cellStyle name="Comma 35 3 2 4 2" xfId="13762" xr:uid="{A66937EC-BAF7-4AF7-91B8-1488BBFD04AE}"/>
    <cellStyle name="Comma 35 3 2 5" xfId="13763" xr:uid="{DC1E671A-4337-4618-AF5A-DF0CB6191BDF}"/>
    <cellStyle name="Comma 35 3 2 6" xfId="13764" xr:uid="{1AAE074E-DB4D-45FA-8B6A-F3A0D8BB35BF}"/>
    <cellStyle name="Comma 35 3 3" xfId="13765" xr:uid="{1E27901F-CFA6-4DB1-A0D0-3966CA7A29AA}"/>
    <cellStyle name="Comma 35 3 3 2" xfId="13766" xr:uid="{EDA88E17-6171-4995-A895-EBA317C57D9B}"/>
    <cellStyle name="Comma 35 3 3 2 2" xfId="13767" xr:uid="{BDF10BAB-248D-4F3D-8450-CE5D7E1ED7EA}"/>
    <cellStyle name="Comma 35 3 3 2 2 2" xfId="13768" xr:uid="{E59839E0-5C41-4A9B-8726-7F97F868BE66}"/>
    <cellStyle name="Comma 35 3 3 2 3" xfId="13769" xr:uid="{FDE8C9AE-3ED6-414E-AA34-261307E61E5C}"/>
    <cellStyle name="Comma 35 3 3 3" xfId="13770" xr:uid="{2BA26580-4AFC-4288-B0E8-C71EE92D868C}"/>
    <cellStyle name="Comma 35 3 3 3 2" xfId="13771" xr:uid="{ACAEF6EC-D597-48FB-A63B-F51875F701F8}"/>
    <cellStyle name="Comma 35 3 3 4" xfId="13772" xr:uid="{A02789D0-D2F1-4A14-BE9A-47CCF98690BA}"/>
    <cellStyle name="Comma 35 3 3 5" xfId="13773" xr:uid="{C2C4D73E-E4CA-4187-9588-42878CD351E1}"/>
    <cellStyle name="Comma 35 3 4" xfId="13774" xr:uid="{3927E5CC-E086-4C66-8203-4E9060AB6E3A}"/>
    <cellStyle name="Comma 35 3 4 2" xfId="13775" xr:uid="{E00857BF-11D4-402B-AF89-E58DFE48D5DA}"/>
    <cellStyle name="Comma 35 3 4 2 2" xfId="13776" xr:uid="{D1F3F969-595B-441F-B252-9F35B5556647}"/>
    <cellStyle name="Comma 35 3 4 3" xfId="13777" xr:uid="{2267FB54-4C50-45F3-A2F5-E7793F26B76E}"/>
    <cellStyle name="Comma 35 3 4 4" xfId="13778" xr:uid="{FAE5EBD7-2FF0-4F70-A224-46865E733B65}"/>
    <cellStyle name="Comma 35 3 5" xfId="13779" xr:uid="{5B5B5012-B0B9-4CA8-98F4-D84C8164D823}"/>
    <cellStyle name="Comma 35 3 5 2" xfId="13780" xr:uid="{E057BBEF-1749-43EA-93FB-303000A15967}"/>
    <cellStyle name="Comma 35 3 6" xfId="13781" xr:uid="{737C362A-B4CB-43C8-B9AF-BA8522416E49}"/>
    <cellStyle name="Comma 35 3 6 2" xfId="13782" xr:uid="{AC132FE7-BB54-46BD-941C-E74A31CA5C0D}"/>
    <cellStyle name="Comma 35 3 7" xfId="13783" xr:uid="{5ADB94C2-12A0-4182-9A27-5DB6E69C4293}"/>
    <cellStyle name="Comma 35 4" xfId="13784" xr:uid="{5D97021F-1164-4179-853E-0D9F08671594}"/>
    <cellStyle name="Comma 35 4 2" xfId="13785" xr:uid="{7A67C20D-960A-4037-A4B4-14F47DFDA595}"/>
    <cellStyle name="Comma 35 4 2 2" xfId="13786" xr:uid="{B3456BDF-4176-473B-8CD4-EC85841EE4B3}"/>
    <cellStyle name="Comma 35 4 2 2 2" xfId="13787" xr:uid="{4617392A-7349-47F5-91BA-543261088270}"/>
    <cellStyle name="Comma 35 4 2 2 2 2" xfId="13788" xr:uid="{9778E163-264F-4D0A-A1E3-51482674BC6F}"/>
    <cellStyle name="Comma 35 4 2 2 2 2 2" xfId="13789" xr:uid="{CB1375AF-B0BE-41A0-A982-72EDEAFEB962}"/>
    <cellStyle name="Comma 35 4 2 2 2 3" xfId="13790" xr:uid="{1150E812-502E-4781-8015-59FE21EC31A5}"/>
    <cellStyle name="Comma 35 4 2 2 3" xfId="13791" xr:uid="{9E44D57E-0F8D-430E-A719-8500C339385C}"/>
    <cellStyle name="Comma 35 4 2 2 3 2" xfId="13792" xr:uid="{5C6A840C-1739-4018-BCD1-94BCD4ECCC69}"/>
    <cellStyle name="Comma 35 4 2 2 4" xfId="13793" xr:uid="{5337A7D5-6955-4378-9356-F31097D2997C}"/>
    <cellStyle name="Comma 35 4 2 2 5" xfId="13794" xr:uid="{EA92CBCD-431E-4F01-9456-16AB2F3164CB}"/>
    <cellStyle name="Comma 35 4 2 3" xfId="13795" xr:uid="{7559217B-558E-45E0-8F6F-65B4D57F39C1}"/>
    <cellStyle name="Comma 35 4 2 3 2" xfId="13796" xr:uid="{3D004542-0E76-4E50-B6AF-F9CDB4049E52}"/>
    <cellStyle name="Comma 35 4 2 3 2 2" xfId="13797" xr:uid="{4E290458-6C40-4F4E-A286-260282D9E68F}"/>
    <cellStyle name="Comma 35 4 2 3 3" xfId="13798" xr:uid="{1E80B195-8ABE-4783-8F46-2B25F2D9A09B}"/>
    <cellStyle name="Comma 35 4 2 4" xfId="13799" xr:uid="{5069C807-F5A1-44DF-8642-9900192A866E}"/>
    <cellStyle name="Comma 35 4 2 4 2" xfId="13800" xr:uid="{7EF82D15-DA3C-40B1-A00A-29DBCCE94290}"/>
    <cellStyle name="Comma 35 4 2 5" xfId="13801" xr:uid="{D3B3E974-4CF6-42AB-B61F-FC5EB4757495}"/>
    <cellStyle name="Comma 35 4 2 6" xfId="13802" xr:uid="{4D46ACDE-EFEE-42C2-A31F-019F91F9AB83}"/>
    <cellStyle name="Comma 35 4 3" xfId="13803" xr:uid="{DDD04242-C7DF-493D-A9D8-672DE4FA4109}"/>
    <cellStyle name="Comma 35 4 3 2" xfId="13804" xr:uid="{E0CCFCC6-84F5-4423-961D-15FE9A32AC7F}"/>
    <cellStyle name="Comma 35 4 3 2 2" xfId="13805" xr:uid="{8D53E48A-BDF5-4B8B-83EA-E9A19299E37C}"/>
    <cellStyle name="Comma 35 4 3 2 2 2" xfId="13806" xr:uid="{06AD68C1-E962-4E38-A807-70A6200B7562}"/>
    <cellStyle name="Comma 35 4 3 2 3" xfId="13807" xr:uid="{4A108286-ABFF-426A-A7C3-8F981B1BB1EE}"/>
    <cellStyle name="Comma 35 4 3 3" xfId="13808" xr:uid="{75873EE9-5A8D-4305-8018-D89D33254FE4}"/>
    <cellStyle name="Comma 35 4 3 3 2" xfId="13809" xr:uid="{C9319F0C-6276-4355-8345-085AEA13832E}"/>
    <cellStyle name="Comma 35 4 3 4" xfId="13810" xr:uid="{B2371141-98DF-49C0-9AB8-6F46278AB6DE}"/>
    <cellStyle name="Comma 35 4 3 5" xfId="13811" xr:uid="{3E246303-2616-494D-B01F-66012E76BA67}"/>
    <cellStyle name="Comma 35 4 4" xfId="13812" xr:uid="{13B18DD1-FB69-4343-BB25-388C5292AE4B}"/>
    <cellStyle name="Comma 35 4 4 2" xfId="13813" xr:uid="{77B7FDA8-17EC-4422-853C-10B495B25A6E}"/>
    <cellStyle name="Comma 35 4 4 2 2" xfId="13814" xr:uid="{DE0BBC1A-2E38-45D3-B987-F427ABEDFDB2}"/>
    <cellStyle name="Comma 35 4 4 3" xfId="13815" xr:uid="{716D0CA3-C584-4C9F-911F-90FE622D6BE4}"/>
    <cellStyle name="Comma 35 4 4 4" xfId="13816" xr:uid="{FF27C24C-4432-453A-8E0B-194203139C01}"/>
    <cellStyle name="Comma 35 4 5" xfId="13817" xr:uid="{542CDD66-D041-4B04-9098-1D9B2726A31E}"/>
    <cellStyle name="Comma 35 4 5 2" xfId="13818" xr:uid="{4910ADA1-BB4D-4BCD-9C24-5F143B9ED414}"/>
    <cellStyle name="Comma 35 4 6" xfId="13819" xr:uid="{49B704CC-7E63-47B8-9333-19DB953E8A90}"/>
    <cellStyle name="Comma 35 4 6 2" xfId="13820" xr:uid="{0FEC02DF-FC56-4EF2-BF7D-A11A262944F1}"/>
    <cellStyle name="Comma 35 4 7" xfId="13821" xr:uid="{7DF3F5F5-193F-4158-8627-82BAC063574C}"/>
    <cellStyle name="Comma 35 5" xfId="13822" xr:uid="{400E96D3-9123-4C78-931E-E2DDF4C9C851}"/>
    <cellStyle name="Comma 35 5 2" xfId="13823" xr:uid="{D6C3865F-271E-441D-BF24-A1D4340194D1}"/>
    <cellStyle name="Comma 35 5 2 2" xfId="13824" xr:uid="{74A67142-8B6E-46C0-9DE0-4E125C870A6A}"/>
    <cellStyle name="Comma 35 5 2 2 2" xfId="13825" xr:uid="{5B961705-5900-4EE7-AC69-B9D784F27894}"/>
    <cellStyle name="Comma 35 5 2 2 2 2" xfId="13826" xr:uid="{232D4197-C37E-4AF1-BE2C-43446BBF7987}"/>
    <cellStyle name="Comma 35 5 2 2 3" xfId="13827" xr:uid="{7DEED977-54B8-4BF5-B0CA-7F865CFECD03}"/>
    <cellStyle name="Comma 35 5 2 3" xfId="13828" xr:uid="{C5E59995-B020-44C0-9762-D864713332A5}"/>
    <cellStyle name="Comma 35 5 2 3 2" xfId="13829" xr:uid="{11B64E9B-1405-43D4-B620-163C2EBE8BD7}"/>
    <cellStyle name="Comma 35 5 2 4" xfId="13830" xr:uid="{7A446A99-5047-438A-8D2C-1930C7D6EC4C}"/>
    <cellStyle name="Comma 35 5 2 5" xfId="13831" xr:uid="{7B0A72F1-118E-4573-9649-5BEB807086EF}"/>
    <cellStyle name="Comma 35 5 3" xfId="13832" xr:uid="{052A0BAD-CCCF-4C7C-8CB9-845D22BD9D1D}"/>
    <cellStyle name="Comma 35 5 3 2" xfId="13833" xr:uid="{43B209F9-664F-4CEA-9156-819ACFCB868D}"/>
    <cellStyle name="Comma 35 5 3 2 2" xfId="13834" xr:uid="{83CFE822-D98C-40DB-BFA9-6BC642D46FCB}"/>
    <cellStyle name="Comma 35 5 3 3" xfId="13835" xr:uid="{DFCEBD66-653B-43BD-B7F8-6658CAE8DC58}"/>
    <cellStyle name="Comma 35 5 4" xfId="13836" xr:uid="{AB8B0B56-057C-40BC-ABD4-5728E1B5D3AD}"/>
    <cellStyle name="Comma 35 5 4 2" xfId="13837" xr:uid="{672149B3-BC70-44AE-A9F4-5128FB871B60}"/>
    <cellStyle name="Comma 35 5 5" xfId="13838" xr:uid="{DC0C9286-7825-4F4E-8068-938A0B4F82EE}"/>
    <cellStyle name="Comma 35 5 6" xfId="13839" xr:uid="{E7A7CB04-0B59-47EA-9ADF-992F22B025ED}"/>
    <cellStyle name="Comma 35 6" xfId="13840" xr:uid="{CA7E2DC8-B96E-4B2C-A097-09658B6722F1}"/>
    <cellStyle name="Comma 35 6 2" xfId="13841" xr:uid="{D910EABA-367B-41C8-B064-AFA7DB0B1237}"/>
    <cellStyle name="Comma 35 6 2 2" xfId="13842" xr:uid="{44CC10B4-7086-4DFA-84B6-29D1C5ADA6AA}"/>
    <cellStyle name="Comma 35 6 2 2 2" xfId="13843" xr:uid="{91180C22-C080-45A2-8808-E9AFE03CA863}"/>
    <cellStyle name="Comma 35 6 2 3" xfId="13844" xr:uid="{D783A234-68AD-468B-A624-A125B3619C96}"/>
    <cellStyle name="Comma 35 6 3" xfId="13845" xr:uid="{9714FE1A-F32E-415E-982C-F6925D0DF90C}"/>
    <cellStyle name="Comma 35 6 3 2" xfId="13846" xr:uid="{029B12B2-9EC2-4856-9072-F4C79180F77B}"/>
    <cellStyle name="Comma 35 6 4" xfId="13847" xr:uid="{2EDEAEA3-BEE9-4BC4-BBB7-FB5CB61C8B35}"/>
    <cellStyle name="Comma 35 6 5" xfId="13848" xr:uid="{56B39246-16F5-4FD5-9C71-08D8C984884B}"/>
    <cellStyle name="Comma 35 7" xfId="13849" xr:uid="{43606C36-3E2B-48DE-A495-71C668E391AC}"/>
    <cellStyle name="Comma 35 7 2" xfId="13850" xr:uid="{BA8BEF25-8B3D-4F84-BC5D-F362BE55ECC3}"/>
    <cellStyle name="Comma 35 7 2 2" xfId="13851" xr:uid="{C11697C9-0FDD-4F7E-A6B1-09F9EF4B8DEA}"/>
    <cellStyle name="Comma 35 7 2 2 2" xfId="13852" xr:uid="{B3CB1CC0-1358-4E0F-A8E3-EDC174B4AF48}"/>
    <cellStyle name="Comma 35 7 2 3" xfId="13853" xr:uid="{7FE2FFD2-69FB-408B-9CB0-2A42A0D71228}"/>
    <cellStyle name="Comma 35 7 3" xfId="13854" xr:uid="{8261451A-9F13-43B8-B7BB-62631BFF6BB6}"/>
    <cellStyle name="Comma 35 7 3 2" xfId="13855" xr:uid="{F173AE33-97B1-4AD4-93CF-470F2296F1BA}"/>
    <cellStyle name="Comma 35 7 4" xfId="13856" xr:uid="{FC395906-2A7A-48A4-A0CB-EC6C99DD5B26}"/>
    <cellStyle name="Comma 35 7 5" xfId="13857" xr:uid="{40F3846E-9DAC-43C4-8F55-3850FE168503}"/>
    <cellStyle name="Comma 35 8" xfId="13858" xr:uid="{F1F918C0-CB17-4DC9-B4CF-3C14ED9FE11B}"/>
    <cellStyle name="Comma 35 8 2" xfId="13859" xr:uid="{FB899A15-0C89-4E63-8289-5BA373DE3256}"/>
    <cellStyle name="Comma 35 8 2 2" xfId="13860" xr:uid="{D73F76CA-5A27-4208-98B4-C2B7267415AE}"/>
    <cellStyle name="Comma 35 8 3" xfId="13861" xr:uid="{34C1B490-B7DC-4389-9050-8A26FFAEBEE9}"/>
    <cellStyle name="Comma 35 8 4" xfId="13862" xr:uid="{D82FAD38-F479-4C62-BF5D-4DFEC13724E5}"/>
    <cellStyle name="Comma 35 9" xfId="13863" xr:uid="{F388C986-11E4-4BD9-A2BE-304139482F7D}"/>
    <cellStyle name="Comma 35 9 2" xfId="13864" xr:uid="{4AD80481-7205-4DF5-B06A-7661BAB0016E}"/>
    <cellStyle name="Comma 36" xfId="13865" xr:uid="{2253CAB7-8C35-4652-ABF5-41362A00C7D3}"/>
    <cellStyle name="Comma 36 10" xfId="13866" xr:uid="{ADF7CB48-AC2D-4076-8E55-94D9AA69FA76}"/>
    <cellStyle name="Comma 36 10 2" xfId="13867" xr:uid="{B1A87F6B-69B5-4C68-AD5A-3226D78F0279}"/>
    <cellStyle name="Comma 36 11" xfId="13868" xr:uid="{64D3A54B-F1BA-494E-8BFD-20B96EA8F708}"/>
    <cellStyle name="Comma 36 2" xfId="13869" xr:uid="{72338CFF-9BEE-480A-AA25-190030CC77D6}"/>
    <cellStyle name="Comma 36 2 10" xfId="13870" xr:uid="{D9838C55-5028-4158-9649-F92306BE99A4}"/>
    <cellStyle name="Comma 36 2 2" xfId="13871" xr:uid="{E91BAA60-59D0-40A1-B3BC-9B3647A9A157}"/>
    <cellStyle name="Comma 36 2 2 2" xfId="13872" xr:uid="{748AD75E-7566-4C50-9BC4-743005567862}"/>
    <cellStyle name="Comma 36 2 2 2 2" xfId="13873" xr:uid="{0126C94A-FEB9-45C8-86C9-D62F513E79FD}"/>
    <cellStyle name="Comma 36 2 2 2 2 2" xfId="13874" xr:uid="{57926FEA-2843-404B-8310-E4F7AF7AD972}"/>
    <cellStyle name="Comma 36 2 2 2 2 2 2" xfId="13875" xr:uid="{595B8C3B-CE26-4CDF-983F-66CC434DBDD3}"/>
    <cellStyle name="Comma 36 2 2 2 2 2 2 2" xfId="13876" xr:uid="{477AF71F-6E90-4EE9-AF56-972751CB218D}"/>
    <cellStyle name="Comma 36 2 2 2 2 2 3" xfId="13877" xr:uid="{C1BA52BA-53B3-49C9-94EA-8FFC91164941}"/>
    <cellStyle name="Comma 36 2 2 2 2 3" xfId="13878" xr:uid="{551A8EA1-A63E-4B32-9D6F-C51D72F576EB}"/>
    <cellStyle name="Comma 36 2 2 2 2 3 2" xfId="13879" xr:uid="{2495FA1E-F217-46F9-8320-685B78F96355}"/>
    <cellStyle name="Comma 36 2 2 2 2 4" xfId="13880" xr:uid="{BF960DFE-8ACA-4E68-B1AF-30B2BE29B32B}"/>
    <cellStyle name="Comma 36 2 2 2 2 5" xfId="13881" xr:uid="{F5F36A6D-09D7-4E01-BBB5-C581666EC9EC}"/>
    <cellStyle name="Comma 36 2 2 2 3" xfId="13882" xr:uid="{85EE21AD-CF8C-44B8-8B80-3E855735C6C1}"/>
    <cellStyle name="Comma 36 2 2 2 3 2" xfId="13883" xr:uid="{DA8BC4FE-8AD8-48B8-B9D1-9DC5426E3EFE}"/>
    <cellStyle name="Comma 36 2 2 2 3 2 2" xfId="13884" xr:uid="{1BB8E47D-ABB6-438C-9772-BA5E178D68F3}"/>
    <cellStyle name="Comma 36 2 2 2 3 3" xfId="13885" xr:uid="{5D24EC6A-AC64-48C2-B5FA-EC3B178C1748}"/>
    <cellStyle name="Comma 36 2 2 2 4" xfId="13886" xr:uid="{3571A12F-A806-4757-B6A0-61F7BAEF215D}"/>
    <cellStyle name="Comma 36 2 2 2 4 2" xfId="13887" xr:uid="{FE7B9675-6746-4666-862B-519551585A9F}"/>
    <cellStyle name="Comma 36 2 2 2 5" xfId="13888" xr:uid="{424D5623-0962-40A1-9E65-E91DEBC7F1C8}"/>
    <cellStyle name="Comma 36 2 2 2 6" xfId="13889" xr:uid="{0B91D87E-2ACC-492D-B297-9513940DCA45}"/>
    <cellStyle name="Comma 36 2 2 3" xfId="13890" xr:uid="{3B415230-749B-4742-94CD-0AFA4B926084}"/>
    <cellStyle name="Comma 36 2 2 3 2" xfId="13891" xr:uid="{82EA4386-0713-4FBE-AD78-736F08C4157E}"/>
    <cellStyle name="Comma 36 2 2 3 2 2" xfId="13892" xr:uid="{2D02AA2B-C6DE-43C0-A100-04E80FEB9DAD}"/>
    <cellStyle name="Comma 36 2 2 3 2 2 2" xfId="13893" xr:uid="{1B85D785-67E8-4AF5-AA73-9719E251A3EA}"/>
    <cellStyle name="Comma 36 2 2 3 2 3" xfId="13894" xr:uid="{06DD2DB5-EA1D-4D98-BF68-B7090E084E14}"/>
    <cellStyle name="Comma 36 2 2 3 3" xfId="13895" xr:uid="{FD6863BF-DD8F-4B3E-AD96-F7367CB21B60}"/>
    <cellStyle name="Comma 36 2 2 3 3 2" xfId="13896" xr:uid="{9B97ECA8-1275-451A-99D3-280DAB7B6187}"/>
    <cellStyle name="Comma 36 2 2 3 4" xfId="13897" xr:uid="{655C0335-545A-414C-B2AE-3345D0DFB97A}"/>
    <cellStyle name="Comma 36 2 2 3 5" xfId="13898" xr:uid="{F1E8A0DF-C38E-449D-B717-A8835E9C6AEE}"/>
    <cellStyle name="Comma 36 2 2 4" xfId="13899" xr:uid="{E9EB1107-70C1-4018-94C6-FE0324B58232}"/>
    <cellStyle name="Comma 36 2 2 4 2" xfId="13900" xr:uid="{EA04C580-6A6D-4A2F-9537-01E4AE0E4CCB}"/>
    <cellStyle name="Comma 36 2 2 4 2 2" xfId="13901" xr:uid="{67CCE867-1C44-4E3F-BD7C-E2D98CD7B3C2}"/>
    <cellStyle name="Comma 36 2 2 4 3" xfId="13902" xr:uid="{585A690D-A1B7-4EC2-AB50-3B4874786B6B}"/>
    <cellStyle name="Comma 36 2 2 4 4" xfId="13903" xr:uid="{98F9795A-F0B3-4398-8A97-767B4BA77FA6}"/>
    <cellStyle name="Comma 36 2 2 5" xfId="13904" xr:uid="{B31808A2-930C-44FE-A30C-68CD83CA2EE0}"/>
    <cellStyle name="Comma 36 2 2 5 2" xfId="13905" xr:uid="{AE0AB591-CE32-42C1-A6F1-4A1E11699E3D}"/>
    <cellStyle name="Comma 36 2 2 6" xfId="13906" xr:uid="{5B718257-EFFA-41EB-9B30-D41DDE058D04}"/>
    <cellStyle name="Comma 36 2 2 6 2" xfId="13907" xr:uid="{D190447E-CB3C-425D-9073-3B1DA90BE8E2}"/>
    <cellStyle name="Comma 36 2 2 7" xfId="13908" xr:uid="{E3E939C7-CB1F-4D61-9429-25D156BE8194}"/>
    <cellStyle name="Comma 36 2 3" xfId="13909" xr:uid="{4371A7F3-ACFB-4129-8AA8-06185D31CCF5}"/>
    <cellStyle name="Comma 36 2 3 2" xfId="13910" xr:uid="{A32A6440-DEAD-494F-B2E7-D71A66514ED9}"/>
    <cellStyle name="Comma 36 2 3 2 2" xfId="13911" xr:uid="{2C17DB86-9AA9-4098-A692-0E1B63CC413C}"/>
    <cellStyle name="Comma 36 2 3 2 2 2" xfId="13912" xr:uid="{72E1A7A6-7245-4F2D-A14D-98F094C749B6}"/>
    <cellStyle name="Comma 36 2 3 2 2 2 2" xfId="13913" xr:uid="{DBBB5D19-CA4C-4518-A9B0-AAC1A53E2CC0}"/>
    <cellStyle name="Comma 36 2 3 2 2 2 2 2" xfId="13914" xr:uid="{3A647268-F964-411E-A444-7FFC9A7C9397}"/>
    <cellStyle name="Comma 36 2 3 2 2 2 3" xfId="13915" xr:uid="{B8C9CDC0-F10E-4CEB-924C-53E960BE5E5D}"/>
    <cellStyle name="Comma 36 2 3 2 2 3" xfId="13916" xr:uid="{5C75CCBC-B2E1-4F7A-A3F3-8D569B566D7B}"/>
    <cellStyle name="Comma 36 2 3 2 2 3 2" xfId="13917" xr:uid="{17B1E282-375E-4384-A36E-4B6658FCE625}"/>
    <cellStyle name="Comma 36 2 3 2 2 4" xfId="13918" xr:uid="{EFACB59B-9A4A-47C3-8A3F-1E2CD8222926}"/>
    <cellStyle name="Comma 36 2 3 2 2 5" xfId="13919" xr:uid="{EDD3D064-472C-4C7F-AB6A-7DAC427F3756}"/>
    <cellStyle name="Comma 36 2 3 2 3" xfId="13920" xr:uid="{0F8E6B78-4ECC-4E9A-90F9-1A4DEC9F16E9}"/>
    <cellStyle name="Comma 36 2 3 2 3 2" xfId="13921" xr:uid="{C1635131-8918-414E-8EF2-07D4FD74D64E}"/>
    <cellStyle name="Comma 36 2 3 2 3 2 2" xfId="13922" xr:uid="{8DE353A4-022F-423A-84AB-88FA88EA2840}"/>
    <cellStyle name="Comma 36 2 3 2 3 3" xfId="13923" xr:uid="{2B166BA3-0CAA-4B47-90B2-EEBBB8DB51D5}"/>
    <cellStyle name="Comma 36 2 3 2 4" xfId="13924" xr:uid="{D305E482-0130-47D1-803C-D5826766F4C6}"/>
    <cellStyle name="Comma 36 2 3 2 4 2" xfId="13925" xr:uid="{3B5956F3-A601-4A97-B5FD-776FA076509F}"/>
    <cellStyle name="Comma 36 2 3 2 5" xfId="13926" xr:uid="{C910CCE0-E881-410B-8CA3-AA5CC76FB6AD}"/>
    <cellStyle name="Comma 36 2 3 2 6" xfId="13927" xr:uid="{04DE9F7F-61EA-4060-AEDD-A332CD9F4C27}"/>
    <cellStyle name="Comma 36 2 3 3" xfId="13928" xr:uid="{D8DE1A7E-5AC0-4A4B-8F77-A505A2334C59}"/>
    <cellStyle name="Comma 36 2 3 3 2" xfId="13929" xr:uid="{4E20FD4E-DAFB-48D1-9F98-6FBC7B3FB142}"/>
    <cellStyle name="Comma 36 2 3 3 2 2" xfId="13930" xr:uid="{19DDC0EF-D20B-4CBB-A3C7-752C965BC268}"/>
    <cellStyle name="Comma 36 2 3 3 2 2 2" xfId="13931" xr:uid="{742FEC94-ABCF-4BE2-B9B4-2DB01D53DD06}"/>
    <cellStyle name="Comma 36 2 3 3 2 3" xfId="13932" xr:uid="{FA23AA37-A64A-4A73-99B0-AFD252AFC092}"/>
    <cellStyle name="Comma 36 2 3 3 3" xfId="13933" xr:uid="{85E2B71C-0410-4980-B739-6BA99C896132}"/>
    <cellStyle name="Comma 36 2 3 3 3 2" xfId="13934" xr:uid="{9263E922-E068-4A8C-A7BB-2379E32F9ECE}"/>
    <cellStyle name="Comma 36 2 3 3 4" xfId="13935" xr:uid="{766DDD07-3F49-4EDB-8B6B-961D2D06DC60}"/>
    <cellStyle name="Comma 36 2 3 3 5" xfId="13936" xr:uid="{5A88CB13-7CD0-4DC1-956B-71A0C062A237}"/>
    <cellStyle name="Comma 36 2 3 4" xfId="13937" xr:uid="{B4E63BBB-9036-4802-A29E-D710DB77EF03}"/>
    <cellStyle name="Comma 36 2 3 4 2" xfId="13938" xr:uid="{EA0C4873-038C-40A6-90E8-121AECA2B318}"/>
    <cellStyle name="Comma 36 2 3 4 2 2" xfId="13939" xr:uid="{9090780B-9675-4E86-B69B-E8E6BFDB9A00}"/>
    <cellStyle name="Comma 36 2 3 4 3" xfId="13940" xr:uid="{1EB21A58-4407-4915-ACEE-727A69D908C7}"/>
    <cellStyle name="Comma 36 2 3 4 4" xfId="13941" xr:uid="{92673AF2-6080-4866-9C50-C1792CF25F53}"/>
    <cellStyle name="Comma 36 2 3 5" xfId="13942" xr:uid="{46308BC2-3915-42E9-BC4A-3B5EA461F9EC}"/>
    <cellStyle name="Comma 36 2 3 5 2" xfId="13943" xr:uid="{B90CC5D2-3D35-4411-B49F-75D14EC8A7F5}"/>
    <cellStyle name="Comma 36 2 3 6" xfId="13944" xr:uid="{4CBE37EF-7A81-4025-8650-D3BC59720657}"/>
    <cellStyle name="Comma 36 2 3 6 2" xfId="13945" xr:uid="{27D88D4D-0623-4C74-9DD6-B92C663D2BA3}"/>
    <cellStyle name="Comma 36 2 3 7" xfId="13946" xr:uid="{255D9843-2068-4FFE-8EDF-293F907F0B38}"/>
    <cellStyle name="Comma 36 2 4" xfId="13947" xr:uid="{1E7AAE9D-ADB8-450C-8398-E4342E50F5CA}"/>
    <cellStyle name="Comma 36 2 4 2" xfId="13948" xr:uid="{A5A8BB20-0163-4531-AF17-99376325B401}"/>
    <cellStyle name="Comma 36 2 4 2 2" xfId="13949" xr:uid="{C1F0DF43-D21F-49E3-8451-7ACF5E838229}"/>
    <cellStyle name="Comma 36 2 4 2 2 2" xfId="13950" xr:uid="{83BF690F-D66B-4B72-B9B4-426A41E85732}"/>
    <cellStyle name="Comma 36 2 4 2 2 2 2" xfId="13951" xr:uid="{16F8BDA8-EBAC-4A24-9568-1FBC3351529A}"/>
    <cellStyle name="Comma 36 2 4 2 2 3" xfId="13952" xr:uid="{EFE50F1A-1814-4D21-80BB-7DD1D5867C97}"/>
    <cellStyle name="Comma 36 2 4 2 3" xfId="13953" xr:uid="{BCE6AA3F-1C65-4576-853D-E0762AF9F43F}"/>
    <cellStyle name="Comma 36 2 4 2 3 2" xfId="13954" xr:uid="{B54A3034-05C7-430F-882F-92C8878B4C00}"/>
    <cellStyle name="Comma 36 2 4 2 4" xfId="13955" xr:uid="{0AAA7E13-BDB8-43BA-9917-4EB5C676F9C3}"/>
    <cellStyle name="Comma 36 2 4 2 5" xfId="13956" xr:uid="{699E13AE-E347-4EE6-A756-3E0A5C2609C4}"/>
    <cellStyle name="Comma 36 2 4 3" xfId="13957" xr:uid="{D02727E3-612B-4EE8-A90A-0D342406E254}"/>
    <cellStyle name="Comma 36 2 4 3 2" xfId="13958" xr:uid="{1EC49F66-A27A-4362-88BF-706F38022D7B}"/>
    <cellStyle name="Comma 36 2 4 3 2 2" xfId="13959" xr:uid="{AB1FF005-599D-4FCE-995D-B3CA52AFADA6}"/>
    <cellStyle name="Comma 36 2 4 3 3" xfId="13960" xr:uid="{3010B72C-3351-497C-96B8-AD5D337A23D2}"/>
    <cellStyle name="Comma 36 2 4 4" xfId="13961" xr:uid="{5FE7422C-461F-4894-B90D-2FF3CF6A9E71}"/>
    <cellStyle name="Comma 36 2 4 4 2" xfId="13962" xr:uid="{E4E005B0-3845-42FF-B655-E8CAAA48D17A}"/>
    <cellStyle name="Comma 36 2 4 5" xfId="13963" xr:uid="{CB859CEB-92B3-4214-A9DF-BF196B025BF3}"/>
    <cellStyle name="Comma 36 2 4 6" xfId="13964" xr:uid="{93333F1E-E82E-49CD-95F0-82075C7149B2}"/>
    <cellStyle name="Comma 36 2 5" xfId="13965" xr:uid="{58B5F0CF-85D4-4C84-AD89-D89167C8F840}"/>
    <cellStyle name="Comma 36 2 5 2" xfId="13966" xr:uid="{257382FB-9B9A-4D5F-8F8F-2CEA84A157BE}"/>
    <cellStyle name="Comma 36 2 5 2 2" xfId="13967" xr:uid="{9DE05384-D770-429B-9435-380225A257A3}"/>
    <cellStyle name="Comma 36 2 5 2 2 2" xfId="13968" xr:uid="{F59ABB4B-E6B6-4F0E-9558-58B5CCA8ECB0}"/>
    <cellStyle name="Comma 36 2 5 2 3" xfId="13969" xr:uid="{DEC8D059-5051-4039-9EC4-DCEDDBFC397D}"/>
    <cellStyle name="Comma 36 2 5 3" xfId="13970" xr:uid="{72059221-73A7-487C-B629-FF5EA2DA3DAF}"/>
    <cellStyle name="Comma 36 2 5 3 2" xfId="13971" xr:uid="{9F69383C-C852-4484-BAB9-4EB9E44E4AF5}"/>
    <cellStyle name="Comma 36 2 5 4" xfId="13972" xr:uid="{5FC16720-077C-4A19-8EFC-416BECC46D4B}"/>
    <cellStyle name="Comma 36 2 5 5" xfId="13973" xr:uid="{F888102B-4D5E-4CB9-A408-DCACB3B10FC6}"/>
    <cellStyle name="Comma 36 2 6" xfId="13974" xr:uid="{0147EC4D-4AFB-44D7-A4E2-7C3D3D65A59F}"/>
    <cellStyle name="Comma 36 2 6 2" xfId="13975" xr:uid="{F65C6AB3-1E53-41F1-AF97-C0C3A91ABBE9}"/>
    <cellStyle name="Comma 36 2 6 2 2" xfId="13976" xr:uid="{EEDD02AE-C2DF-4569-8942-53173E2B415F}"/>
    <cellStyle name="Comma 36 2 6 2 2 2" xfId="13977" xr:uid="{87F168A2-A54C-45F0-8A9E-9954DCA5F2F1}"/>
    <cellStyle name="Comma 36 2 6 2 3" xfId="13978" xr:uid="{425FB736-F4B5-44B6-A11D-5A1617425FCC}"/>
    <cellStyle name="Comma 36 2 6 3" xfId="13979" xr:uid="{BAB20A0A-16E9-495F-8560-FF1E3871BBEC}"/>
    <cellStyle name="Comma 36 2 6 3 2" xfId="13980" xr:uid="{08FB2AB2-1827-4F8F-802B-C702986A26DC}"/>
    <cellStyle name="Comma 36 2 6 4" xfId="13981" xr:uid="{D840CCB3-85F4-4383-969D-47689C9CF265}"/>
    <cellStyle name="Comma 36 2 6 5" xfId="13982" xr:uid="{3DE6D162-1613-4094-85FC-7F74C785BD9F}"/>
    <cellStyle name="Comma 36 2 7" xfId="13983" xr:uid="{DF68EC24-3BC5-4ECC-8868-D89069C62EF2}"/>
    <cellStyle name="Comma 36 2 7 2" xfId="13984" xr:uid="{4B639F70-7BF0-437A-A602-6B7FD3E5D4F1}"/>
    <cellStyle name="Comma 36 2 7 2 2" xfId="13985" xr:uid="{DCB4F9E7-6D68-43FD-945A-8EDE8F764D88}"/>
    <cellStyle name="Comma 36 2 7 3" xfId="13986" xr:uid="{FF05D40D-D904-41DD-A72F-3A1E199107B6}"/>
    <cellStyle name="Comma 36 2 7 4" xfId="13987" xr:uid="{32F7BBE3-712C-4A65-A854-526DE57B177E}"/>
    <cellStyle name="Comma 36 2 8" xfId="13988" xr:uid="{B87DBDF3-114A-4D16-92AA-751021A16CF0}"/>
    <cellStyle name="Comma 36 2 8 2" xfId="13989" xr:uid="{9EB19D31-A0AC-44F4-979C-8CE99E0D65F2}"/>
    <cellStyle name="Comma 36 2 9" xfId="13990" xr:uid="{DF0E239E-925B-42BF-B684-CED6C844875F}"/>
    <cellStyle name="Comma 36 2 9 2" xfId="13991" xr:uid="{42A09929-3729-4A4B-BABA-C2A570FB6226}"/>
    <cellStyle name="Comma 36 3" xfId="13992" xr:uid="{81C33416-3C17-4FF7-A5B4-D38B4ADE7286}"/>
    <cellStyle name="Comma 36 3 2" xfId="13993" xr:uid="{E70B77C4-8EED-43F3-B301-32DA9A6A197F}"/>
    <cellStyle name="Comma 36 3 2 2" xfId="13994" xr:uid="{CA4548AD-A89D-426A-B72E-45485F5AA1B2}"/>
    <cellStyle name="Comma 36 3 2 2 2" xfId="13995" xr:uid="{737D0C1D-CB80-41AF-8D86-D6401791E566}"/>
    <cellStyle name="Comma 36 3 2 2 2 2" xfId="13996" xr:uid="{1A5674FB-6490-4D7C-803F-6EEA1B2FB3BA}"/>
    <cellStyle name="Comma 36 3 2 2 2 2 2" xfId="13997" xr:uid="{9104DEE8-F58F-4498-8DC2-CAF80DAFD60E}"/>
    <cellStyle name="Comma 36 3 2 2 2 3" xfId="13998" xr:uid="{77D6CE91-D966-4DA5-BD2B-D4DBD9B86E7B}"/>
    <cellStyle name="Comma 36 3 2 2 3" xfId="13999" xr:uid="{3E59AA39-1F45-4460-9A60-6561EA5B9FA6}"/>
    <cellStyle name="Comma 36 3 2 2 3 2" xfId="14000" xr:uid="{7EA42AFD-6401-485A-A322-E45EBDF8FCAC}"/>
    <cellStyle name="Comma 36 3 2 2 4" xfId="14001" xr:uid="{DC1FCCD2-F644-42F4-865F-67D4EA5393F1}"/>
    <cellStyle name="Comma 36 3 2 2 5" xfId="14002" xr:uid="{4A273FC5-4374-4B81-A5B1-FA4AA400FB29}"/>
    <cellStyle name="Comma 36 3 2 3" xfId="14003" xr:uid="{84426D39-8086-480C-AD4A-4F8A7E5A4929}"/>
    <cellStyle name="Comma 36 3 2 3 2" xfId="14004" xr:uid="{E74E6584-3F88-4384-8B5F-3648BD21310B}"/>
    <cellStyle name="Comma 36 3 2 3 2 2" xfId="14005" xr:uid="{9DADEE6E-3F5F-4AC3-AC33-6E0213B00327}"/>
    <cellStyle name="Comma 36 3 2 3 3" xfId="14006" xr:uid="{D4BFC218-7759-4420-82AC-86247BD78E59}"/>
    <cellStyle name="Comma 36 3 2 4" xfId="14007" xr:uid="{E034F222-35E8-4DB3-A395-3565686228C3}"/>
    <cellStyle name="Comma 36 3 2 4 2" xfId="14008" xr:uid="{9B6A5201-7264-4B7A-BF90-A755E3C01E2D}"/>
    <cellStyle name="Comma 36 3 2 5" xfId="14009" xr:uid="{10E1292A-6037-4BD7-85B5-243CD80863A6}"/>
    <cellStyle name="Comma 36 3 2 6" xfId="14010" xr:uid="{9F6BE213-57AA-491B-964B-853743E14CA4}"/>
    <cellStyle name="Comma 36 3 3" xfId="14011" xr:uid="{FB04C59B-45F9-4F93-A0A4-442A4CF88FA3}"/>
    <cellStyle name="Comma 36 3 3 2" xfId="14012" xr:uid="{A75AD56F-D639-4057-B525-165981E9CA21}"/>
    <cellStyle name="Comma 36 3 3 2 2" xfId="14013" xr:uid="{627137AA-3225-4921-B9FB-1306642837DF}"/>
    <cellStyle name="Comma 36 3 3 2 2 2" xfId="14014" xr:uid="{569492B6-7A01-4476-A1C7-C838C583B123}"/>
    <cellStyle name="Comma 36 3 3 2 3" xfId="14015" xr:uid="{5E7123F5-8A77-4969-A4AE-D426F94DAE32}"/>
    <cellStyle name="Comma 36 3 3 3" xfId="14016" xr:uid="{26D58BF6-12C4-4603-B24A-70FD6B440B57}"/>
    <cellStyle name="Comma 36 3 3 3 2" xfId="14017" xr:uid="{E9FBF621-750E-4829-AE90-9F95B7F5F3D0}"/>
    <cellStyle name="Comma 36 3 3 4" xfId="14018" xr:uid="{F96134AF-7027-4FFE-8F64-4E07B1737334}"/>
    <cellStyle name="Comma 36 3 3 5" xfId="14019" xr:uid="{62062392-C62A-45FD-AF08-08E9DA823AD8}"/>
    <cellStyle name="Comma 36 3 4" xfId="14020" xr:uid="{DA97EDE9-6EBA-4B08-81EC-8146A6E4E7AA}"/>
    <cellStyle name="Comma 36 3 4 2" xfId="14021" xr:uid="{1E2AE242-07E5-4F06-974B-6A276D2B1229}"/>
    <cellStyle name="Comma 36 3 4 2 2" xfId="14022" xr:uid="{2A8CFE85-71BF-4400-A721-40A7BF7E1C6B}"/>
    <cellStyle name="Comma 36 3 4 3" xfId="14023" xr:uid="{C2514396-531B-496E-82BE-66DE38D809C4}"/>
    <cellStyle name="Comma 36 3 4 4" xfId="14024" xr:uid="{1A3C6D5F-5795-46A4-98CF-D8514218ED62}"/>
    <cellStyle name="Comma 36 3 5" xfId="14025" xr:uid="{B6DBBECF-72FA-4402-9933-7AAA585C660F}"/>
    <cellStyle name="Comma 36 3 5 2" xfId="14026" xr:uid="{268F028E-9ED7-4DD5-B274-DFCFB4EC638E}"/>
    <cellStyle name="Comma 36 3 6" xfId="14027" xr:uid="{05C9BFEA-3430-4951-8D2B-95A268A9F26D}"/>
    <cellStyle name="Comma 36 3 6 2" xfId="14028" xr:uid="{D84B9B5D-DD9D-4988-9A96-7163A32BF4AD}"/>
    <cellStyle name="Comma 36 3 7" xfId="14029" xr:uid="{34F50F1A-21C2-4FDF-AE78-BEF5307BB3A0}"/>
    <cellStyle name="Comma 36 4" xfId="14030" xr:uid="{60FB2C44-B855-474E-9D51-A568E0A623C3}"/>
    <cellStyle name="Comma 36 4 2" xfId="14031" xr:uid="{AD5BFF71-1304-4EAC-B6CD-1B874D22123C}"/>
    <cellStyle name="Comma 36 4 2 2" xfId="14032" xr:uid="{FC0DBFCD-C642-44E6-8BA1-56A053FB791E}"/>
    <cellStyle name="Comma 36 4 2 2 2" xfId="14033" xr:uid="{E8E38F84-154A-47E0-9908-CF9CE5BAB62B}"/>
    <cellStyle name="Comma 36 4 2 2 2 2" xfId="14034" xr:uid="{46BFB971-8A76-4993-919B-A94E980E32A4}"/>
    <cellStyle name="Comma 36 4 2 2 2 2 2" xfId="14035" xr:uid="{AAD6CD53-6FE6-4A1C-B46F-FD9CBFAAEAF9}"/>
    <cellStyle name="Comma 36 4 2 2 2 3" xfId="14036" xr:uid="{29D26B84-435C-4891-9E34-3CD487FBDD7F}"/>
    <cellStyle name="Comma 36 4 2 2 3" xfId="14037" xr:uid="{E7DC43B2-99F7-474D-A9CF-A2943833D411}"/>
    <cellStyle name="Comma 36 4 2 2 3 2" xfId="14038" xr:uid="{865565CB-DE3B-4685-A943-B479AE0C2B49}"/>
    <cellStyle name="Comma 36 4 2 2 4" xfId="14039" xr:uid="{77A7AADC-A993-44EE-B342-A29A91960140}"/>
    <cellStyle name="Comma 36 4 2 2 5" xfId="14040" xr:uid="{5728DC74-6E6B-472C-B4E2-6516FBD02F7F}"/>
    <cellStyle name="Comma 36 4 2 3" xfId="14041" xr:uid="{436EA9B0-56C8-48C3-A6F0-0F3B21F91BDD}"/>
    <cellStyle name="Comma 36 4 2 3 2" xfId="14042" xr:uid="{76D1C033-A145-4182-9220-18155357CBB7}"/>
    <cellStyle name="Comma 36 4 2 3 2 2" xfId="14043" xr:uid="{2237D99A-7542-45CD-886C-B20FC72E28CF}"/>
    <cellStyle name="Comma 36 4 2 3 3" xfId="14044" xr:uid="{A8928E08-7F5D-4E89-9C55-B178FCCFFD09}"/>
    <cellStyle name="Comma 36 4 2 4" xfId="14045" xr:uid="{9767D31B-161D-4EE7-8762-DDB689012F13}"/>
    <cellStyle name="Comma 36 4 2 4 2" xfId="14046" xr:uid="{53D95D74-8E29-4A42-B080-5A2C04AD1A2C}"/>
    <cellStyle name="Comma 36 4 2 5" xfId="14047" xr:uid="{A6275FA1-62DC-4501-9B56-9170EFEA54C0}"/>
    <cellStyle name="Comma 36 4 2 6" xfId="14048" xr:uid="{DBB6DAE7-3624-41E3-AF40-8D4709AA30A0}"/>
    <cellStyle name="Comma 36 4 3" xfId="14049" xr:uid="{3A959F17-96A3-43ED-876F-0E954BBD3066}"/>
    <cellStyle name="Comma 36 4 3 2" xfId="14050" xr:uid="{9E71067F-FBE8-4C80-9FAB-9E04D48012C1}"/>
    <cellStyle name="Comma 36 4 3 2 2" xfId="14051" xr:uid="{BF70A7D0-9429-4441-A30E-C2D23CF76B35}"/>
    <cellStyle name="Comma 36 4 3 2 2 2" xfId="14052" xr:uid="{5BDEE083-4120-4C5E-A9E3-2E627451980A}"/>
    <cellStyle name="Comma 36 4 3 2 3" xfId="14053" xr:uid="{0D5AAB54-8838-4140-B6F0-E0F4192BBF95}"/>
    <cellStyle name="Comma 36 4 3 3" xfId="14054" xr:uid="{E159BB88-0748-4F9B-BF06-A8CFC89382C5}"/>
    <cellStyle name="Comma 36 4 3 3 2" xfId="14055" xr:uid="{257AC44E-CC9E-460A-A769-B2C2D56BB07C}"/>
    <cellStyle name="Comma 36 4 3 4" xfId="14056" xr:uid="{2AE66F70-0F89-4BC2-A131-8F4C2DB693A2}"/>
    <cellStyle name="Comma 36 4 3 5" xfId="14057" xr:uid="{3C5B92C4-972C-41CD-B494-DB6FB7073852}"/>
    <cellStyle name="Comma 36 4 4" xfId="14058" xr:uid="{9D5C34D3-E781-4D70-AA42-C285DC1A90A9}"/>
    <cellStyle name="Comma 36 4 4 2" xfId="14059" xr:uid="{5A597344-0C21-4ECD-A828-903EB61F7522}"/>
    <cellStyle name="Comma 36 4 4 2 2" xfId="14060" xr:uid="{BD588188-BBFD-47A2-A435-95F5742B4DFF}"/>
    <cellStyle name="Comma 36 4 4 3" xfId="14061" xr:uid="{CD0FC8CE-E28A-49AF-969F-54C469AB4096}"/>
    <cellStyle name="Comma 36 4 4 4" xfId="14062" xr:uid="{83CA6844-3BF9-48DB-8137-AE3DA74DD6CE}"/>
    <cellStyle name="Comma 36 4 5" xfId="14063" xr:uid="{A5A4F49E-CAC4-4252-9453-E703DEED8B17}"/>
    <cellStyle name="Comma 36 4 5 2" xfId="14064" xr:uid="{A2CD1630-8DFC-44B8-8059-FCC1CD5DB2C0}"/>
    <cellStyle name="Comma 36 4 6" xfId="14065" xr:uid="{5BF21D0F-138B-4D52-956F-56EF53D86758}"/>
    <cellStyle name="Comma 36 4 6 2" xfId="14066" xr:uid="{1D127C1D-8850-416A-87B7-2C35A91FC10E}"/>
    <cellStyle name="Comma 36 4 7" xfId="14067" xr:uid="{EA113DAE-2BE8-4932-8AF6-FEF32EDE454D}"/>
    <cellStyle name="Comma 36 5" xfId="14068" xr:uid="{8FFCD052-190F-468F-ACD1-18E4947C8B30}"/>
    <cellStyle name="Comma 36 5 2" xfId="14069" xr:uid="{B52E3DE1-CAF7-4A6A-BDD8-D188E76F51AE}"/>
    <cellStyle name="Comma 36 5 2 2" xfId="14070" xr:uid="{8CB5B619-138B-452B-AA60-8E67296ECAE2}"/>
    <cellStyle name="Comma 36 5 2 2 2" xfId="14071" xr:uid="{551E17D9-04D0-4C7D-86D8-4C98C48893EA}"/>
    <cellStyle name="Comma 36 5 2 2 2 2" xfId="14072" xr:uid="{AF23D166-46E6-4C5C-9FFF-DE61FAA314E4}"/>
    <cellStyle name="Comma 36 5 2 2 3" xfId="14073" xr:uid="{6A8B6F21-9488-48CE-A496-235DC4974F1C}"/>
    <cellStyle name="Comma 36 5 2 3" xfId="14074" xr:uid="{BB25847A-DAB8-4D0D-BE4E-04D9B538F7DB}"/>
    <cellStyle name="Comma 36 5 2 3 2" xfId="14075" xr:uid="{AF522598-955D-4046-8300-074C9F2EC4A2}"/>
    <cellStyle name="Comma 36 5 2 4" xfId="14076" xr:uid="{FAB4E5D4-714F-4F53-B3D7-9B09569D3CEC}"/>
    <cellStyle name="Comma 36 5 2 5" xfId="14077" xr:uid="{A32C1F32-772F-4932-95DB-2B444710DA66}"/>
    <cellStyle name="Comma 36 5 3" xfId="14078" xr:uid="{0F0D25E1-2871-4E36-9B4C-22A92BEDEC75}"/>
    <cellStyle name="Comma 36 5 3 2" xfId="14079" xr:uid="{B9B1A99A-6E39-4B04-811B-3FF4F3891B0A}"/>
    <cellStyle name="Comma 36 5 3 2 2" xfId="14080" xr:uid="{3D5A0C6B-A3FC-4E97-B241-A9C4CB4DB00B}"/>
    <cellStyle name="Comma 36 5 3 3" xfId="14081" xr:uid="{DEDEC4AD-AFA9-4114-B387-75079237F073}"/>
    <cellStyle name="Comma 36 5 4" xfId="14082" xr:uid="{EA2F25D6-BB50-4C81-B3BD-BA0100294F48}"/>
    <cellStyle name="Comma 36 5 4 2" xfId="14083" xr:uid="{04BBBDB8-66BF-498A-A8F4-13EC2EB3D31A}"/>
    <cellStyle name="Comma 36 5 5" xfId="14084" xr:uid="{67F04BC6-AAF1-4A74-BA7B-9E6E447E072E}"/>
    <cellStyle name="Comma 36 5 6" xfId="14085" xr:uid="{0C3521AA-AB11-4CC2-A200-309D91E435B1}"/>
    <cellStyle name="Comma 36 6" xfId="14086" xr:uid="{712C3B29-0BDF-4C50-9EAB-4180948105D1}"/>
    <cellStyle name="Comma 36 6 2" xfId="14087" xr:uid="{473DAB74-2CD9-47AC-A122-09D689C33EF9}"/>
    <cellStyle name="Comma 36 6 2 2" xfId="14088" xr:uid="{2269AE03-70A8-4454-9818-5BE5BE2AB1F9}"/>
    <cellStyle name="Comma 36 6 2 2 2" xfId="14089" xr:uid="{B9CF77AD-B969-45E9-BE86-05A9E8C86FE9}"/>
    <cellStyle name="Comma 36 6 2 3" xfId="14090" xr:uid="{0AD11B29-2714-4B67-9F58-4BD1CC9D6843}"/>
    <cellStyle name="Comma 36 6 3" xfId="14091" xr:uid="{330C943A-D8D5-43C1-BF3B-594E5EC817E8}"/>
    <cellStyle name="Comma 36 6 3 2" xfId="14092" xr:uid="{D566B2CE-96C0-4B27-84D7-028DE4A876A7}"/>
    <cellStyle name="Comma 36 6 4" xfId="14093" xr:uid="{23D320AD-BF15-467B-AA5D-93E88C8B2E03}"/>
    <cellStyle name="Comma 36 6 5" xfId="14094" xr:uid="{0C269F2E-860F-4BD5-BBDB-C19C7DD0CCB6}"/>
    <cellStyle name="Comma 36 7" xfId="14095" xr:uid="{F31BFF23-3B0D-4D1B-A0A5-AFFF1A3B0C9A}"/>
    <cellStyle name="Comma 36 7 2" xfId="14096" xr:uid="{4E63D73E-9CFC-4F93-9AD8-EE9B90C07E83}"/>
    <cellStyle name="Comma 36 7 2 2" xfId="14097" xr:uid="{7C1FE8AF-7B5F-4B36-A975-8AE6B067D1D6}"/>
    <cellStyle name="Comma 36 7 2 2 2" xfId="14098" xr:uid="{791D506D-ACE1-4D13-905A-35C9D8B7D930}"/>
    <cellStyle name="Comma 36 7 2 3" xfId="14099" xr:uid="{D8B40A99-0F5D-4441-AFC8-128C8F189127}"/>
    <cellStyle name="Comma 36 7 3" xfId="14100" xr:uid="{56888936-C1FD-4D60-B2FE-6B6F6AA3B17F}"/>
    <cellStyle name="Comma 36 7 3 2" xfId="14101" xr:uid="{538F326D-C508-425D-BEDC-CC5BB428C7DE}"/>
    <cellStyle name="Comma 36 7 4" xfId="14102" xr:uid="{D2805B8D-7E07-4A4A-8D7F-74695ACDE951}"/>
    <cellStyle name="Comma 36 7 5" xfId="14103" xr:uid="{CCA5E529-6B02-41F3-B1A7-80A94357CDF2}"/>
    <cellStyle name="Comma 36 8" xfId="14104" xr:uid="{372E58DF-9C65-41BD-B243-E798096713DF}"/>
    <cellStyle name="Comma 36 8 2" xfId="14105" xr:uid="{94D1FD60-C081-49C0-B626-1E5C9800004A}"/>
    <cellStyle name="Comma 36 8 2 2" xfId="14106" xr:uid="{25C6C2E8-C9BC-4B12-AEA8-DCFD5883F245}"/>
    <cellStyle name="Comma 36 8 3" xfId="14107" xr:uid="{0EBD79BC-2585-4DE9-BA4C-68DAC8F52A2A}"/>
    <cellStyle name="Comma 36 8 4" xfId="14108" xr:uid="{34F1FAE2-D664-494D-A905-59C103942EBE}"/>
    <cellStyle name="Comma 36 9" xfId="14109" xr:uid="{001C0D32-F5CD-4DF3-861A-5897834D3C63}"/>
    <cellStyle name="Comma 36 9 2" xfId="14110" xr:uid="{D96AB5C2-2C86-4A90-B5F9-0C688D8EE159}"/>
    <cellStyle name="Comma 37" xfId="14111" xr:uid="{369BB2B1-40F8-4AB2-B74D-E8A9A21D8597}"/>
    <cellStyle name="Comma 37 10" xfId="14112" xr:uid="{DC53DD1E-8CA5-4E22-8D3B-E41D674083E0}"/>
    <cellStyle name="Comma 37 10 2" xfId="14113" xr:uid="{52290F7C-723A-4A3B-99A2-31E6BD72C3AB}"/>
    <cellStyle name="Comma 37 11" xfId="14114" xr:uid="{7A7EC642-67AA-4A07-B037-2FF90809FAEC}"/>
    <cellStyle name="Comma 37 2" xfId="14115" xr:uid="{15B324E2-F966-4FB1-B7C5-873697B727BD}"/>
    <cellStyle name="Comma 37 2 10" xfId="14116" xr:uid="{DEACA2D2-3579-4AF8-A077-1302F833EB46}"/>
    <cellStyle name="Comma 37 2 2" xfId="14117" xr:uid="{E637374D-B0A2-4F83-ABCC-D24D4A93EABD}"/>
    <cellStyle name="Comma 37 2 2 2" xfId="14118" xr:uid="{F99D889C-D93B-4C0C-8A2F-D27D5846C354}"/>
    <cellStyle name="Comma 37 2 2 2 2" xfId="14119" xr:uid="{0D5D7134-BD6A-4343-BBF8-1AC5F5BE9A36}"/>
    <cellStyle name="Comma 37 2 2 2 2 2" xfId="14120" xr:uid="{952CD911-9999-43C5-88BD-C9E3BFF9B1A5}"/>
    <cellStyle name="Comma 37 2 2 2 2 2 2" xfId="14121" xr:uid="{D772AA1A-FD8E-46EF-8626-30EBA29FD1C9}"/>
    <cellStyle name="Comma 37 2 2 2 2 2 2 2" xfId="14122" xr:uid="{C1EB212D-E775-4C8D-8C9D-2255AB0800C0}"/>
    <cellStyle name="Comma 37 2 2 2 2 2 3" xfId="14123" xr:uid="{2997E204-2195-4C59-9310-3FB43F21CC8B}"/>
    <cellStyle name="Comma 37 2 2 2 2 3" xfId="14124" xr:uid="{11E6805D-D68C-4653-A2BE-24F9331FB58C}"/>
    <cellStyle name="Comma 37 2 2 2 2 3 2" xfId="14125" xr:uid="{E3E7CEC1-BC87-4AB2-8BC6-11CA3C3BFFEA}"/>
    <cellStyle name="Comma 37 2 2 2 2 4" xfId="14126" xr:uid="{900B9811-EA73-43FB-94CD-60A39B060B93}"/>
    <cellStyle name="Comma 37 2 2 2 2 5" xfId="14127" xr:uid="{2A4AD9C5-1A2D-4F6C-A604-9CDB25CDD830}"/>
    <cellStyle name="Comma 37 2 2 2 3" xfId="14128" xr:uid="{735585E7-F619-4A86-8DDA-CC5F50B4A09A}"/>
    <cellStyle name="Comma 37 2 2 2 3 2" xfId="14129" xr:uid="{E2EF1492-174B-4236-A9DE-06ABBC5D157B}"/>
    <cellStyle name="Comma 37 2 2 2 3 2 2" xfId="14130" xr:uid="{EF9C3277-5DB3-47C6-97AE-5599972AADC0}"/>
    <cellStyle name="Comma 37 2 2 2 3 3" xfId="14131" xr:uid="{F4FDB84B-40F0-4941-8912-F823BB82DF6B}"/>
    <cellStyle name="Comma 37 2 2 2 4" xfId="14132" xr:uid="{2627204B-BF38-4CD6-80A2-26EB7EF50FDA}"/>
    <cellStyle name="Comma 37 2 2 2 4 2" xfId="14133" xr:uid="{47A89C6B-CA3E-4490-AE88-C6C2C27E1052}"/>
    <cellStyle name="Comma 37 2 2 2 5" xfId="14134" xr:uid="{1FFEE645-F10A-4266-BE9E-C7521F80F867}"/>
    <cellStyle name="Comma 37 2 2 2 6" xfId="14135" xr:uid="{24A5F943-3507-454A-94CA-7C25E1AE7072}"/>
    <cellStyle name="Comma 37 2 2 3" xfId="14136" xr:uid="{C25D68EA-1750-4B35-B004-B70C076D4076}"/>
    <cellStyle name="Comma 37 2 2 3 2" xfId="14137" xr:uid="{740718B5-4925-4779-AA24-A3E5D14B2A54}"/>
    <cellStyle name="Comma 37 2 2 3 2 2" xfId="14138" xr:uid="{481F8A3D-45A1-4433-9981-FCC8B30CCA7F}"/>
    <cellStyle name="Comma 37 2 2 3 2 2 2" xfId="14139" xr:uid="{296B7950-EB3C-4D21-AF9B-EAEE145F684C}"/>
    <cellStyle name="Comma 37 2 2 3 2 3" xfId="14140" xr:uid="{AC642814-A783-4568-8087-AEF0BA7B4024}"/>
    <cellStyle name="Comma 37 2 2 3 3" xfId="14141" xr:uid="{7194F409-4423-4B23-B284-9E9DC939B2A2}"/>
    <cellStyle name="Comma 37 2 2 3 3 2" xfId="14142" xr:uid="{B7699571-2FC8-4AC8-978A-CF2178B55D3C}"/>
    <cellStyle name="Comma 37 2 2 3 4" xfId="14143" xr:uid="{AE59525D-F849-44C8-AC86-14B7F5D3B4EE}"/>
    <cellStyle name="Comma 37 2 2 3 5" xfId="14144" xr:uid="{0CCA23B6-162F-4E18-9DDF-5329FD0DBFC4}"/>
    <cellStyle name="Comma 37 2 2 4" xfId="14145" xr:uid="{E643B948-E6CA-4D61-995A-CDBF4F01C5AF}"/>
    <cellStyle name="Comma 37 2 2 4 2" xfId="14146" xr:uid="{3F56382D-F057-486C-BABE-23628D7C3929}"/>
    <cellStyle name="Comma 37 2 2 4 2 2" xfId="14147" xr:uid="{846051A2-BB99-4EDE-833A-CAC14E735B24}"/>
    <cellStyle name="Comma 37 2 2 4 3" xfId="14148" xr:uid="{F08BFD21-7FA3-4157-9EC4-E15944E46F92}"/>
    <cellStyle name="Comma 37 2 2 4 4" xfId="14149" xr:uid="{0056D13C-2222-4557-AD2A-F355ECE9A42D}"/>
    <cellStyle name="Comma 37 2 2 5" xfId="14150" xr:uid="{CC8556D4-4451-4DE1-B28C-383E9948C128}"/>
    <cellStyle name="Comma 37 2 2 5 2" xfId="14151" xr:uid="{372CD7F2-E209-4B6C-A363-EDEE80312B59}"/>
    <cellStyle name="Comma 37 2 2 6" xfId="14152" xr:uid="{250C7C87-5580-47B4-B359-87DA980D45B7}"/>
    <cellStyle name="Comma 37 2 2 6 2" xfId="14153" xr:uid="{90CC8F99-00C9-46E5-BAF5-A513AF2A0D2C}"/>
    <cellStyle name="Comma 37 2 2 7" xfId="14154" xr:uid="{EF471FC0-F2B1-41C9-AA4A-7D0244C9CF02}"/>
    <cellStyle name="Comma 37 2 3" xfId="14155" xr:uid="{0CFC4767-AFB1-4EC7-B482-F52BD49086C6}"/>
    <cellStyle name="Comma 37 2 3 2" xfId="14156" xr:uid="{7EB0E114-466D-44F8-B40D-908FE26E1040}"/>
    <cellStyle name="Comma 37 2 3 2 2" xfId="14157" xr:uid="{438D2AD9-EE2B-4269-8BA4-78634613D9D0}"/>
    <cellStyle name="Comma 37 2 3 2 2 2" xfId="14158" xr:uid="{A6D3581F-B47F-4232-917E-ADFF442B27D4}"/>
    <cellStyle name="Comma 37 2 3 2 2 2 2" xfId="14159" xr:uid="{6D43CFC5-0700-45BA-AF73-6B26AA81C681}"/>
    <cellStyle name="Comma 37 2 3 2 2 2 2 2" xfId="14160" xr:uid="{23AF42F7-6DBA-4791-9F68-CF6BBA7BD9BE}"/>
    <cellStyle name="Comma 37 2 3 2 2 2 3" xfId="14161" xr:uid="{88B12325-1256-4596-91D4-3E0D6D14FAF6}"/>
    <cellStyle name="Comma 37 2 3 2 2 3" xfId="14162" xr:uid="{B32CADF6-CF20-4C2E-B82F-9BFD52E92ABB}"/>
    <cellStyle name="Comma 37 2 3 2 2 3 2" xfId="14163" xr:uid="{8989A7EE-119E-499B-9994-65E4F46D8AA0}"/>
    <cellStyle name="Comma 37 2 3 2 2 4" xfId="14164" xr:uid="{00C8B02C-C8BE-4F09-8C07-5DA639778E20}"/>
    <cellStyle name="Comma 37 2 3 2 2 5" xfId="14165" xr:uid="{C4248A6D-4FBC-4C9B-974E-C484F92CD954}"/>
    <cellStyle name="Comma 37 2 3 2 3" xfId="14166" xr:uid="{646AFEB8-3D6E-488D-BA12-835B72EBFD01}"/>
    <cellStyle name="Comma 37 2 3 2 3 2" xfId="14167" xr:uid="{41CE3CF5-0280-46E2-8CF9-96EDBEB038F9}"/>
    <cellStyle name="Comma 37 2 3 2 3 2 2" xfId="14168" xr:uid="{6EAA6B60-7A67-493D-9932-06A3C64214B9}"/>
    <cellStyle name="Comma 37 2 3 2 3 3" xfId="14169" xr:uid="{F87784BF-732E-47BC-8C57-92803DCBA903}"/>
    <cellStyle name="Comma 37 2 3 2 4" xfId="14170" xr:uid="{3705E750-E269-47E5-838D-F97ABA4B3086}"/>
    <cellStyle name="Comma 37 2 3 2 4 2" xfId="14171" xr:uid="{177FA539-AD54-45CB-94FA-BB11CDF1C5DE}"/>
    <cellStyle name="Comma 37 2 3 2 5" xfId="14172" xr:uid="{A609B268-954C-415D-99D0-751A812CC359}"/>
    <cellStyle name="Comma 37 2 3 2 6" xfId="14173" xr:uid="{9BF23921-8B0A-4FCC-B940-DA5F158C10FF}"/>
    <cellStyle name="Comma 37 2 3 3" xfId="14174" xr:uid="{02CD6B17-BC49-4E92-9B2C-0680A0AABB5E}"/>
    <cellStyle name="Comma 37 2 3 3 2" xfId="14175" xr:uid="{E60CC738-8BAD-47D9-B843-2BEF80CF0866}"/>
    <cellStyle name="Comma 37 2 3 3 2 2" xfId="14176" xr:uid="{1807B504-7A3F-4352-B82E-F10FBB83BA3B}"/>
    <cellStyle name="Comma 37 2 3 3 2 2 2" xfId="14177" xr:uid="{4978B337-7ED3-4A1F-8DE1-225D589F59E4}"/>
    <cellStyle name="Comma 37 2 3 3 2 3" xfId="14178" xr:uid="{94CDC5F5-C80F-4AC3-9934-8DAD29915F45}"/>
    <cellStyle name="Comma 37 2 3 3 3" xfId="14179" xr:uid="{C3C386AE-787A-4039-9BBD-D1CE6916C542}"/>
    <cellStyle name="Comma 37 2 3 3 3 2" xfId="14180" xr:uid="{68DD7AAD-F118-4CB0-AC59-2B82B522AE7E}"/>
    <cellStyle name="Comma 37 2 3 3 4" xfId="14181" xr:uid="{A3FAA096-7F23-4112-8323-14477E5F5FA4}"/>
    <cellStyle name="Comma 37 2 3 3 5" xfId="14182" xr:uid="{7928FAAE-1A87-4BB1-9A54-6470A1EA17CC}"/>
    <cellStyle name="Comma 37 2 3 4" xfId="14183" xr:uid="{1ACCDEA0-7FF1-4CC0-967D-86DD9C2413FB}"/>
    <cellStyle name="Comma 37 2 3 4 2" xfId="14184" xr:uid="{AEF40F9A-B81A-4993-802A-6517F4842869}"/>
    <cellStyle name="Comma 37 2 3 4 2 2" xfId="14185" xr:uid="{4AFB2979-519B-488E-A6AF-9140DE87B0E2}"/>
    <cellStyle name="Comma 37 2 3 4 3" xfId="14186" xr:uid="{55524529-DFB6-4EA0-9001-0AE9BBC543C6}"/>
    <cellStyle name="Comma 37 2 3 4 4" xfId="14187" xr:uid="{BEE4CBFD-1FBA-41A2-8BA2-9100D03E9EFC}"/>
    <cellStyle name="Comma 37 2 3 5" xfId="14188" xr:uid="{E42CDE2B-EF2F-451B-B1C3-EAF31DFE57DA}"/>
    <cellStyle name="Comma 37 2 3 5 2" xfId="14189" xr:uid="{D6612276-4B68-4AE3-B784-7E8A2DAB019E}"/>
    <cellStyle name="Comma 37 2 3 6" xfId="14190" xr:uid="{12CA838C-4851-4913-8700-AD114977E4FE}"/>
    <cellStyle name="Comma 37 2 3 6 2" xfId="14191" xr:uid="{5A47D167-A409-4FFE-AB0D-005EAFCDA998}"/>
    <cellStyle name="Comma 37 2 3 7" xfId="14192" xr:uid="{EE69D173-2064-4B45-A4AC-F5167BF2538E}"/>
    <cellStyle name="Comma 37 2 4" xfId="14193" xr:uid="{4B4EBD52-C357-4B48-9B13-7B9A2E729D2A}"/>
    <cellStyle name="Comma 37 2 4 2" xfId="14194" xr:uid="{9244F03B-C1D6-4477-8460-31AF173543C1}"/>
    <cellStyle name="Comma 37 2 4 2 2" xfId="14195" xr:uid="{12701F52-DE58-466E-A7C8-ACEF7E2FD829}"/>
    <cellStyle name="Comma 37 2 4 2 2 2" xfId="14196" xr:uid="{3A07D688-82E1-4B40-B20B-D920A2F66615}"/>
    <cellStyle name="Comma 37 2 4 2 2 2 2" xfId="14197" xr:uid="{B5EA1659-AD09-4DA1-8227-7880550E27AF}"/>
    <cellStyle name="Comma 37 2 4 2 2 3" xfId="14198" xr:uid="{312105D0-8E99-4FA0-A824-A25885E88B54}"/>
    <cellStyle name="Comma 37 2 4 2 3" xfId="14199" xr:uid="{EF579F96-0890-4703-A8EA-E6B8399604A1}"/>
    <cellStyle name="Comma 37 2 4 2 3 2" xfId="14200" xr:uid="{46A41D41-73F0-41A7-95A1-0293E30D5060}"/>
    <cellStyle name="Comma 37 2 4 2 4" xfId="14201" xr:uid="{2EFB73C3-B0B0-4D15-BBDB-73413FFB4169}"/>
    <cellStyle name="Comma 37 2 4 2 5" xfId="14202" xr:uid="{AC70C7B4-2A98-4934-BA5B-2179E986A25C}"/>
    <cellStyle name="Comma 37 2 4 3" xfId="14203" xr:uid="{F8DDCEBE-3CB5-408F-B244-2BC7004AA3F2}"/>
    <cellStyle name="Comma 37 2 4 3 2" xfId="14204" xr:uid="{BD3D1EF0-1A13-4863-8D2A-24DBF0EE4857}"/>
    <cellStyle name="Comma 37 2 4 3 2 2" xfId="14205" xr:uid="{5E7766B3-2A70-4AFD-8B9D-20362E6672E6}"/>
    <cellStyle name="Comma 37 2 4 3 3" xfId="14206" xr:uid="{225AA9D5-E52F-473F-9E89-DF55D180C72B}"/>
    <cellStyle name="Comma 37 2 4 4" xfId="14207" xr:uid="{442DFAEF-C557-42A3-B000-526DC6097E49}"/>
    <cellStyle name="Comma 37 2 4 4 2" xfId="14208" xr:uid="{303DD706-7B5F-4668-ADB6-DD7050F214A9}"/>
    <cellStyle name="Comma 37 2 4 5" xfId="14209" xr:uid="{BEE71687-8ECC-4025-AFF1-824CC8A3D9E0}"/>
    <cellStyle name="Comma 37 2 4 6" xfId="14210" xr:uid="{9E45C041-B7CD-409F-A86D-06C0D935C3DF}"/>
    <cellStyle name="Comma 37 2 5" xfId="14211" xr:uid="{16F9DA1F-A5E8-41D9-A1BC-3014B4D933CB}"/>
    <cellStyle name="Comma 37 2 5 2" xfId="14212" xr:uid="{78FD5C30-6E47-4784-95CA-34B07BFC1D62}"/>
    <cellStyle name="Comma 37 2 5 2 2" xfId="14213" xr:uid="{2E7E9A75-6E54-4323-9800-4BF6045C7EF7}"/>
    <cellStyle name="Comma 37 2 5 2 2 2" xfId="14214" xr:uid="{0A8E3738-91A1-4996-B6CE-79D62BD2F82A}"/>
    <cellStyle name="Comma 37 2 5 2 3" xfId="14215" xr:uid="{7A6B35F1-C2F5-4D3B-90B6-02B571C8731E}"/>
    <cellStyle name="Comma 37 2 5 3" xfId="14216" xr:uid="{BFCAABEA-C900-4D5D-A8F3-08FCCC1189F2}"/>
    <cellStyle name="Comma 37 2 5 3 2" xfId="14217" xr:uid="{1F64F6F4-AEEF-45B4-962F-92EB186EE624}"/>
    <cellStyle name="Comma 37 2 5 4" xfId="14218" xr:uid="{A0FC3E37-7E1E-47C1-B3AF-9DD5FCA938D2}"/>
    <cellStyle name="Comma 37 2 5 5" xfId="14219" xr:uid="{5752A72C-0B92-4F68-BFD7-868406AC9284}"/>
    <cellStyle name="Comma 37 2 6" xfId="14220" xr:uid="{EB84673F-E4AB-496D-8C7A-7582944F5E9F}"/>
    <cellStyle name="Comma 37 2 6 2" xfId="14221" xr:uid="{2891AA7D-286E-4547-A514-E0672C6F2066}"/>
    <cellStyle name="Comma 37 2 6 2 2" xfId="14222" xr:uid="{06FA3B1B-A845-4EF0-AE66-64FB5435413F}"/>
    <cellStyle name="Comma 37 2 6 2 2 2" xfId="14223" xr:uid="{1D817914-DD73-4D7D-BBFD-96231F99035B}"/>
    <cellStyle name="Comma 37 2 6 2 3" xfId="14224" xr:uid="{A9053A9F-DF45-476E-A66E-4B3E3A99BF4B}"/>
    <cellStyle name="Comma 37 2 6 3" xfId="14225" xr:uid="{1D0C0A78-177F-49E0-9D33-76237B40F16A}"/>
    <cellStyle name="Comma 37 2 6 3 2" xfId="14226" xr:uid="{B63CBF44-33C2-479E-A361-10CAD1C27DD7}"/>
    <cellStyle name="Comma 37 2 6 4" xfId="14227" xr:uid="{83E2DDD2-4A12-4898-8DC3-E7F4A206019A}"/>
    <cellStyle name="Comma 37 2 6 5" xfId="14228" xr:uid="{99E9892E-8FC7-4FFA-A3C8-49C24CBC9D51}"/>
    <cellStyle name="Comma 37 2 7" xfId="14229" xr:uid="{84D37777-C299-40DA-AB3A-60A6041E7339}"/>
    <cellStyle name="Comma 37 2 7 2" xfId="14230" xr:uid="{10A76171-F787-456D-955C-893E62514F63}"/>
    <cellStyle name="Comma 37 2 7 2 2" xfId="14231" xr:uid="{14A8E407-A7B9-4D69-B82D-BEF20A62DF01}"/>
    <cellStyle name="Comma 37 2 7 3" xfId="14232" xr:uid="{BD84DFAF-5EDE-44F7-86D8-E7358F038859}"/>
    <cellStyle name="Comma 37 2 7 4" xfId="14233" xr:uid="{AFD4AA2A-E2F3-4DF7-A0FA-AFE0262E872C}"/>
    <cellStyle name="Comma 37 2 8" xfId="14234" xr:uid="{762CF414-2A61-4561-9435-62957BAC33DF}"/>
    <cellStyle name="Comma 37 2 8 2" xfId="14235" xr:uid="{DECBB787-15E8-4A96-B001-029955D7C7EA}"/>
    <cellStyle name="Comma 37 2 9" xfId="14236" xr:uid="{9E2DF9D4-03D5-40F3-A957-07F29092A5DC}"/>
    <cellStyle name="Comma 37 2 9 2" xfId="14237" xr:uid="{8A1F7F62-FAB5-4E88-9C96-68AE873FBEFA}"/>
    <cellStyle name="Comma 37 3" xfId="14238" xr:uid="{9D030FFA-7CA9-40E3-92F8-30061C7F2169}"/>
    <cellStyle name="Comma 37 3 2" xfId="14239" xr:uid="{6A16D310-FDEC-424D-92CB-6403DC2A15F1}"/>
    <cellStyle name="Comma 37 3 2 2" xfId="14240" xr:uid="{869DAE6F-D5DC-4D67-803A-578D8AACC8C2}"/>
    <cellStyle name="Comma 37 3 2 2 2" xfId="14241" xr:uid="{EFDECBDD-E3D1-47D1-9F03-87E70E377AA3}"/>
    <cellStyle name="Comma 37 3 2 2 2 2" xfId="14242" xr:uid="{616AD1D0-7B18-4F26-8867-E069A802BB2A}"/>
    <cellStyle name="Comma 37 3 2 2 2 2 2" xfId="14243" xr:uid="{60ADF5DA-9797-470D-AD20-A15820318698}"/>
    <cellStyle name="Comma 37 3 2 2 2 3" xfId="14244" xr:uid="{2814D3ED-DC53-42A2-AB89-1C250DAA57B4}"/>
    <cellStyle name="Comma 37 3 2 2 3" xfId="14245" xr:uid="{65B7D403-4D7A-4252-B975-7A1672BCA39B}"/>
    <cellStyle name="Comma 37 3 2 2 3 2" xfId="14246" xr:uid="{950A56F7-A2B0-433B-A210-2D39DF55BBAE}"/>
    <cellStyle name="Comma 37 3 2 2 4" xfId="14247" xr:uid="{17A00B17-B231-454D-A4D3-3BAF69B5CA15}"/>
    <cellStyle name="Comma 37 3 2 2 5" xfId="14248" xr:uid="{7E8BCCA4-6C6A-4E44-BA89-0758413D88C4}"/>
    <cellStyle name="Comma 37 3 2 3" xfId="14249" xr:uid="{B73FC1E0-687A-41D1-9FAF-15D6552C80A2}"/>
    <cellStyle name="Comma 37 3 2 3 2" xfId="14250" xr:uid="{5B9FF5C3-1520-4E93-8FE4-1A61A525D115}"/>
    <cellStyle name="Comma 37 3 2 3 2 2" xfId="14251" xr:uid="{70B6C506-4030-4DCD-8603-FC5B52E7DE43}"/>
    <cellStyle name="Comma 37 3 2 3 3" xfId="14252" xr:uid="{064BB0EA-E94E-4C50-B986-7763AECEA2B4}"/>
    <cellStyle name="Comma 37 3 2 4" xfId="14253" xr:uid="{61CA1A9A-3062-4738-ABFB-4FDEF9496074}"/>
    <cellStyle name="Comma 37 3 2 4 2" xfId="14254" xr:uid="{F699AF79-4916-469B-ADC9-376D193F27E3}"/>
    <cellStyle name="Comma 37 3 2 5" xfId="14255" xr:uid="{D5BB8E1E-A851-425D-81DA-FEE8AD69C070}"/>
    <cellStyle name="Comma 37 3 2 6" xfId="14256" xr:uid="{F162BA49-F55B-477F-A734-6AB1F6626A8F}"/>
    <cellStyle name="Comma 37 3 3" xfId="14257" xr:uid="{C52519D0-8FE8-4C46-B323-FDE9F1BF3700}"/>
    <cellStyle name="Comma 37 3 3 2" xfId="14258" xr:uid="{A0D1509D-15F1-409F-A6D2-D811FB8703B2}"/>
    <cellStyle name="Comma 37 3 3 2 2" xfId="14259" xr:uid="{150241B8-0E8A-4A36-A39A-ECF37DE2CA65}"/>
    <cellStyle name="Comma 37 3 3 2 2 2" xfId="14260" xr:uid="{11C35559-6ABD-4B61-AF88-40A851BCE7C7}"/>
    <cellStyle name="Comma 37 3 3 2 3" xfId="14261" xr:uid="{7CE4BD0D-D317-4F4E-911C-FC007A0F269B}"/>
    <cellStyle name="Comma 37 3 3 3" xfId="14262" xr:uid="{3D685BDE-2FBB-4C66-8392-5F82570E9FC1}"/>
    <cellStyle name="Comma 37 3 3 3 2" xfId="14263" xr:uid="{290A6E57-ABE8-45DE-A7D5-D2C31CF5D741}"/>
    <cellStyle name="Comma 37 3 3 4" xfId="14264" xr:uid="{928F6960-FBBF-42B7-B6BA-946C620BBBA6}"/>
    <cellStyle name="Comma 37 3 3 5" xfId="14265" xr:uid="{735DD064-89E6-423A-9FF8-D2B806E2AC06}"/>
    <cellStyle name="Comma 37 3 4" xfId="14266" xr:uid="{12E952F7-3C7B-442A-A4CE-097D77AC91E0}"/>
    <cellStyle name="Comma 37 3 4 2" xfId="14267" xr:uid="{E34222AA-507E-448F-A44E-64CC50F7818C}"/>
    <cellStyle name="Comma 37 3 4 2 2" xfId="14268" xr:uid="{6CD1FEF7-4DBA-4792-9E63-BD4F18BFEB95}"/>
    <cellStyle name="Comma 37 3 4 3" xfId="14269" xr:uid="{D98426E9-752A-4AEC-A5E7-A056FB6CC434}"/>
    <cellStyle name="Comma 37 3 4 4" xfId="14270" xr:uid="{47F89723-5B0B-4026-B537-B8E3E86AC028}"/>
    <cellStyle name="Comma 37 3 5" xfId="14271" xr:uid="{BA0302E9-7451-4445-B0B0-C2542318EE67}"/>
    <cellStyle name="Comma 37 3 5 2" xfId="14272" xr:uid="{6BD5D810-0585-48B1-8FE6-7889E15886D0}"/>
    <cellStyle name="Comma 37 3 6" xfId="14273" xr:uid="{E4207ADC-7280-4DED-A5A0-C04147FACC3F}"/>
    <cellStyle name="Comma 37 3 6 2" xfId="14274" xr:uid="{5ED0AFA4-77B1-4328-879C-A31164559537}"/>
    <cellStyle name="Comma 37 3 7" xfId="14275" xr:uid="{AD0FAA50-28D7-43A0-A07D-349D03F1E738}"/>
    <cellStyle name="Comma 37 4" xfId="14276" xr:uid="{CADD337D-BA2A-4093-96F5-21B4A891FC9F}"/>
    <cellStyle name="Comma 37 4 2" xfId="14277" xr:uid="{682D3073-ADF7-4952-832B-E52417688C5C}"/>
    <cellStyle name="Comma 37 4 2 2" xfId="14278" xr:uid="{09C79E6F-C0B2-4D03-BFEF-917CE3795F34}"/>
    <cellStyle name="Comma 37 4 2 2 2" xfId="14279" xr:uid="{BF8BE49F-F474-4A22-9472-9668408C29D6}"/>
    <cellStyle name="Comma 37 4 2 2 2 2" xfId="14280" xr:uid="{6AD3DC2A-446A-494F-93A0-1D4CCD7C8A15}"/>
    <cellStyle name="Comma 37 4 2 2 2 2 2" xfId="14281" xr:uid="{BC4B2D7B-B07C-4980-A1C2-DEF80758D022}"/>
    <cellStyle name="Comma 37 4 2 2 2 3" xfId="14282" xr:uid="{EBFB15DC-9644-475D-9C38-FA8D7EC832F9}"/>
    <cellStyle name="Comma 37 4 2 2 3" xfId="14283" xr:uid="{0C129997-248D-450D-BEDA-46BA3ECAF060}"/>
    <cellStyle name="Comma 37 4 2 2 3 2" xfId="14284" xr:uid="{C49A0B16-8B85-4DEC-B9FC-EEF7C395BDDA}"/>
    <cellStyle name="Comma 37 4 2 2 4" xfId="14285" xr:uid="{6E4D4626-9447-4355-84B7-539A66E6BE06}"/>
    <cellStyle name="Comma 37 4 2 2 5" xfId="14286" xr:uid="{8D2ACCDA-F145-40F9-854A-D87E91188620}"/>
    <cellStyle name="Comma 37 4 2 3" xfId="14287" xr:uid="{E1D98BE1-03FD-4BD0-92E9-B5481995E84B}"/>
    <cellStyle name="Comma 37 4 2 3 2" xfId="14288" xr:uid="{31845643-D0EC-4F55-95BA-403F0BD65CD5}"/>
    <cellStyle name="Comma 37 4 2 3 2 2" xfId="14289" xr:uid="{DD620296-5022-4128-B1F1-4A8AAAB43579}"/>
    <cellStyle name="Comma 37 4 2 3 3" xfId="14290" xr:uid="{021DF2BB-0A3E-41CE-B006-A6BF236DD841}"/>
    <cellStyle name="Comma 37 4 2 4" xfId="14291" xr:uid="{E4C64DBB-9AA7-451A-89FA-9D2F43BCBB0B}"/>
    <cellStyle name="Comma 37 4 2 4 2" xfId="14292" xr:uid="{7267FDFF-5B65-4827-9EEC-8F5B2033BC33}"/>
    <cellStyle name="Comma 37 4 2 5" xfId="14293" xr:uid="{0E2B12B7-887A-43A4-91C5-5901761055A6}"/>
    <cellStyle name="Comma 37 4 2 6" xfId="14294" xr:uid="{8E6C0F7D-9120-4C3C-8D38-AB43838740F2}"/>
    <cellStyle name="Comma 37 4 3" xfId="14295" xr:uid="{CF7B15B0-A996-42A2-8958-4CD7664DB820}"/>
    <cellStyle name="Comma 37 4 3 2" xfId="14296" xr:uid="{AC502444-3929-4F62-9B1B-B7F4986FA814}"/>
    <cellStyle name="Comma 37 4 3 2 2" xfId="14297" xr:uid="{4AEB3F72-1D35-4960-ACA4-256E2BBE8ABC}"/>
    <cellStyle name="Comma 37 4 3 2 2 2" xfId="14298" xr:uid="{E03E91B0-B257-4E52-BBC8-95C99B0B88A0}"/>
    <cellStyle name="Comma 37 4 3 2 3" xfId="14299" xr:uid="{A85D6984-46CD-48B2-B480-70C3BAADBE72}"/>
    <cellStyle name="Comma 37 4 3 3" xfId="14300" xr:uid="{22151766-3AD4-41B8-A8CD-49B35A9699A9}"/>
    <cellStyle name="Comma 37 4 3 3 2" xfId="14301" xr:uid="{D980B389-557C-4891-90AE-7AED55AE0D9D}"/>
    <cellStyle name="Comma 37 4 3 4" xfId="14302" xr:uid="{760C26FD-B414-4CDB-80F3-213E12739B0E}"/>
    <cellStyle name="Comma 37 4 3 5" xfId="14303" xr:uid="{8DD82105-0F02-4D12-93FF-EDD3AAB3301F}"/>
    <cellStyle name="Comma 37 4 4" xfId="14304" xr:uid="{BD8DEF31-2D0A-4ED4-BCAD-8B1C44998D92}"/>
    <cellStyle name="Comma 37 4 4 2" xfId="14305" xr:uid="{0A9AC7DF-3E99-4FA7-BC2D-96AFBA8671C4}"/>
    <cellStyle name="Comma 37 4 4 2 2" xfId="14306" xr:uid="{524268E7-0A27-41B8-8D51-4CB21C7433E8}"/>
    <cellStyle name="Comma 37 4 4 3" xfId="14307" xr:uid="{1FF1BADF-4C9B-40F3-BFCB-B704FB6D8361}"/>
    <cellStyle name="Comma 37 4 4 4" xfId="14308" xr:uid="{B8A120D5-1B6C-4E8D-AF8A-D3B1778C7A3F}"/>
    <cellStyle name="Comma 37 4 5" xfId="14309" xr:uid="{EE1AB19D-336F-4896-BCFA-841FA7356DCB}"/>
    <cellStyle name="Comma 37 4 5 2" xfId="14310" xr:uid="{00DB9E03-1FB4-487A-8851-5F536C25D315}"/>
    <cellStyle name="Comma 37 4 6" xfId="14311" xr:uid="{04F50C0D-296D-4AFA-9DF3-ECE583FD7C15}"/>
    <cellStyle name="Comma 37 4 6 2" xfId="14312" xr:uid="{6E1CE4D7-235D-4739-B892-C7AAFD836DE6}"/>
    <cellStyle name="Comma 37 4 7" xfId="14313" xr:uid="{191B37F8-4618-4494-8FEC-49BB0E8CF682}"/>
    <cellStyle name="Comma 37 5" xfId="14314" xr:uid="{86493C1C-EE56-4897-838D-D48F573C50AB}"/>
    <cellStyle name="Comma 37 5 2" xfId="14315" xr:uid="{F20C853D-2FDC-4242-B882-93854F1CD4E7}"/>
    <cellStyle name="Comma 37 5 2 2" xfId="14316" xr:uid="{46FA7B05-9B24-4F50-8623-BCD6B52E9F9B}"/>
    <cellStyle name="Comma 37 5 2 2 2" xfId="14317" xr:uid="{B3AD9154-1ED5-4999-A502-6681FCBC9DE4}"/>
    <cellStyle name="Comma 37 5 2 2 2 2" xfId="14318" xr:uid="{80D4DD56-35FF-48EE-99DD-720F5BCEAB8B}"/>
    <cellStyle name="Comma 37 5 2 2 3" xfId="14319" xr:uid="{BE00E2B4-F013-4486-819B-0E308F10DA26}"/>
    <cellStyle name="Comma 37 5 2 3" xfId="14320" xr:uid="{97639954-A24F-40F6-84D5-F990BF9D708D}"/>
    <cellStyle name="Comma 37 5 2 3 2" xfId="14321" xr:uid="{99C8B38B-C3DB-4E48-A49A-F1A98C5A9DFF}"/>
    <cellStyle name="Comma 37 5 2 4" xfId="14322" xr:uid="{E4E693A1-1A2D-4305-9B9B-7E3672605808}"/>
    <cellStyle name="Comma 37 5 2 5" xfId="14323" xr:uid="{B6D349D2-3D8C-487F-8083-3A0A71B47147}"/>
    <cellStyle name="Comma 37 5 3" xfId="14324" xr:uid="{3FB1526B-4DC2-4B27-892A-511679CB32CD}"/>
    <cellStyle name="Comma 37 5 3 2" xfId="14325" xr:uid="{B4456023-7305-48D4-B932-1A346927FCFA}"/>
    <cellStyle name="Comma 37 5 3 2 2" xfId="14326" xr:uid="{4EC62F48-0F00-4ACE-9E9A-B9E759EF596C}"/>
    <cellStyle name="Comma 37 5 3 3" xfId="14327" xr:uid="{6E112105-26B8-4C0C-9B1C-2126A1CAB7C8}"/>
    <cellStyle name="Comma 37 5 4" xfId="14328" xr:uid="{36211711-F86C-4558-9713-C48841529DFC}"/>
    <cellStyle name="Comma 37 5 4 2" xfId="14329" xr:uid="{E5FDC3C8-7BBC-4186-8381-384CC1E39625}"/>
    <cellStyle name="Comma 37 5 5" xfId="14330" xr:uid="{62033934-DC76-4BAE-8B0A-CA11EA8353E2}"/>
    <cellStyle name="Comma 37 5 6" xfId="14331" xr:uid="{78FB1E95-7F25-424F-86A0-B59AAF1D1F20}"/>
    <cellStyle name="Comma 37 6" xfId="14332" xr:uid="{A04E9E6A-E864-45E6-88AF-FCE499F8EEC3}"/>
    <cellStyle name="Comma 37 6 2" xfId="14333" xr:uid="{7572DA91-80BD-49D0-8F46-DBFBB7CEC29E}"/>
    <cellStyle name="Comma 37 6 2 2" xfId="14334" xr:uid="{A189CCC8-6153-43B4-B333-B218CC46368C}"/>
    <cellStyle name="Comma 37 6 2 2 2" xfId="14335" xr:uid="{2566910D-7DD0-4E3F-80A7-0DC2CCCCB229}"/>
    <cellStyle name="Comma 37 6 2 3" xfId="14336" xr:uid="{997994A2-5361-46CF-B5F1-E231091BBB4A}"/>
    <cellStyle name="Comma 37 6 3" xfId="14337" xr:uid="{A81DD607-D914-4CBD-886C-B3A05F306AD5}"/>
    <cellStyle name="Comma 37 6 3 2" xfId="14338" xr:uid="{830693A1-F266-4735-87FE-3C902C01A142}"/>
    <cellStyle name="Comma 37 6 4" xfId="14339" xr:uid="{B1DB6A1E-E94D-471F-8C73-C5A68F221DA5}"/>
    <cellStyle name="Comma 37 6 5" xfId="14340" xr:uid="{6DCB6B9C-6212-41E1-BDD8-5F2D73A9CB47}"/>
    <cellStyle name="Comma 37 7" xfId="14341" xr:uid="{48D90DE2-9FC0-412B-85F4-38F08205F6C3}"/>
    <cellStyle name="Comma 37 7 2" xfId="14342" xr:uid="{96C92AA4-EDFC-4A73-B0BF-A32D952A5CB2}"/>
    <cellStyle name="Comma 37 7 2 2" xfId="14343" xr:uid="{E1938929-60E9-46DD-9D1F-691ED5A1FC37}"/>
    <cellStyle name="Comma 37 7 2 2 2" xfId="14344" xr:uid="{B5AF97E2-3AD5-4ADD-864E-B3A7A2FCBBBB}"/>
    <cellStyle name="Comma 37 7 2 3" xfId="14345" xr:uid="{D955C802-F05B-4FD3-8AD6-DD2FC8E90B9B}"/>
    <cellStyle name="Comma 37 7 3" xfId="14346" xr:uid="{A6FBAEF4-E0EA-473F-8512-E59FBAB475E9}"/>
    <cellStyle name="Comma 37 7 3 2" xfId="14347" xr:uid="{09CEF62B-05E4-4A12-B92C-7299C71074E1}"/>
    <cellStyle name="Comma 37 7 4" xfId="14348" xr:uid="{E5CDD47D-8E75-41E0-82B1-27DF967D0975}"/>
    <cellStyle name="Comma 37 7 5" xfId="14349" xr:uid="{E901EB43-82FE-4D86-A166-9E6943CA755A}"/>
    <cellStyle name="Comma 37 8" xfId="14350" xr:uid="{CFB42CFC-719F-4519-9054-39ED21BC0342}"/>
    <cellStyle name="Comma 37 8 2" xfId="14351" xr:uid="{02EF00EE-9EF8-477C-9965-15E2706AADBF}"/>
    <cellStyle name="Comma 37 8 2 2" xfId="14352" xr:uid="{C4B1F3BD-4857-4C55-8EE6-59162AC9A9C0}"/>
    <cellStyle name="Comma 37 8 3" xfId="14353" xr:uid="{C053560A-A481-419C-BD0A-5E4793E7D93A}"/>
    <cellStyle name="Comma 37 8 4" xfId="14354" xr:uid="{EE70F416-CEF5-4E47-B6A4-74705CC872AC}"/>
    <cellStyle name="Comma 37 9" xfId="14355" xr:uid="{37B2FD40-C515-4834-B47D-22A79DF864CB}"/>
    <cellStyle name="Comma 37 9 2" xfId="14356" xr:uid="{E9E10A7C-2A45-4FD3-96ED-A085AA09B2B0}"/>
    <cellStyle name="Comma 38" xfId="14357" xr:uid="{47AA735B-B30F-4B1B-9D79-24E221498E3B}"/>
    <cellStyle name="Comma 38 10" xfId="14358" xr:uid="{4C7A518F-5715-4FC1-8396-485E5E80385F}"/>
    <cellStyle name="Comma 38 10 2" xfId="14359" xr:uid="{ECD01915-200A-4200-8FC3-004930B04D66}"/>
    <cellStyle name="Comma 38 11" xfId="14360" xr:uid="{5DB7113F-32B3-4F47-9FE1-50E6872544C9}"/>
    <cellStyle name="Comma 38 2" xfId="14361" xr:uid="{A49426C1-F224-4CBF-9683-C68B3A110FB9}"/>
    <cellStyle name="Comma 38 2 10" xfId="14362" xr:uid="{009C525F-70F1-480F-927D-35EF217F3709}"/>
    <cellStyle name="Comma 38 2 2" xfId="14363" xr:uid="{97225FD8-09B1-45ED-A0F0-F9791D0A0012}"/>
    <cellStyle name="Comma 38 2 2 2" xfId="14364" xr:uid="{9E0DC0D0-D00E-41A6-862E-486B9C56AB7B}"/>
    <cellStyle name="Comma 38 2 2 2 2" xfId="14365" xr:uid="{D9020BFB-9FED-4691-A31F-8FA51EC0ED2A}"/>
    <cellStyle name="Comma 38 2 2 2 2 2" xfId="14366" xr:uid="{F3B25EE6-AF5C-4F4E-8398-9C057853E06D}"/>
    <cellStyle name="Comma 38 2 2 2 2 2 2" xfId="14367" xr:uid="{AF111F84-8DA9-4FC6-8D51-BC369FBC55FE}"/>
    <cellStyle name="Comma 38 2 2 2 2 2 2 2" xfId="14368" xr:uid="{0E0C04D4-03E5-4CF2-9E78-6BB069E074C8}"/>
    <cellStyle name="Comma 38 2 2 2 2 2 3" xfId="14369" xr:uid="{01FED921-850E-406D-883B-DC602FF0F08D}"/>
    <cellStyle name="Comma 38 2 2 2 2 3" xfId="14370" xr:uid="{EB4410CE-3CBC-49F1-A29E-8493F4F6BF32}"/>
    <cellStyle name="Comma 38 2 2 2 2 3 2" xfId="14371" xr:uid="{8B1D5DA7-56E2-48F3-B486-9C3B8DE279A4}"/>
    <cellStyle name="Comma 38 2 2 2 2 4" xfId="14372" xr:uid="{86928FFC-4AC9-4FE4-B83D-9AD0B9F56B30}"/>
    <cellStyle name="Comma 38 2 2 2 2 5" xfId="14373" xr:uid="{A9C7A2FA-5264-4290-B2CC-44D535EA6EEB}"/>
    <cellStyle name="Comma 38 2 2 2 3" xfId="14374" xr:uid="{0DDB2FBD-09F1-44EE-8187-6BE53E30D813}"/>
    <cellStyle name="Comma 38 2 2 2 3 2" xfId="14375" xr:uid="{AC30311E-9377-4508-ABCB-9B8014C0AA52}"/>
    <cellStyle name="Comma 38 2 2 2 3 2 2" xfId="14376" xr:uid="{2D632E69-2E54-45D4-94BB-029E476EA8AE}"/>
    <cellStyle name="Comma 38 2 2 2 3 3" xfId="14377" xr:uid="{BA3966E0-7E40-456A-BC12-D6633AD06F22}"/>
    <cellStyle name="Comma 38 2 2 2 4" xfId="14378" xr:uid="{99D9D7BA-04AC-4096-8227-5DAE5D884CB0}"/>
    <cellStyle name="Comma 38 2 2 2 4 2" xfId="14379" xr:uid="{606CA1C1-BF15-4E72-8A8D-FC63A7B94D3F}"/>
    <cellStyle name="Comma 38 2 2 2 5" xfId="14380" xr:uid="{F9251DB0-CF32-4DBD-A18C-2D2B8CB21A22}"/>
    <cellStyle name="Comma 38 2 2 2 6" xfId="14381" xr:uid="{D09038D3-26DB-4B27-92D3-A5D550BBC313}"/>
    <cellStyle name="Comma 38 2 2 3" xfId="14382" xr:uid="{500BE586-1F3E-4F73-B070-7D14D9053E3A}"/>
    <cellStyle name="Comma 38 2 2 3 2" xfId="14383" xr:uid="{FE1E714A-1A73-4946-9766-9917F88FD1EB}"/>
    <cellStyle name="Comma 38 2 2 3 2 2" xfId="14384" xr:uid="{6AE158EE-7E7B-4367-95D4-25AE31B6B57A}"/>
    <cellStyle name="Comma 38 2 2 3 2 2 2" xfId="14385" xr:uid="{02FA897F-27B5-4B2C-8CA3-0945CCF57623}"/>
    <cellStyle name="Comma 38 2 2 3 2 3" xfId="14386" xr:uid="{DCABEF64-CDB7-4178-8DE3-FD517B15593A}"/>
    <cellStyle name="Comma 38 2 2 3 3" xfId="14387" xr:uid="{38937E2F-F863-4045-B94C-754977557036}"/>
    <cellStyle name="Comma 38 2 2 3 3 2" xfId="14388" xr:uid="{77100B0E-CC1C-4406-9D65-9FD6421D3431}"/>
    <cellStyle name="Comma 38 2 2 3 4" xfId="14389" xr:uid="{E4976A34-9A31-42E3-820A-29A1900802E9}"/>
    <cellStyle name="Comma 38 2 2 3 5" xfId="14390" xr:uid="{6F988645-17F2-42B7-9347-583C16E02153}"/>
    <cellStyle name="Comma 38 2 2 4" xfId="14391" xr:uid="{4555E2AB-E883-40B6-8A89-BAFBE5025EAF}"/>
    <cellStyle name="Comma 38 2 2 4 2" xfId="14392" xr:uid="{EC2C469C-CF18-481E-933E-A3726EC43B34}"/>
    <cellStyle name="Comma 38 2 2 4 2 2" xfId="14393" xr:uid="{AFD72424-25DA-4D99-8ABC-01F8CA0F8B20}"/>
    <cellStyle name="Comma 38 2 2 4 3" xfId="14394" xr:uid="{DB03334F-3883-4555-B21A-5ACA4D7565C8}"/>
    <cellStyle name="Comma 38 2 2 4 4" xfId="14395" xr:uid="{0FA75106-73FB-431F-9363-B7AE221E8B6E}"/>
    <cellStyle name="Comma 38 2 2 5" xfId="14396" xr:uid="{7D5C1B42-D0A3-4047-BFFC-F5599313AF30}"/>
    <cellStyle name="Comma 38 2 2 5 2" xfId="14397" xr:uid="{E268CC73-5E39-470C-A68C-C8B7603FEC17}"/>
    <cellStyle name="Comma 38 2 2 6" xfId="14398" xr:uid="{49D356CA-F549-4CB4-BB5A-4913CE2192A1}"/>
    <cellStyle name="Comma 38 2 2 6 2" xfId="14399" xr:uid="{D2288BFA-1C16-4B01-802C-481415949DB7}"/>
    <cellStyle name="Comma 38 2 2 7" xfId="14400" xr:uid="{7280F5C4-BE64-4C36-A7F0-2F1C75BB95FB}"/>
    <cellStyle name="Comma 38 2 3" xfId="14401" xr:uid="{FF10C84B-0523-485C-8191-CD7D510916D7}"/>
    <cellStyle name="Comma 38 2 3 2" xfId="14402" xr:uid="{007BB755-5061-4760-A472-A327B41A689F}"/>
    <cellStyle name="Comma 38 2 3 2 2" xfId="14403" xr:uid="{3638DD7D-6D49-4EC9-8FD1-A76CE488833D}"/>
    <cellStyle name="Comma 38 2 3 2 2 2" xfId="14404" xr:uid="{2973BBBD-F06D-4748-B0ED-7474CDA51DA2}"/>
    <cellStyle name="Comma 38 2 3 2 2 2 2" xfId="14405" xr:uid="{84A8835E-4D4C-4047-B3AB-3BEB0AD92F0A}"/>
    <cellStyle name="Comma 38 2 3 2 2 2 2 2" xfId="14406" xr:uid="{45A272ED-924E-4B8D-B1DE-3FC8B8ED0C6C}"/>
    <cellStyle name="Comma 38 2 3 2 2 2 3" xfId="14407" xr:uid="{A50F7AE9-17C6-4C8C-9D73-DD20AD182F0D}"/>
    <cellStyle name="Comma 38 2 3 2 2 3" xfId="14408" xr:uid="{DF636748-7C68-436C-87A3-6C41EAF1BF24}"/>
    <cellStyle name="Comma 38 2 3 2 2 3 2" xfId="14409" xr:uid="{F6B27D09-4735-49AE-B554-67DE79CC79E8}"/>
    <cellStyle name="Comma 38 2 3 2 2 4" xfId="14410" xr:uid="{0FC48BC1-E8DA-4593-B4D9-0E042BB5FC5D}"/>
    <cellStyle name="Comma 38 2 3 2 2 5" xfId="14411" xr:uid="{FEC17B21-C794-4010-9374-C625956B3866}"/>
    <cellStyle name="Comma 38 2 3 2 3" xfId="14412" xr:uid="{6C01EF21-5F28-4612-B4A6-12F94115FECE}"/>
    <cellStyle name="Comma 38 2 3 2 3 2" xfId="14413" xr:uid="{A50E4EC0-18E9-4735-9A62-DAC5A6E76076}"/>
    <cellStyle name="Comma 38 2 3 2 3 2 2" xfId="14414" xr:uid="{1770FC2F-DA7E-4DC1-B945-B2486D21096C}"/>
    <cellStyle name="Comma 38 2 3 2 3 3" xfId="14415" xr:uid="{68F3ED3F-262E-41EF-862A-87AB141361B0}"/>
    <cellStyle name="Comma 38 2 3 2 4" xfId="14416" xr:uid="{10751EF6-6138-44E2-B303-E756B7D81915}"/>
    <cellStyle name="Comma 38 2 3 2 4 2" xfId="14417" xr:uid="{AB5C5866-CFDB-4CA3-B39F-CB8E8D4C384B}"/>
    <cellStyle name="Comma 38 2 3 2 5" xfId="14418" xr:uid="{EF3C9F24-5951-40BD-B40A-CD3BC03DC313}"/>
    <cellStyle name="Comma 38 2 3 2 6" xfId="14419" xr:uid="{756EE8C9-4E18-4CA4-8210-393E0F243EA9}"/>
    <cellStyle name="Comma 38 2 3 3" xfId="14420" xr:uid="{94FA342D-322C-478B-9ABC-4F9A0914DF99}"/>
    <cellStyle name="Comma 38 2 3 3 2" xfId="14421" xr:uid="{84A4D6A2-A676-4197-952F-26AAB639307E}"/>
    <cellStyle name="Comma 38 2 3 3 2 2" xfId="14422" xr:uid="{7817BFAC-2F2D-4F68-B000-06BFB38CA6A5}"/>
    <cellStyle name="Comma 38 2 3 3 2 2 2" xfId="14423" xr:uid="{98AB1AD1-A5EC-410F-98F7-E2A4C611D360}"/>
    <cellStyle name="Comma 38 2 3 3 2 3" xfId="14424" xr:uid="{0E73243C-3374-4DBF-BC11-46CB994DBB92}"/>
    <cellStyle name="Comma 38 2 3 3 3" xfId="14425" xr:uid="{A3E06C70-02FD-4F9D-B770-FED4816E6E8E}"/>
    <cellStyle name="Comma 38 2 3 3 3 2" xfId="14426" xr:uid="{92AD70F6-531E-47F5-B57E-79FC139A0E89}"/>
    <cellStyle name="Comma 38 2 3 3 4" xfId="14427" xr:uid="{12378A2B-4EFE-4511-BFD5-BAEA6F41E62D}"/>
    <cellStyle name="Comma 38 2 3 3 5" xfId="14428" xr:uid="{8A0AF0F0-71A1-4927-ADDA-FDCEEC310FF0}"/>
    <cellStyle name="Comma 38 2 3 4" xfId="14429" xr:uid="{44FD00AD-253B-4A86-9D45-A70B72B2327A}"/>
    <cellStyle name="Comma 38 2 3 4 2" xfId="14430" xr:uid="{3021D0B6-B882-4A03-A160-E949507215BE}"/>
    <cellStyle name="Comma 38 2 3 4 2 2" xfId="14431" xr:uid="{3060BE67-7B48-4CA1-8A7C-9C52E17D07E2}"/>
    <cellStyle name="Comma 38 2 3 4 3" xfId="14432" xr:uid="{48BED089-BEB3-49F2-9920-96A20962B31C}"/>
    <cellStyle name="Comma 38 2 3 4 4" xfId="14433" xr:uid="{6D7F6DC9-730F-41E2-A744-E359B27E125D}"/>
    <cellStyle name="Comma 38 2 3 5" xfId="14434" xr:uid="{B6888DBD-48C5-4095-B10A-5380AAAE9EC7}"/>
    <cellStyle name="Comma 38 2 3 5 2" xfId="14435" xr:uid="{AA23EDF9-8744-447B-94DC-2F1EE2A18BC4}"/>
    <cellStyle name="Comma 38 2 3 6" xfId="14436" xr:uid="{DE412439-228C-4E37-8A94-BD11FD039397}"/>
    <cellStyle name="Comma 38 2 3 6 2" xfId="14437" xr:uid="{C86A6ABC-EE0D-4756-9930-FA66CFA033A8}"/>
    <cellStyle name="Comma 38 2 3 7" xfId="14438" xr:uid="{D0F247D5-1396-4A70-A6B1-394685DA43DF}"/>
    <cellStyle name="Comma 38 2 4" xfId="14439" xr:uid="{470F3647-FA26-4185-9913-20BEFC338A77}"/>
    <cellStyle name="Comma 38 2 4 2" xfId="14440" xr:uid="{C61D8213-AD64-42E5-87A9-43DDE9AD51E6}"/>
    <cellStyle name="Comma 38 2 4 2 2" xfId="14441" xr:uid="{7D60C5B1-6288-4FFA-B0D5-80AD3C5C39D3}"/>
    <cellStyle name="Comma 38 2 4 2 2 2" xfId="14442" xr:uid="{49A7B123-E232-47FF-90BB-AFCD4BDF8BE5}"/>
    <cellStyle name="Comma 38 2 4 2 2 2 2" xfId="14443" xr:uid="{66C7475F-415C-4606-84B3-819A48A2951F}"/>
    <cellStyle name="Comma 38 2 4 2 2 3" xfId="14444" xr:uid="{346F5284-C96E-4E13-832C-34F838355112}"/>
    <cellStyle name="Comma 38 2 4 2 3" xfId="14445" xr:uid="{3F048392-4004-4E2E-A6BB-16538427F922}"/>
    <cellStyle name="Comma 38 2 4 2 3 2" xfId="14446" xr:uid="{399E616A-3E17-4B48-ABC9-C5BE928D8EC0}"/>
    <cellStyle name="Comma 38 2 4 2 4" xfId="14447" xr:uid="{0477CE78-46CB-4531-B3E6-9CB10D73CE1D}"/>
    <cellStyle name="Comma 38 2 4 2 5" xfId="14448" xr:uid="{6945F95D-42AA-47F7-A2D7-C7ED79FAFFB6}"/>
    <cellStyle name="Comma 38 2 4 3" xfId="14449" xr:uid="{764F9358-4412-46CA-B0D8-6EEA84C99302}"/>
    <cellStyle name="Comma 38 2 4 3 2" xfId="14450" xr:uid="{DB1E06D6-6A1D-4DE6-A6AF-8CB316513ACB}"/>
    <cellStyle name="Comma 38 2 4 3 2 2" xfId="14451" xr:uid="{A2BE7056-0EC6-42FA-BDB6-84924F7C680B}"/>
    <cellStyle name="Comma 38 2 4 3 3" xfId="14452" xr:uid="{CCB38BD6-26BC-4510-9ED7-EF70C998D089}"/>
    <cellStyle name="Comma 38 2 4 4" xfId="14453" xr:uid="{B1901509-AAB3-428A-B5AE-A51B66490220}"/>
    <cellStyle name="Comma 38 2 4 4 2" xfId="14454" xr:uid="{936C7D76-C4D0-4ECD-B57C-74EEAB065F75}"/>
    <cellStyle name="Comma 38 2 4 5" xfId="14455" xr:uid="{55EF8EC7-6B39-44AD-9FE7-7EB80827C8C5}"/>
    <cellStyle name="Comma 38 2 4 6" xfId="14456" xr:uid="{1AF8A362-7777-415D-BD28-89C21B9033FD}"/>
    <cellStyle name="Comma 38 2 5" xfId="14457" xr:uid="{3D919F94-FD6D-4D53-B034-87DDC6C643D7}"/>
    <cellStyle name="Comma 38 2 5 2" xfId="14458" xr:uid="{70C98C71-69FD-4D53-83C2-49FB2E8A4295}"/>
    <cellStyle name="Comma 38 2 5 2 2" xfId="14459" xr:uid="{E860A7F4-DB23-41BA-9497-6A0A2CD298E0}"/>
    <cellStyle name="Comma 38 2 5 2 2 2" xfId="14460" xr:uid="{FF33D6F7-AAE7-4474-8712-0FF4A38FFD11}"/>
    <cellStyle name="Comma 38 2 5 2 3" xfId="14461" xr:uid="{DF9A8F99-B292-459F-8474-D82E45839C4A}"/>
    <cellStyle name="Comma 38 2 5 3" xfId="14462" xr:uid="{0E96B3C4-2C21-49AE-9A4E-361727F60718}"/>
    <cellStyle name="Comma 38 2 5 3 2" xfId="14463" xr:uid="{DF6F122D-873E-44D8-BF08-48AC8FDF7D88}"/>
    <cellStyle name="Comma 38 2 5 4" xfId="14464" xr:uid="{2ACB706B-EF2F-4FD6-B1C6-698DAE9BAB4A}"/>
    <cellStyle name="Comma 38 2 5 5" xfId="14465" xr:uid="{3DED5E7E-94BD-440C-B940-FD67E6C0B519}"/>
    <cellStyle name="Comma 38 2 6" xfId="14466" xr:uid="{4F2C8A82-A5B8-4929-B03C-379432E51D56}"/>
    <cellStyle name="Comma 38 2 6 2" xfId="14467" xr:uid="{2C9A1660-E79C-460C-8AA3-1319CB90E9A8}"/>
    <cellStyle name="Comma 38 2 6 2 2" xfId="14468" xr:uid="{DF32A891-5A70-4EE2-A08C-C904E6C425F5}"/>
    <cellStyle name="Comma 38 2 6 2 2 2" xfId="14469" xr:uid="{847F1791-7484-4DF9-A994-233AA5B64B9E}"/>
    <cellStyle name="Comma 38 2 6 2 3" xfId="14470" xr:uid="{9287E485-6215-4EED-B56F-8C515D7E3E2C}"/>
    <cellStyle name="Comma 38 2 6 3" xfId="14471" xr:uid="{B6B63D49-A789-4BC9-ACB5-BCA45D09EFAE}"/>
    <cellStyle name="Comma 38 2 6 3 2" xfId="14472" xr:uid="{385F1BB0-1632-4BFB-A592-1A708B160D76}"/>
    <cellStyle name="Comma 38 2 6 4" xfId="14473" xr:uid="{F9CE2588-05FA-492E-A10A-55C44855A146}"/>
    <cellStyle name="Comma 38 2 6 5" xfId="14474" xr:uid="{A0380122-ED87-4C17-ACD2-1B3C893894B2}"/>
    <cellStyle name="Comma 38 2 7" xfId="14475" xr:uid="{B1168A74-5B84-4032-B779-26CA5EF12E16}"/>
    <cellStyle name="Comma 38 2 7 2" xfId="14476" xr:uid="{D64BFC20-2364-4A75-9D78-1A68ED1FD90A}"/>
    <cellStyle name="Comma 38 2 7 2 2" xfId="14477" xr:uid="{F5DAFBC9-CA77-4848-8E7E-38919A6747B7}"/>
    <cellStyle name="Comma 38 2 7 3" xfId="14478" xr:uid="{62673886-FCF3-477F-B8A3-B4CBAFDA2A4E}"/>
    <cellStyle name="Comma 38 2 7 4" xfId="14479" xr:uid="{FB93B520-3608-401C-8ED0-8B819DB4CDA2}"/>
    <cellStyle name="Comma 38 2 8" xfId="14480" xr:uid="{6353222B-F853-411F-8BDF-0BF83DDA7800}"/>
    <cellStyle name="Comma 38 2 8 2" xfId="14481" xr:uid="{07216074-710A-4CE8-A798-CFDA8971EF81}"/>
    <cellStyle name="Comma 38 2 9" xfId="14482" xr:uid="{0287202C-D4DF-408B-BC5D-8F2F1C912BC5}"/>
    <cellStyle name="Comma 38 2 9 2" xfId="14483" xr:uid="{F2432C38-F1C3-41CE-AF07-327757BC9804}"/>
    <cellStyle name="Comma 38 3" xfId="14484" xr:uid="{06306117-7F46-4A1A-BDA3-54CCBF381BF2}"/>
    <cellStyle name="Comma 38 3 2" xfId="14485" xr:uid="{A323DCB0-D0B6-42CB-A895-363DD01DFD00}"/>
    <cellStyle name="Comma 38 3 2 2" xfId="14486" xr:uid="{113C6597-905E-4896-8D65-7EB99CEC3569}"/>
    <cellStyle name="Comma 38 3 2 2 2" xfId="14487" xr:uid="{962C5DCA-4777-4781-A3F0-E0F9C2C2FF35}"/>
    <cellStyle name="Comma 38 3 2 2 2 2" xfId="14488" xr:uid="{7C281573-8558-4A20-9D55-8836A33B892C}"/>
    <cellStyle name="Comma 38 3 2 2 2 2 2" xfId="14489" xr:uid="{1C2D5DDB-C40C-4C70-A83F-44905896363C}"/>
    <cellStyle name="Comma 38 3 2 2 2 3" xfId="14490" xr:uid="{EEBEA995-BBC7-48FB-AACA-872984603C2A}"/>
    <cellStyle name="Comma 38 3 2 2 3" xfId="14491" xr:uid="{583B37FE-1593-408E-8A67-5314FC6507E7}"/>
    <cellStyle name="Comma 38 3 2 2 3 2" xfId="14492" xr:uid="{08D4AFA7-BD48-4F23-9360-0D1DD02FCF19}"/>
    <cellStyle name="Comma 38 3 2 2 4" xfId="14493" xr:uid="{0F0A8C1F-989D-4ECA-AFCF-D1243BA8B08A}"/>
    <cellStyle name="Comma 38 3 2 2 5" xfId="14494" xr:uid="{B5664703-A0D3-4256-BFA2-25BEC5BE513C}"/>
    <cellStyle name="Comma 38 3 2 3" xfId="14495" xr:uid="{72A3955F-1687-43A7-A00D-9F2F8EE27761}"/>
    <cellStyle name="Comma 38 3 2 3 2" xfId="14496" xr:uid="{D8D2AC02-941E-4761-AB92-351D01E115D2}"/>
    <cellStyle name="Comma 38 3 2 3 2 2" xfId="14497" xr:uid="{547FC729-03BB-4F0A-93A3-94A26B330678}"/>
    <cellStyle name="Comma 38 3 2 3 3" xfId="14498" xr:uid="{5DEB3711-15EF-46A8-AA7A-76A918A44872}"/>
    <cellStyle name="Comma 38 3 2 4" xfId="14499" xr:uid="{5BE14AD8-CBC1-4E96-8F56-C3FBDCAD94E0}"/>
    <cellStyle name="Comma 38 3 2 4 2" xfId="14500" xr:uid="{C44F3A85-B1AA-48BC-8A35-C8BEC04BE19A}"/>
    <cellStyle name="Comma 38 3 2 5" xfId="14501" xr:uid="{DA2E4602-041C-4872-A81E-710EC575BECA}"/>
    <cellStyle name="Comma 38 3 2 6" xfId="14502" xr:uid="{D836CCD8-3157-498B-A9E2-6728308F4C71}"/>
    <cellStyle name="Comma 38 3 3" xfId="14503" xr:uid="{A0A96F23-B42D-43F2-9303-2759F607742D}"/>
    <cellStyle name="Comma 38 3 3 2" xfId="14504" xr:uid="{9FB497B9-D4C9-4B58-85AB-7A50FC6826E9}"/>
    <cellStyle name="Comma 38 3 3 2 2" xfId="14505" xr:uid="{6D6BD881-5852-4419-88F8-AD67F3739B81}"/>
    <cellStyle name="Comma 38 3 3 2 2 2" xfId="14506" xr:uid="{0DE993A6-7CD9-431C-8F1A-9ABE1CA628F4}"/>
    <cellStyle name="Comma 38 3 3 2 3" xfId="14507" xr:uid="{D76E33F4-D56B-4BF0-AA96-BF9D947962B9}"/>
    <cellStyle name="Comma 38 3 3 3" xfId="14508" xr:uid="{7A6CDCA6-F144-46E4-B8D7-0623E1D6BF78}"/>
    <cellStyle name="Comma 38 3 3 3 2" xfId="14509" xr:uid="{5D70DA16-6E02-4D64-AD1A-7051DC414DFB}"/>
    <cellStyle name="Comma 38 3 3 4" xfId="14510" xr:uid="{1B6416E8-9295-46E2-ABEC-608CA828F140}"/>
    <cellStyle name="Comma 38 3 3 5" xfId="14511" xr:uid="{7EC932E6-E6F7-4968-9B73-45D14B08DD68}"/>
    <cellStyle name="Comma 38 3 4" xfId="14512" xr:uid="{27231269-BEF2-4747-B8A1-55F98EE9D84F}"/>
    <cellStyle name="Comma 38 3 4 2" xfId="14513" xr:uid="{28D404CC-9F03-4371-8C6A-3BC28F26827B}"/>
    <cellStyle name="Comma 38 3 4 2 2" xfId="14514" xr:uid="{AA8CDF56-E6E7-4C85-9178-C6B48DD596A4}"/>
    <cellStyle name="Comma 38 3 4 3" xfId="14515" xr:uid="{D66BC81F-2CDD-450E-B8F0-8D20023A4E46}"/>
    <cellStyle name="Comma 38 3 4 4" xfId="14516" xr:uid="{67D75941-6D4E-4601-AA9A-ED13CACF3B74}"/>
    <cellStyle name="Comma 38 3 5" xfId="14517" xr:uid="{7D134EAF-006F-48E5-B602-24A41689F142}"/>
    <cellStyle name="Comma 38 3 5 2" xfId="14518" xr:uid="{4B3F72EC-A86A-41A8-AC7F-9CEA42997679}"/>
    <cellStyle name="Comma 38 3 6" xfId="14519" xr:uid="{1875439B-90D1-4A49-B155-667F993C837C}"/>
    <cellStyle name="Comma 38 3 6 2" xfId="14520" xr:uid="{4A28ED9C-731A-4DC3-A04D-F97BCC16CAAC}"/>
    <cellStyle name="Comma 38 3 7" xfId="14521" xr:uid="{CB945CE9-49DE-4CE9-A74B-C460EAD34959}"/>
    <cellStyle name="Comma 38 4" xfId="14522" xr:uid="{A6DDFC2F-C77A-431B-99F3-F10E38310290}"/>
    <cellStyle name="Comma 38 4 2" xfId="14523" xr:uid="{CBA0583E-6D7A-4901-B20A-2183BCEF40CD}"/>
    <cellStyle name="Comma 38 4 2 2" xfId="14524" xr:uid="{0B1BEDA8-572E-43E9-8CD5-FDFEE051B99E}"/>
    <cellStyle name="Comma 38 4 2 2 2" xfId="14525" xr:uid="{1C4367CF-6735-4C6F-862F-43E60FD0BFE5}"/>
    <cellStyle name="Comma 38 4 2 2 2 2" xfId="14526" xr:uid="{B2FDEFAB-70FE-4F5F-867D-A5D0175EFFDA}"/>
    <cellStyle name="Comma 38 4 2 2 2 2 2" xfId="14527" xr:uid="{71C0BA66-2509-4908-B6A2-823306AFFA3D}"/>
    <cellStyle name="Comma 38 4 2 2 2 3" xfId="14528" xr:uid="{2D2D84F8-642E-4CD0-B1BC-908468E93C2D}"/>
    <cellStyle name="Comma 38 4 2 2 3" xfId="14529" xr:uid="{5ED7B4FC-D930-429A-8E63-C00416CEDF5F}"/>
    <cellStyle name="Comma 38 4 2 2 3 2" xfId="14530" xr:uid="{3C16A924-89DE-4983-9BF8-A2E7935BCD6A}"/>
    <cellStyle name="Comma 38 4 2 2 4" xfId="14531" xr:uid="{05921141-C6F5-443A-B665-4CBE66F76BA9}"/>
    <cellStyle name="Comma 38 4 2 2 5" xfId="14532" xr:uid="{25878E19-6E0C-4E90-9091-EC6323081F3A}"/>
    <cellStyle name="Comma 38 4 2 3" xfId="14533" xr:uid="{FC070D9A-D3A0-474A-83E8-BD4FFA6D6A8D}"/>
    <cellStyle name="Comma 38 4 2 3 2" xfId="14534" xr:uid="{880E8F53-7718-4D8E-8A31-37BD55D24C7B}"/>
    <cellStyle name="Comma 38 4 2 3 2 2" xfId="14535" xr:uid="{CDC98C8E-2929-494D-A3DF-94231D80CC7A}"/>
    <cellStyle name="Comma 38 4 2 3 3" xfId="14536" xr:uid="{D9768A39-0A51-4E2D-B34C-BC6BAD88178B}"/>
    <cellStyle name="Comma 38 4 2 4" xfId="14537" xr:uid="{C3644C09-CAD3-4DC5-B133-D62F2885A749}"/>
    <cellStyle name="Comma 38 4 2 4 2" xfId="14538" xr:uid="{9C198010-04A8-43E5-8A3F-EBDCDC028AFD}"/>
    <cellStyle name="Comma 38 4 2 5" xfId="14539" xr:uid="{C2EAA659-4562-4EFC-80AE-FDE55BB05DF9}"/>
    <cellStyle name="Comma 38 4 2 6" xfId="14540" xr:uid="{89F1964D-9E6C-4DCE-A9ED-06EFE318A313}"/>
    <cellStyle name="Comma 38 4 3" xfId="14541" xr:uid="{64CAA9E6-EA89-432C-BEDE-8CAC8216B273}"/>
    <cellStyle name="Comma 38 4 3 2" xfId="14542" xr:uid="{AB811B37-F1A5-401B-889E-323CE9E0C9D3}"/>
    <cellStyle name="Comma 38 4 3 2 2" xfId="14543" xr:uid="{F547CDDB-C9AE-4341-AD87-D0AEF604322A}"/>
    <cellStyle name="Comma 38 4 3 2 2 2" xfId="14544" xr:uid="{D6384F45-3684-4467-86CB-A07E9A3312DE}"/>
    <cellStyle name="Comma 38 4 3 2 3" xfId="14545" xr:uid="{EDBF010C-BB1B-466F-8292-7F0618F0E975}"/>
    <cellStyle name="Comma 38 4 3 3" xfId="14546" xr:uid="{80287990-6CC7-4723-98DB-DE949FEE10A9}"/>
    <cellStyle name="Comma 38 4 3 3 2" xfId="14547" xr:uid="{240C8256-5F83-4EB9-9FB4-9AF1617B0D23}"/>
    <cellStyle name="Comma 38 4 3 4" xfId="14548" xr:uid="{B9239FB8-FE0D-4D6E-8999-329C09B8DF0E}"/>
    <cellStyle name="Comma 38 4 3 5" xfId="14549" xr:uid="{1F46C682-F134-4C4E-B525-E92ADDC0C002}"/>
    <cellStyle name="Comma 38 4 4" xfId="14550" xr:uid="{1CFE65B3-FED7-406E-BF0C-3B4CD2320535}"/>
    <cellStyle name="Comma 38 4 4 2" xfId="14551" xr:uid="{35A89D57-0ADF-4EEE-8695-48690F70D6F0}"/>
    <cellStyle name="Comma 38 4 4 2 2" xfId="14552" xr:uid="{2B473DF0-D39E-4408-BC18-FA220836B155}"/>
    <cellStyle name="Comma 38 4 4 3" xfId="14553" xr:uid="{85100320-571A-4305-95A6-69828EC9F860}"/>
    <cellStyle name="Comma 38 4 4 4" xfId="14554" xr:uid="{5704AC07-B4E1-4395-921E-6951667A2E3C}"/>
    <cellStyle name="Comma 38 4 5" xfId="14555" xr:uid="{825147AC-54E0-4C3B-A9AE-B6DC2C25BCDA}"/>
    <cellStyle name="Comma 38 4 5 2" xfId="14556" xr:uid="{75915615-2245-4BCC-9673-33620E477B7E}"/>
    <cellStyle name="Comma 38 4 6" xfId="14557" xr:uid="{BE254901-E2CF-4527-8466-FD7C692DF009}"/>
    <cellStyle name="Comma 38 4 6 2" xfId="14558" xr:uid="{9B3706C4-45F4-4357-985C-C8D8D18AD5B0}"/>
    <cellStyle name="Comma 38 4 7" xfId="14559" xr:uid="{14DFCD1E-C930-4B7A-B445-1B613999A9C6}"/>
    <cellStyle name="Comma 38 5" xfId="14560" xr:uid="{3CA2DCA4-F987-4CA5-8B40-3ED26AB9B87A}"/>
    <cellStyle name="Comma 38 5 2" xfId="14561" xr:uid="{4A253988-889E-4BA9-95B3-2FAC4AF31C23}"/>
    <cellStyle name="Comma 38 5 2 2" xfId="14562" xr:uid="{A8003CAC-2C69-490A-BFEF-1C07CF1EA02E}"/>
    <cellStyle name="Comma 38 5 2 2 2" xfId="14563" xr:uid="{E93A5C1E-4F3B-4D85-9F19-6A7800B94649}"/>
    <cellStyle name="Comma 38 5 2 2 2 2" xfId="14564" xr:uid="{99635990-15C8-45E8-A255-353F63E7C70B}"/>
    <cellStyle name="Comma 38 5 2 2 3" xfId="14565" xr:uid="{4C2BD623-220C-486F-A091-5E0CBECA3E2E}"/>
    <cellStyle name="Comma 38 5 2 3" xfId="14566" xr:uid="{1429BE9C-9A07-448C-9DE4-D007FC82E432}"/>
    <cellStyle name="Comma 38 5 2 3 2" xfId="14567" xr:uid="{73EA0B8D-023A-4C4B-8DF9-535FD4B4B5F0}"/>
    <cellStyle name="Comma 38 5 2 4" xfId="14568" xr:uid="{56A41303-84DC-4B88-BDC3-89A685670CFE}"/>
    <cellStyle name="Comma 38 5 2 5" xfId="14569" xr:uid="{A3AF5104-3D90-406E-9E0F-BFF66EFE483F}"/>
    <cellStyle name="Comma 38 5 3" xfId="14570" xr:uid="{A2290DC2-D5E0-40CF-AD3C-D20B84AD509F}"/>
    <cellStyle name="Comma 38 5 3 2" xfId="14571" xr:uid="{228F4D68-4076-4900-97FC-39E2531C9116}"/>
    <cellStyle name="Comma 38 5 3 2 2" xfId="14572" xr:uid="{B324C354-6624-4845-94B9-04B053FF7F46}"/>
    <cellStyle name="Comma 38 5 3 3" xfId="14573" xr:uid="{EBDC56BF-C6D4-49DD-B82D-2734DEE84F29}"/>
    <cellStyle name="Comma 38 5 4" xfId="14574" xr:uid="{4E23080C-63E6-4557-A2C0-10117BE49BA4}"/>
    <cellStyle name="Comma 38 5 4 2" xfId="14575" xr:uid="{A756E6FE-81F7-40B0-8110-161A5651607A}"/>
    <cellStyle name="Comma 38 5 5" xfId="14576" xr:uid="{FDD8945E-B23C-4491-9479-842867B79CB8}"/>
    <cellStyle name="Comma 38 5 6" xfId="14577" xr:uid="{819E4CA6-F555-4889-B828-96429E6FBD09}"/>
    <cellStyle name="Comma 38 6" xfId="14578" xr:uid="{3715E40F-CA12-456C-A63F-ACF9790FA16D}"/>
    <cellStyle name="Comma 38 6 2" xfId="14579" xr:uid="{4527E664-6B72-4252-8272-0EAA1F708060}"/>
    <cellStyle name="Comma 38 6 2 2" xfId="14580" xr:uid="{03E6F1CF-193E-40A5-B6B9-06F8547C4F48}"/>
    <cellStyle name="Comma 38 6 2 2 2" xfId="14581" xr:uid="{DDF157C1-5712-401C-881D-605C3F7F93D0}"/>
    <cellStyle name="Comma 38 6 2 3" xfId="14582" xr:uid="{E2FFF46F-064D-4898-BFC4-0D6979242386}"/>
    <cellStyle name="Comma 38 6 3" xfId="14583" xr:uid="{B300C3DE-B943-458E-BEA2-A28B9720DB74}"/>
    <cellStyle name="Comma 38 6 3 2" xfId="14584" xr:uid="{63BED081-4241-4199-9426-24C64BEED2F7}"/>
    <cellStyle name="Comma 38 6 4" xfId="14585" xr:uid="{DB41F162-C008-444D-815C-8126D89EEB38}"/>
    <cellStyle name="Comma 38 6 5" xfId="14586" xr:uid="{68EFD325-D6C0-46D1-8702-544E49FE97B6}"/>
    <cellStyle name="Comma 38 7" xfId="14587" xr:uid="{AAABBC93-EC11-491A-848C-8CB69F959B72}"/>
    <cellStyle name="Comma 38 7 2" xfId="14588" xr:uid="{3A11C334-2F75-47D6-BD33-BA7BA6E13BFD}"/>
    <cellStyle name="Comma 38 7 2 2" xfId="14589" xr:uid="{09A0B56F-FF3F-429B-8C8B-008F8BA72859}"/>
    <cellStyle name="Comma 38 7 2 2 2" xfId="14590" xr:uid="{3EDD8C0E-2C20-48FC-B7AD-B5CDE1631E13}"/>
    <cellStyle name="Comma 38 7 2 3" xfId="14591" xr:uid="{F13532A8-EEA6-46B8-9D07-E1ED50DCF960}"/>
    <cellStyle name="Comma 38 7 3" xfId="14592" xr:uid="{F4D8F83A-C5D6-4343-ACAD-09661FE4E6D2}"/>
    <cellStyle name="Comma 38 7 3 2" xfId="14593" xr:uid="{075B2397-A587-4924-8942-A393CD772AF7}"/>
    <cellStyle name="Comma 38 7 4" xfId="14594" xr:uid="{17DB01A4-3FCF-480E-90E2-B368229D00CD}"/>
    <cellStyle name="Comma 38 7 5" xfId="14595" xr:uid="{8017842C-2C79-421E-B8B2-40EB7A7DC2EE}"/>
    <cellStyle name="Comma 38 8" xfId="14596" xr:uid="{3EAB84B4-21A2-4B70-88F2-056DD772536E}"/>
    <cellStyle name="Comma 38 8 2" xfId="14597" xr:uid="{795B12CA-8D56-4EFD-A693-BE7A7FBD69E9}"/>
    <cellStyle name="Comma 38 8 2 2" xfId="14598" xr:uid="{22FA28F7-96D9-4D7C-90B2-41FA7905B8ED}"/>
    <cellStyle name="Comma 38 8 3" xfId="14599" xr:uid="{5BD3050D-2FEE-4D1E-8ADC-2E5DEA6CFC61}"/>
    <cellStyle name="Comma 38 8 4" xfId="14600" xr:uid="{67A97836-6A26-4E76-B46E-1B71680400A7}"/>
    <cellStyle name="Comma 38 9" xfId="14601" xr:uid="{DAD0BAEE-EB39-40B2-8326-D228E18F306A}"/>
    <cellStyle name="Comma 38 9 2" xfId="14602" xr:uid="{247A0C67-8AA5-4F19-913B-FBB4ECDFA556}"/>
    <cellStyle name="Comma 39" xfId="14603" xr:uid="{6560817E-D33A-4D2F-801E-0521F610FF56}"/>
    <cellStyle name="Comma 39 10" xfId="14604" xr:uid="{4E696A50-02C4-4704-A431-441598C4EFEB}"/>
    <cellStyle name="Comma 39 10 2" xfId="14605" xr:uid="{BE33170A-611D-469A-8D9C-D54A2687FDD5}"/>
    <cellStyle name="Comma 39 11" xfId="14606" xr:uid="{C12B03A1-18D2-4D88-9615-212E2FC262FE}"/>
    <cellStyle name="Comma 39 2" xfId="14607" xr:uid="{814B76FC-1CB5-42DE-AD58-0039A3245DFB}"/>
    <cellStyle name="Comma 39 2 10" xfId="14608" xr:uid="{84D39D99-B434-4364-9575-B7F7D6DDCE29}"/>
    <cellStyle name="Comma 39 2 2" xfId="14609" xr:uid="{E3D37463-7A2C-4252-BBF8-B5025E4304F1}"/>
    <cellStyle name="Comma 39 2 2 2" xfId="14610" xr:uid="{127F96CA-6CA3-480A-9A7B-1BB5F9F51417}"/>
    <cellStyle name="Comma 39 2 2 2 2" xfId="14611" xr:uid="{404C38E3-841B-40D4-AA4B-365D19DD6BE3}"/>
    <cellStyle name="Comma 39 2 2 2 2 2" xfId="14612" xr:uid="{76F1B005-728A-4458-B5E4-EAD39D3722E9}"/>
    <cellStyle name="Comma 39 2 2 2 2 2 2" xfId="14613" xr:uid="{9241E364-9780-4F35-83CE-C2430BE29912}"/>
    <cellStyle name="Comma 39 2 2 2 2 2 2 2" xfId="14614" xr:uid="{C6DCC893-6127-4164-BBBF-9E7987BE0E44}"/>
    <cellStyle name="Comma 39 2 2 2 2 2 3" xfId="14615" xr:uid="{66DB74C6-4211-402B-BF50-0CA1A55CF83B}"/>
    <cellStyle name="Comma 39 2 2 2 2 3" xfId="14616" xr:uid="{34997F6A-E931-419D-8762-2D5A5506AF9E}"/>
    <cellStyle name="Comma 39 2 2 2 2 3 2" xfId="14617" xr:uid="{2CA900F7-3F2F-4FED-8FFC-4EDE8A890888}"/>
    <cellStyle name="Comma 39 2 2 2 2 4" xfId="14618" xr:uid="{84BF2367-362A-48A6-9EE1-8186FE19B4BF}"/>
    <cellStyle name="Comma 39 2 2 2 2 5" xfId="14619" xr:uid="{65B7AE7B-F82D-4BEF-8A4F-DC21F4FCF7AF}"/>
    <cellStyle name="Comma 39 2 2 2 3" xfId="14620" xr:uid="{74735302-574F-4A91-BBE7-A143BE670259}"/>
    <cellStyle name="Comma 39 2 2 2 3 2" xfId="14621" xr:uid="{FFE13EE3-87C0-4775-8057-74F16C76FE2C}"/>
    <cellStyle name="Comma 39 2 2 2 3 2 2" xfId="14622" xr:uid="{B92A2A31-BA46-42E3-9057-24A435341061}"/>
    <cellStyle name="Comma 39 2 2 2 3 3" xfId="14623" xr:uid="{130BBB38-564B-4F01-8D0B-D372DD4EBDAE}"/>
    <cellStyle name="Comma 39 2 2 2 4" xfId="14624" xr:uid="{C7E1E865-B8A3-4448-A91E-E9F995C122A7}"/>
    <cellStyle name="Comma 39 2 2 2 4 2" xfId="14625" xr:uid="{24AEC61D-CB0A-416D-8AF8-31ADC46AD80C}"/>
    <cellStyle name="Comma 39 2 2 2 5" xfId="14626" xr:uid="{389D2F60-3C13-4560-B972-8F0F76F1C81E}"/>
    <cellStyle name="Comma 39 2 2 2 6" xfId="14627" xr:uid="{7E7902C1-DBFD-4383-A2F2-A7B6F5600F8B}"/>
    <cellStyle name="Comma 39 2 2 3" xfId="14628" xr:uid="{7A539A5F-1050-4C17-AE0E-58AF6CE4926F}"/>
    <cellStyle name="Comma 39 2 2 3 2" xfId="14629" xr:uid="{B628F802-ADEF-42F7-A44A-6C7C8152401F}"/>
    <cellStyle name="Comma 39 2 2 3 2 2" xfId="14630" xr:uid="{58270367-5400-467E-848D-95E8872F1466}"/>
    <cellStyle name="Comma 39 2 2 3 2 2 2" xfId="14631" xr:uid="{DFDA3D9D-93E3-4077-B1ED-08A2FCF43252}"/>
    <cellStyle name="Comma 39 2 2 3 2 3" xfId="14632" xr:uid="{387A4CCE-C6C4-4D5F-B57E-F1AB7660D9C6}"/>
    <cellStyle name="Comma 39 2 2 3 3" xfId="14633" xr:uid="{27F3339C-5462-4398-9753-607F13C50F19}"/>
    <cellStyle name="Comma 39 2 2 3 3 2" xfId="14634" xr:uid="{19B71804-806B-4363-A366-C93C4813DA94}"/>
    <cellStyle name="Comma 39 2 2 3 4" xfId="14635" xr:uid="{E67EE048-9B57-43C7-B859-4EFC137AB727}"/>
    <cellStyle name="Comma 39 2 2 3 5" xfId="14636" xr:uid="{0F6C694F-2136-43CA-A863-5B1B2AF80BC9}"/>
    <cellStyle name="Comma 39 2 2 4" xfId="14637" xr:uid="{5EC28632-BB90-4E69-ADB2-175D798F9C8D}"/>
    <cellStyle name="Comma 39 2 2 4 2" xfId="14638" xr:uid="{E999822F-736C-4434-A0A0-6FAFEBF56ED4}"/>
    <cellStyle name="Comma 39 2 2 4 2 2" xfId="14639" xr:uid="{C2746685-DC59-440A-8B65-7C8BA7BBE50A}"/>
    <cellStyle name="Comma 39 2 2 4 3" xfId="14640" xr:uid="{5D6EF4CF-0635-47F9-B8AD-028D4D7C3CB6}"/>
    <cellStyle name="Comma 39 2 2 4 4" xfId="14641" xr:uid="{D5126F9E-0FE0-4AC3-928A-17460909B465}"/>
    <cellStyle name="Comma 39 2 2 5" xfId="14642" xr:uid="{994DF852-B42A-4C08-915F-EBBECEA1973F}"/>
    <cellStyle name="Comma 39 2 2 5 2" xfId="14643" xr:uid="{6BBB3C26-47D5-41A0-BD54-450625720B7B}"/>
    <cellStyle name="Comma 39 2 2 6" xfId="14644" xr:uid="{8F1F7D4F-C7A6-4426-A0D6-7AF5A8F09904}"/>
    <cellStyle name="Comma 39 2 2 6 2" xfId="14645" xr:uid="{61EEAC63-6600-49C0-9E70-E7FD03B937CF}"/>
    <cellStyle name="Comma 39 2 2 7" xfId="14646" xr:uid="{B3813EB7-7444-48A2-83DD-704060281F4D}"/>
    <cellStyle name="Comma 39 2 3" xfId="14647" xr:uid="{B11977E7-CA12-414E-816D-0D3A93AF3DE5}"/>
    <cellStyle name="Comma 39 2 3 2" xfId="14648" xr:uid="{430F7249-7587-4353-9746-37DE095F2C17}"/>
    <cellStyle name="Comma 39 2 3 2 2" xfId="14649" xr:uid="{91C8C913-2271-43DD-90DA-157E293F1563}"/>
    <cellStyle name="Comma 39 2 3 2 2 2" xfId="14650" xr:uid="{4A0FEC44-0D18-42B1-915A-62C0E9AEC4B4}"/>
    <cellStyle name="Comma 39 2 3 2 2 2 2" xfId="14651" xr:uid="{21E0B51B-4515-428C-8AB2-2E67F7318CCC}"/>
    <cellStyle name="Comma 39 2 3 2 2 2 2 2" xfId="14652" xr:uid="{E2BA0227-6C44-44C6-9697-EDF85F231AF6}"/>
    <cellStyle name="Comma 39 2 3 2 2 2 3" xfId="14653" xr:uid="{9415D40B-E41A-4361-BFFB-73C6538C99F1}"/>
    <cellStyle name="Comma 39 2 3 2 2 3" xfId="14654" xr:uid="{7B22995F-B954-4E11-B200-08BCF56C8A69}"/>
    <cellStyle name="Comma 39 2 3 2 2 3 2" xfId="14655" xr:uid="{4C59A182-D552-4500-B2F3-07FB422A8B7E}"/>
    <cellStyle name="Comma 39 2 3 2 2 4" xfId="14656" xr:uid="{50FDA82B-EAD2-4354-846D-8CB143161AA4}"/>
    <cellStyle name="Comma 39 2 3 2 2 5" xfId="14657" xr:uid="{5B3E71FD-07C1-4743-BD28-04307BBCB7E2}"/>
    <cellStyle name="Comma 39 2 3 2 3" xfId="14658" xr:uid="{1209BF38-9700-4766-88DA-A4FFED6ABCD5}"/>
    <cellStyle name="Comma 39 2 3 2 3 2" xfId="14659" xr:uid="{E96A3CDB-7188-460F-8261-7C4F6782301A}"/>
    <cellStyle name="Comma 39 2 3 2 3 2 2" xfId="14660" xr:uid="{05FE52CF-5E6C-4F7F-B49E-74D340DAE2ED}"/>
    <cellStyle name="Comma 39 2 3 2 3 3" xfId="14661" xr:uid="{16A461AC-1B4C-441C-ACB0-700A2B3B7EB7}"/>
    <cellStyle name="Comma 39 2 3 2 4" xfId="14662" xr:uid="{99EC1333-5DF5-4A92-8A32-79C365CFE73B}"/>
    <cellStyle name="Comma 39 2 3 2 4 2" xfId="14663" xr:uid="{20575D15-0BBD-4132-8FE9-3B89136463B0}"/>
    <cellStyle name="Comma 39 2 3 2 5" xfId="14664" xr:uid="{A0AE889D-C379-4CF1-8235-C2BD86A75640}"/>
    <cellStyle name="Comma 39 2 3 2 6" xfId="14665" xr:uid="{D5FD3B52-BBEA-4B55-BD24-A7E6633851EF}"/>
    <cellStyle name="Comma 39 2 3 3" xfId="14666" xr:uid="{4CDDBCCE-F09F-4C3A-BD7B-074DF8C54B56}"/>
    <cellStyle name="Comma 39 2 3 3 2" xfId="14667" xr:uid="{4A463463-A1C3-4BF1-9521-25D7172B7679}"/>
    <cellStyle name="Comma 39 2 3 3 2 2" xfId="14668" xr:uid="{8E9A0B78-50D5-4BCA-8882-400BEBEDBF90}"/>
    <cellStyle name="Comma 39 2 3 3 2 2 2" xfId="14669" xr:uid="{3F37D2FF-F1A3-428A-9DD7-EB60496F9970}"/>
    <cellStyle name="Comma 39 2 3 3 2 3" xfId="14670" xr:uid="{87B155E3-1802-4331-A928-3A8D35779A6E}"/>
    <cellStyle name="Comma 39 2 3 3 3" xfId="14671" xr:uid="{37646989-05FE-4FB5-9802-CDBE09A5F4CE}"/>
    <cellStyle name="Comma 39 2 3 3 3 2" xfId="14672" xr:uid="{B1A0506A-E40E-48A3-ABCE-80DA1CEFA13D}"/>
    <cellStyle name="Comma 39 2 3 3 4" xfId="14673" xr:uid="{B6308BA2-0414-40C4-9AB6-CBBE27D19400}"/>
    <cellStyle name="Comma 39 2 3 3 5" xfId="14674" xr:uid="{BDCEA339-BBC8-4CF0-84DE-BD605343A95E}"/>
    <cellStyle name="Comma 39 2 3 4" xfId="14675" xr:uid="{2F1F8C50-5BAF-434C-B77C-D7E3EB0A7B63}"/>
    <cellStyle name="Comma 39 2 3 4 2" xfId="14676" xr:uid="{1684A822-23A3-4D5C-A6C1-01F08CB96BE1}"/>
    <cellStyle name="Comma 39 2 3 4 2 2" xfId="14677" xr:uid="{6229A4E9-0B0B-4C36-B387-1C978C6D4516}"/>
    <cellStyle name="Comma 39 2 3 4 3" xfId="14678" xr:uid="{7F0EEDF8-35E3-48B7-BCFD-2496A1016E9D}"/>
    <cellStyle name="Comma 39 2 3 4 4" xfId="14679" xr:uid="{B154FEDB-D5C5-4A6F-A28D-5E8A005A9B21}"/>
    <cellStyle name="Comma 39 2 3 5" xfId="14680" xr:uid="{6DC208C3-1F5C-4B93-A795-8DDF967002AD}"/>
    <cellStyle name="Comma 39 2 3 5 2" xfId="14681" xr:uid="{7950BEE6-C532-40D0-B1CC-6FBB2E8AAA5D}"/>
    <cellStyle name="Comma 39 2 3 6" xfId="14682" xr:uid="{418E6466-686A-452C-9094-212D361659EC}"/>
    <cellStyle name="Comma 39 2 3 6 2" xfId="14683" xr:uid="{E49E6349-9269-405E-B947-361048DE38C2}"/>
    <cellStyle name="Comma 39 2 3 7" xfId="14684" xr:uid="{466BFCA0-26B9-448B-80EC-BCE4AF7CE227}"/>
    <cellStyle name="Comma 39 2 4" xfId="14685" xr:uid="{A3B3DD62-05B7-4D5E-BC51-11BF5AD5C510}"/>
    <cellStyle name="Comma 39 2 4 2" xfId="14686" xr:uid="{BD87E1D5-66A0-4A3F-932D-D70599B230AF}"/>
    <cellStyle name="Comma 39 2 4 2 2" xfId="14687" xr:uid="{CAB571FB-DD8D-4195-B2A7-541B630205F4}"/>
    <cellStyle name="Comma 39 2 4 2 2 2" xfId="14688" xr:uid="{98E0A1BD-6C2D-45D6-890A-19DFAC968817}"/>
    <cellStyle name="Comma 39 2 4 2 2 2 2" xfId="14689" xr:uid="{D8246F97-AA7E-45DF-9172-4EC9985FB466}"/>
    <cellStyle name="Comma 39 2 4 2 2 3" xfId="14690" xr:uid="{94AD3C3E-1A98-4DF9-BB0B-3BEBF692D68C}"/>
    <cellStyle name="Comma 39 2 4 2 3" xfId="14691" xr:uid="{4D93D18D-E359-4A6E-A12C-4BAA8AF8553C}"/>
    <cellStyle name="Comma 39 2 4 2 3 2" xfId="14692" xr:uid="{CD8DC5FC-77C7-4EBA-82F3-DCBC8A6B4F86}"/>
    <cellStyle name="Comma 39 2 4 2 4" xfId="14693" xr:uid="{7D492B50-0635-4293-984E-890223C67B20}"/>
    <cellStyle name="Comma 39 2 4 2 5" xfId="14694" xr:uid="{7743B0FC-F25F-4B3F-B85F-DF0436793FEF}"/>
    <cellStyle name="Comma 39 2 4 3" xfId="14695" xr:uid="{1F6E9892-EEAC-4C0C-9A50-62934E1FB2BD}"/>
    <cellStyle name="Comma 39 2 4 3 2" xfId="14696" xr:uid="{2CB7909D-B278-47A4-879F-0F6E83582E91}"/>
    <cellStyle name="Comma 39 2 4 3 2 2" xfId="14697" xr:uid="{21031AB4-214A-48A9-AB43-186F9D2488DB}"/>
    <cellStyle name="Comma 39 2 4 3 3" xfId="14698" xr:uid="{DE1E6BB4-86DB-4ACE-A079-404AC4A3E921}"/>
    <cellStyle name="Comma 39 2 4 4" xfId="14699" xr:uid="{5F6015B2-3939-4056-8FD5-346151A55EC0}"/>
    <cellStyle name="Comma 39 2 4 4 2" xfId="14700" xr:uid="{71C4E5C2-BFB7-4A71-BD7D-3FC88DE89BF3}"/>
    <cellStyle name="Comma 39 2 4 5" xfId="14701" xr:uid="{58C6C52A-3946-4789-965C-BB10FB4B4779}"/>
    <cellStyle name="Comma 39 2 4 6" xfId="14702" xr:uid="{0F22FC8D-D6C9-403E-B65D-939F1FE3D9CF}"/>
    <cellStyle name="Comma 39 2 5" xfId="14703" xr:uid="{986F80B0-D688-4D75-B3AE-2C4905B4AF4D}"/>
    <cellStyle name="Comma 39 2 5 2" xfId="14704" xr:uid="{2E8013B4-EBAE-466D-87C1-254C1ECF43C6}"/>
    <cellStyle name="Comma 39 2 5 2 2" xfId="14705" xr:uid="{3DF33C32-347C-4FCE-8D04-B23016FC69EF}"/>
    <cellStyle name="Comma 39 2 5 2 2 2" xfId="14706" xr:uid="{AFE7F220-9FDB-4816-BA16-B1BA59FB221C}"/>
    <cellStyle name="Comma 39 2 5 2 3" xfId="14707" xr:uid="{C9889FB7-44B5-4DD8-A726-D511D54D5E51}"/>
    <cellStyle name="Comma 39 2 5 3" xfId="14708" xr:uid="{B3DEAFB3-E3B5-4494-A31F-B25EAA91F747}"/>
    <cellStyle name="Comma 39 2 5 3 2" xfId="14709" xr:uid="{05CB5A83-2E20-47C3-A77E-E3C583CCA501}"/>
    <cellStyle name="Comma 39 2 5 4" xfId="14710" xr:uid="{AD2AD5E2-B0B8-4883-9A99-556EA8C1C2BF}"/>
    <cellStyle name="Comma 39 2 5 5" xfId="14711" xr:uid="{AD5B1BF0-5B30-4777-9DDF-4E3795FEFB55}"/>
    <cellStyle name="Comma 39 2 6" xfId="14712" xr:uid="{01E582F1-B607-4374-8D7E-5BF176048DAF}"/>
    <cellStyle name="Comma 39 2 6 2" xfId="14713" xr:uid="{553E9125-07A2-4A7E-944A-59C961F8FB15}"/>
    <cellStyle name="Comma 39 2 6 2 2" xfId="14714" xr:uid="{C3AAD641-A4B2-41DA-8EDD-75DCCE1B29BB}"/>
    <cellStyle name="Comma 39 2 6 2 2 2" xfId="14715" xr:uid="{0BF2E934-B895-4487-A832-FA8D42CB7FF8}"/>
    <cellStyle name="Comma 39 2 6 2 3" xfId="14716" xr:uid="{A8B4216B-3489-4A16-8177-72FEE99CEB3F}"/>
    <cellStyle name="Comma 39 2 6 3" xfId="14717" xr:uid="{56DFC82F-B6CD-4622-A560-72181F61B5E0}"/>
    <cellStyle name="Comma 39 2 6 3 2" xfId="14718" xr:uid="{87F5AFF8-AFB3-44E6-9CF7-7FF438BE2B00}"/>
    <cellStyle name="Comma 39 2 6 4" xfId="14719" xr:uid="{82219A4C-85AD-400A-AB33-5360636A2358}"/>
    <cellStyle name="Comma 39 2 6 5" xfId="14720" xr:uid="{28169A5F-BBBA-4D98-A648-F60EC22CC8B6}"/>
    <cellStyle name="Comma 39 2 7" xfId="14721" xr:uid="{4139D41B-5E12-4E5B-AD12-FAC0F6E9DC58}"/>
    <cellStyle name="Comma 39 2 7 2" xfId="14722" xr:uid="{944ABF9D-1D15-4408-9C9E-0E64F4F44AC0}"/>
    <cellStyle name="Comma 39 2 7 2 2" xfId="14723" xr:uid="{911C408D-E6F8-4D7E-B568-4615BFE7B9E5}"/>
    <cellStyle name="Comma 39 2 7 3" xfId="14724" xr:uid="{121739AB-4F18-47B3-AD19-120B67D3BACD}"/>
    <cellStyle name="Comma 39 2 7 4" xfId="14725" xr:uid="{16F5913F-72DA-4A87-BF6D-6D1DBF0D34DE}"/>
    <cellStyle name="Comma 39 2 8" xfId="14726" xr:uid="{E7D08743-3D5C-48F5-868C-22A3297F6051}"/>
    <cellStyle name="Comma 39 2 8 2" xfId="14727" xr:uid="{4D406A54-E619-4CA4-AD65-1A05211E6F91}"/>
    <cellStyle name="Comma 39 2 9" xfId="14728" xr:uid="{3C1066F1-05C0-4611-A074-8E971E3BBA21}"/>
    <cellStyle name="Comma 39 2 9 2" xfId="14729" xr:uid="{2EFBDB36-C120-4987-9864-08FDA47C60A4}"/>
    <cellStyle name="Comma 39 3" xfId="14730" xr:uid="{70DC3696-CEC3-456A-BB13-47888BD6F003}"/>
    <cellStyle name="Comma 39 3 2" xfId="14731" xr:uid="{1F86B5B0-AB09-4B6B-84E1-7622F811A36A}"/>
    <cellStyle name="Comma 39 3 2 2" xfId="14732" xr:uid="{F4E33EB2-45F6-4A9B-80F2-2A8324285345}"/>
    <cellStyle name="Comma 39 3 2 2 2" xfId="14733" xr:uid="{FA32D550-0A5A-4961-B0FB-20A79152FFA0}"/>
    <cellStyle name="Comma 39 3 2 2 2 2" xfId="14734" xr:uid="{8DE9E5A4-5F55-400D-A6AD-CA172750DCE3}"/>
    <cellStyle name="Comma 39 3 2 2 2 2 2" xfId="14735" xr:uid="{AEAFEBB0-1CB2-48E4-B584-59FEC111AC6B}"/>
    <cellStyle name="Comma 39 3 2 2 2 3" xfId="14736" xr:uid="{5D1C95BE-3C9F-4CA9-9D22-8C0C943C3ADA}"/>
    <cellStyle name="Comma 39 3 2 2 3" xfId="14737" xr:uid="{202DBF53-9B59-4329-B308-DD2F7CCAC289}"/>
    <cellStyle name="Comma 39 3 2 2 3 2" xfId="14738" xr:uid="{EBE540EF-DDD9-4CC4-8701-508C2E4C4DB0}"/>
    <cellStyle name="Comma 39 3 2 2 4" xfId="14739" xr:uid="{C67C1808-FBE7-4BB6-9F8A-1BAF8ABF0D6D}"/>
    <cellStyle name="Comma 39 3 2 2 5" xfId="14740" xr:uid="{8E61523E-2ADA-428E-B8B6-8F1B0F6BF97C}"/>
    <cellStyle name="Comma 39 3 2 3" xfId="14741" xr:uid="{8924C786-614C-4763-8FDA-6E6AC9CB1006}"/>
    <cellStyle name="Comma 39 3 2 3 2" xfId="14742" xr:uid="{CE3E4C93-5332-441F-9EDF-DF2260CAE1A0}"/>
    <cellStyle name="Comma 39 3 2 3 2 2" xfId="14743" xr:uid="{BE0ABFCB-0448-42FD-9F7D-9D8E07690615}"/>
    <cellStyle name="Comma 39 3 2 3 3" xfId="14744" xr:uid="{975C071D-7504-44DC-8034-332F63015713}"/>
    <cellStyle name="Comma 39 3 2 4" xfId="14745" xr:uid="{10D3CF44-B8B5-4884-8750-2A3DAF99988A}"/>
    <cellStyle name="Comma 39 3 2 4 2" xfId="14746" xr:uid="{923D06A9-C2DC-45C7-90C8-42C004C8B49D}"/>
    <cellStyle name="Comma 39 3 2 5" xfId="14747" xr:uid="{303BCA86-1084-4220-B120-5AB8E3191B07}"/>
    <cellStyle name="Comma 39 3 2 6" xfId="14748" xr:uid="{2C580BEC-0457-4571-9055-0943172D4234}"/>
    <cellStyle name="Comma 39 3 3" xfId="14749" xr:uid="{23419EAB-D653-4A42-A254-989B43580153}"/>
    <cellStyle name="Comma 39 3 3 2" xfId="14750" xr:uid="{8FB35753-6899-4203-B487-FB5EDEBE91C5}"/>
    <cellStyle name="Comma 39 3 3 2 2" xfId="14751" xr:uid="{40E7FE20-DD3A-4454-A2CA-3325A8FC6EA0}"/>
    <cellStyle name="Comma 39 3 3 2 2 2" xfId="14752" xr:uid="{62DB6AA1-B335-486E-80F4-2EFD23905E9D}"/>
    <cellStyle name="Comma 39 3 3 2 3" xfId="14753" xr:uid="{C142299F-5043-47BE-9613-CC81CFFAA0A3}"/>
    <cellStyle name="Comma 39 3 3 3" xfId="14754" xr:uid="{2A03C2DE-492C-42F2-B569-A85C20929758}"/>
    <cellStyle name="Comma 39 3 3 3 2" xfId="14755" xr:uid="{F160053F-C5E3-44C9-98E0-E2B6929F7566}"/>
    <cellStyle name="Comma 39 3 3 4" xfId="14756" xr:uid="{7142A9CF-D509-4C98-8F84-B0A36E624AA1}"/>
    <cellStyle name="Comma 39 3 3 5" xfId="14757" xr:uid="{41E7BD4D-12A5-488C-86D3-53BF1DEA188F}"/>
    <cellStyle name="Comma 39 3 4" xfId="14758" xr:uid="{2D9381A3-025E-4960-8A48-B5EF091B49A3}"/>
    <cellStyle name="Comma 39 3 4 2" xfId="14759" xr:uid="{E440250F-89A6-495E-9FA7-4B9DD5816489}"/>
    <cellStyle name="Comma 39 3 4 2 2" xfId="14760" xr:uid="{56CD90BE-DA9B-4890-A992-C4A54AA25EA8}"/>
    <cellStyle name="Comma 39 3 4 3" xfId="14761" xr:uid="{83F6B20B-D202-4D69-8322-76E687DEFC23}"/>
    <cellStyle name="Comma 39 3 4 4" xfId="14762" xr:uid="{DB1DEB00-06CF-4E4F-99C9-E84CDA4B0C63}"/>
    <cellStyle name="Comma 39 3 5" xfId="14763" xr:uid="{FA24E77A-FDCE-40F4-A49C-EE7A6EB1F4C0}"/>
    <cellStyle name="Comma 39 3 5 2" xfId="14764" xr:uid="{A287FC00-B36C-4BFE-83E5-6470DA7DC1EA}"/>
    <cellStyle name="Comma 39 3 6" xfId="14765" xr:uid="{F4470152-E409-41DB-9B6A-026417BD4746}"/>
    <cellStyle name="Comma 39 3 6 2" xfId="14766" xr:uid="{31D9D32E-2EA5-49C7-A838-DCBE883632A3}"/>
    <cellStyle name="Comma 39 3 7" xfId="14767" xr:uid="{FD608ECB-B978-4E3E-97F7-C0B55D3C288D}"/>
    <cellStyle name="Comma 39 4" xfId="14768" xr:uid="{86318E19-7329-4ADE-A3A0-44A7AAEAA2DE}"/>
    <cellStyle name="Comma 39 4 2" xfId="14769" xr:uid="{CAC6CF74-84B8-45DE-A4B1-458B9B3BC0B6}"/>
    <cellStyle name="Comma 39 4 2 2" xfId="14770" xr:uid="{6B6D08D4-8356-4779-A398-44FD5044AEFE}"/>
    <cellStyle name="Comma 39 4 2 2 2" xfId="14771" xr:uid="{143207C7-B2F4-47DE-8238-EA25F49B0678}"/>
    <cellStyle name="Comma 39 4 2 2 2 2" xfId="14772" xr:uid="{E7B1B6E9-0B68-4381-88B5-C3AC09E5C275}"/>
    <cellStyle name="Comma 39 4 2 2 2 2 2" xfId="14773" xr:uid="{63FDE897-F3A2-4CB0-9DA9-E8035E52D35B}"/>
    <cellStyle name="Comma 39 4 2 2 2 3" xfId="14774" xr:uid="{16224E86-D352-4F56-9A26-E88E07CB09A2}"/>
    <cellStyle name="Comma 39 4 2 2 3" xfId="14775" xr:uid="{91DB0676-94F6-4612-AED3-B7A685D405A0}"/>
    <cellStyle name="Comma 39 4 2 2 3 2" xfId="14776" xr:uid="{2EA3CC22-91E1-409E-8994-FC06A6840690}"/>
    <cellStyle name="Comma 39 4 2 2 4" xfId="14777" xr:uid="{372CD363-10C0-4B28-A459-0982CA61CA18}"/>
    <cellStyle name="Comma 39 4 2 2 5" xfId="14778" xr:uid="{89A68499-AB89-4F03-814E-C41CC88A5493}"/>
    <cellStyle name="Comma 39 4 2 3" xfId="14779" xr:uid="{39B28174-2659-4D78-8733-747D84B192F6}"/>
    <cellStyle name="Comma 39 4 2 3 2" xfId="14780" xr:uid="{7227E384-8AEC-47D5-999E-867270810D51}"/>
    <cellStyle name="Comma 39 4 2 3 2 2" xfId="14781" xr:uid="{2976210B-9191-4378-AF41-EB66842D92B6}"/>
    <cellStyle name="Comma 39 4 2 3 3" xfId="14782" xr:uid="{239E09F8-9820-4760-AD0C-B9F37AF3B0A2}"/>
    <cellStyle name="Comma 39 4 2 4" xfId="14783" xr:uid="{C856B7B9-64F3-4B17-A2CD-3F99C95E9392}"/>
    <cellStyle name="Comma 39 4 2 4 2" xfId="14784" xr:uid="{241CE487-4457-4EF5-9479-3874AF11CD11}"/>
    <cellStyle name="Comma 39 4 2 5" xfId="14785" xr:uid="{ED50E3A2-3047-454A-9152-DDF6E36AF63C}"/>
    <cellStyle name="Comma 39 4 2 6" xfId="14786" xr:uid="{20C8E4D0-8FC7-4727-8D82-432D676D729F}"/>
    <cellStyle name="Comma 39 4 3" xfId="14787" xr:uid="{B8B0FF78-AD62-497B-9169-C8F4F34DEC0B}"/>
    <cellStyle name="Comma 39 4 3 2" xfId="14788" xr:uid="{976A55DD-BE33-4A69-9EB4-929080C5CF2B}"/>
    <cellStyle name="Comma 39 4 3 2 2" xfId="14789" xr:uid="{0B13CF00-246F-4D3E-96DD-0E9D5610D482}"/>
    <cellStyle name="Comma 39 4 3 2 2 2" xfId="14790" xr:uid="{4B33BCDB-A568-4921-AC79-EA64D5D6BA2E}"/>
    <cellStyle name="Comma 39 4 3 2 3" xfId="14791" xr:uid="{4B193B5C-1D52-447A-8DA5-04971F1C9579}"/>
    <cellStyle name="Comma 39 4 3 3" xfId="14792" xr:uid="{CA20E591-818B-4A35-9CE2-43E6F3CB3CD2}"/>
    <cellStyle name="Comma 39 4 3 3 2" xfId="14793" xr:uid="{4332DC00-E2B7-42FA-B1E8-541B62F2BD3C}"/>
    <cellStyle name="Comma 39 4 3 4" xfId="14794" xr:uid="{8A202631-BB4C-4054-81B9-0B0A5CB1687D}"/>
    <cellStyle name="Comma 39 4 3 5" xfId="14795" xr:uid="{1AF53796-58AB-436F-89B0-14FB223A78DF}"/>
    <cellStyle name="Comma 39 4 4" xfId="14796" xr:uid="{19A5999E-2556-418B-993C-D1DB1830059F}"/>
    <cellStyle name="Comma 39 4 4 2" xfId="14797" xr:uid="{7C9508AE-007F-4D8F-9901-E95520FA73EA}"/>
    <cellStyle name="Comma 39 4 4 2 2" xfId="14798" xr:uid="{4EF34080-25C3-4C42-A0D2-55ACB3DB56F3}"/>
    <cellStyle name="Comma 39 4 4 3" xfId="14799" xr:uid="{006F8577-019F-4CBA-A238-90C0BBF599EF}"/>
    <cellStyle name="Comma 39 4 4 4" xfId="14800" xr:uid="{27191F51-4217-4C1C-9499-A0D8ABBD0A43}"/>
    <cellStyle name="Comma 39 4 5" xfId="14801" xr:uid="{09AC806C-D63D-4A14-B85F-EA5EB817ACF9}"/>
    <cellStyle name="Comma 39 4 5 2" xfId="14802" xr:uid="{2C8472CA-9A6A-4195-B4C3-256A311631F8}"/>
    <cellStyle name="Comma 39 4 6" xfId="14803" xr:uid="{741E33C6-1AA3-475F-868C-8687840715D2}"/>
    <cellStyle name="Comma 39 4 6 2" xfId="14804" xr:uid="{BED8F941-55E5-47D3-BDDA-102F7F16C1CF}"/>
    <cellStyle name="Comma 39 4 7" xfId="14805" xr:uid="{A5456072-3B99-414C-AB86-B69E697D34C1}"/>
    <cellStyle name="Comma 39 5" xfId="14806" xr:uid="{9613B895-3E6E-41BE-8023-026C702C7223}"/>
    <cellStyle name="Comma 39 5 2" xfId="14807" xr:uid="{113D3291-1A95-45EC-B110-D6DDA0F41A82}"/>
    <cellStyle name="Comma 39 5 2 2" xfId="14808" xr:uid="{B3D45B86-9158-4AF8-98D0-CE72417113AD}"/>
    <cellStyle name="Comma 39 5 2 2 2" xfId="14809" xr:uid="{C45B2136-1562-4588-A616-C22327065AF9}"/>
    <cellStyle name="Comma 39 5 2 2 2 2" xfId="14810" xr:uid="{A7E514B0-4463-45D1-80EF-D694E2F2A902}"/>
    <cellStyle name="Comma 39 5 2 2 3" xfId="14811" xr:uid="{1858C737-03E1-4ED2-96CC-FCE37E93B1EE}"/>
    <cellStyle name="Comma 39 5 2 3" xfId="14812" xr:uid="{123C47D8-3E1C-46F2-BC49-D104D14D195B}"/>
    <cellStyle name="Comma 39 5 2 3 2" xfId="14813" xr:uid="{C5AF67A8-9EFA-41CE-85D1-B690A9A0DF56}"/>
    <cellStyle name="Comma 39 5 2 4" xfId="14814" xr:uid="{648B9FD2-4579-4660-9D01-FBE11A91A8C7}"/>
    <cellStyle name="Comma 39 5 2 5" xfId="14815" xr:uid="{9A67172E-382C-4AD2-B947-967DDC8AFB9C}"/>
    <cellStyle name="Comma 39 5 3" xfId="14816" xr:uid="{7CD2536C-BF0B-4274-ADAA-28A9B31F9266}"/>
    <cellStyle name="Comma 39 5 3 2" xfId="14817" xr:uid="{CAB0CB42-EC86-4D82-9D8B-9EEACB091CE6}"/>
    <cellStyle name="Comma 39 5 3 2 2" xfId="14818" xr:uid="{B27A584E-2BF6-40FF-AA88-58D160A03EAF}"/>
    <cellStyle name="Comma 39 5 3 3" xfId="14819" xr:uid="{63525A32-5D97-4F75-8BF6-7C5BBB8CFDBC}"/>
    <cellStyle name="Comma 39 5 4" xfId="14820" xr:uid="{C72DAFBC-821A-45D9-A8F2-44F7075A2275}"/>
    <cellStyle name="Comma 39 5 4 2" xfId="14821" xr:uid="{8C31DFA1-5BCD-4540-826D-08A8F2C81D8F}"/>
    <cellStyle name="Comma 39 5 5" xfId="14822" xr:uid="{3C05B635-2CF2-47F5-A30E-13A599AB2F4B}"/>
    <cellStyle name="Comma 39 5 6" xfId="14823" xr:uid="{F6B01A60-D3E1-4E9F-94A2-B39AA8F6ED44}"/>
    <cellStyle name="Comma 39 6" xfId="14824" xr:uid="{41A66117-F301-4FD2-A05E-D56F747CBBFA}"/>
    <cellStyle name="Comma 39 6 2" xfId="14825" xr:uid="{A309D0DD-E669-487B-8993-629E9A05EE8D}"/>
    <cellStyle name="Comma 39 6 2 2" xfId="14826" xr:uid="{D55F8529-FABD-44BE-80A3-EFF7B9633BBC}"/>
    <cellStyle name="Comma 39 6 2 2 2" xfId="14827" xr:uid="{8A365646-5515-42D4-AA09-7A5E0F6D1180}"/>
    <cellStyle name="Comma 39 6 2 3" xfId="14828" xr:uid="{9F902F27-05F8-4555-B1C8-9641B3F69546}"/>
    <cellStyle name="Comma 39 6 3" xfId="14829" xr:uid="{1E76263B-E04D-49F2-B730-FD47092663B9}"/>
    <cellStyle name="Comma 39 6 3 2" xfId="14830" xr:uid="{9FDC4556-7FA5-4064-ADE1-11723565AED3}"/>
    <cellStyle name="Comma 39 6 4" xfId="14831" xr:uid="{3A7F1C5B-7C39-444C-99E1-9DEA8C39C1AE}"/>
    <cellStyle name="Comma 39 6 5" xfId="14832" xr:uid="{16AA6CD4-F98D-4573-8ECE-6DE2C0BA282A}"/>
    <cellStyle name="Comma 39 7" xfId="14833" xr:uid="{2A807A1B-6E3C-4C2E-BB23-B5C3F41939BC}"/>
    <cellStyle name="Comma 39 7 2" xfId="14834" xr:uid="{4A1CC195-BF00-4F30-9584-5C8BD448FC86}"/>
    <cellStyle name="Comma 39 7 2 2" xfId="14835" xr:uid="{C7882E5C-B303-4AEF-BBD2-F66BDB596869}"/>
    <cellStyle name="Comma 39 7 2 2 2" xfId="14836" xr:uid="{4EFFFBAC-5EDE-4957-A8C3-8D02AEDBA66E}"/>
    <cellStyle name="Comma 39 7 2 3" xfId="14837" xr:uid="{74624E99-C5F3-4577-BE01-2604495EDD0C}"/>
    <cellStyle name="Comma 39 7 3" xfId="14838" xr:uid="{8208F19A-350A-4D63-A8C6-B6071B3DEC3C}"/>
    <cellStyle name="Comma 39 7 3 2" xfId="14839" xr:uid="{D9251968-93C8-4E13-9BB9-5CC08FFC0211}"/>
    <cellStyle name="Comma 39 7 4" xfId="14840" xr:uid="{E451FFAF-C8EF-4416-AB87-02365FABA97B}"/>
    <cellStyle name="Comma 39 7 5" xfId="14841" xr:uid="{8BF0CE07-DDB0-4FDB-A294-CD871D5BF95E}"/>
    <cellStyle name="Comma 39 8" xfId="14842" xr:uid="{3A20AF70-D3BE-4B1F-9F1D-F38C9C04C898}"/>
    <cellStyle name="Comma 39 8 2" xfId="14843" xr:uid="{E5078FC6-06A8-4B1B-956E-FA13638BBAB8}"/>
    <cellStyle name="Comma 39 8 2 2" xfId="14844" xr:uid="{B9BAAF4B-763D-4822-861A-7A7AA532658B}"/>
    <cellStyle name="Comma 39 8 3" xfId="14845" xr:uid="{17C2E9DF-BC7E-4720-B7EE-0A705D16C223}"/>
    <cellStyle name="Comma 39 8 4" xfId="14846" xr:uid="{510C0124-6693-4222-89C9-B20543E1AC9C}"/>
    <cellStyle name="Comma 39 9" xfId="14847" xr:uid="{79398258-5BD2-4652-BD7F-67B9D91F3DCE}"/>
    <cellStyle name="Comma 39 9 2" xfId="14848" xr:uid="{CDBD815F-91E9-42A1-956E-92699A3B54EC}"/>
    <cellStyle name="Comma 4" xfId="40" xr:uid="{DC1D508E-FA21-405B-A6C1-A25217D9E7A2}"/>
    <cellStyle name="Comma 4 2" xfId="14849" xr:uid="{6133AA00-392A-450F-9DAD-76D13111B809}"/>
    <cellStyle name="Comma 4 3" xfId="577" xr:uid="{834D2155-C5E3-4E4B-94FA-23DAB65C5522}"/>
    <cellStyle name="Comma 40" xfId="14850" xr:uid="{99C7F0A4-009D-4B38-8488-F607FCF1253B}"/>
    <cellStyle name="Comma 40 10" xfId="14851" xr:uid="{FACEE9AE-CF53-456F-8D69-D6FA358A5B90}"/>
    <cellStyle name="Comma 40 10 2" xfId="14852" xr:uid="{398BCA02-E17C-4FF7-ADBD-1D78B47F6F8D}"/>
    <cellStyle name="Comma 40 11" xfId="14853" xr:uid="{FDFE8F4A-65C2-4704-A0BA-CC1CB8F91341}"/>
    <cellStyle name="Comma 40 2" xfId="14854" xr:uid="{26EA3516-F6C6-47C2-BCA8-F4C63F43ABB6}"/>
    <cellStyle name="Comma 40 2 10" xfId="14855" xr:uid="{A4CE9AF4-42CA-4DAB-90A5-74357F73DDF0}"/>
    <cellStyle name="Comma 40 2 2" xfId="14856" xr:uid="{9D2ECEC7-8B2B-4209-8B32-B0C04562CB6F}"/>
    <cellStyle name="Comma 40 2 2 2" xfId="14857" xr:uid="{33A2F7BE-E12C-45A7-A9CF-CB04B7588B0A}"/>
    <cellStyle name="Comma 40 2 2 2 2" xfId="14858" xr:uid="{6BF01928-EC22-4A11-BCD4-86762E92C175}"/>
    <cellStyle name="Comma 40 2 2 2 2 2" xfId="14859" xr:uid="{2C39C259-33D5-4440-9BDD-E3D1C943A109}"/>
    <cellStyle name="Comma 40 2 2 2 2 2 2" xfId="14860" xr:uid="{A7D2FF00-111B-43BC-9652-A6D42F0CFC2D}"/>
    <cellStyle name="Comma 40 2 2 2 2 2 2 2" xfId="14861" xr:uid="{650D9025-7F34-4BDC-8EEF-3FAB6EFE9669}"/>
    <cellStyle name="Comma 40 2 2 2 2 2 3" xfId="14862" xr:uid="{AD1B6131-DB09-4BEE-A706-4CF2E12CA4F5}"/>
    <cellStyle name="Comma 40 2 2 2 2 3" xfId="14863" xr:uid="{E1D8672B-38BF-4FEA-B389-AF7FB0C6130A}"/>
    <cellStyle name="Comma 40 2 2 2 2 3 2" xfId="14864" xr:uid="{E585189C-7EF2-458A-8F3A-B62DC8A22FDE}"/>
    <cellStyle name="Comma 40 2 2 2 2 4" xfId="14865" xr:uid="{41A46BBD-1535-4BB4-A81B-3775CF0AF39C}"/>
    <cellStyle name="Comma 40 2 2 2 2 5" xfId="14866" xr:uid="{10B7A515-A6FE-4968-B2F6-CBDF72E1E60A}"/>
    <cellStyle name="Comma 40 2 2 2 3" xfId="14867" xr:uid="{EBF2756C-BACF-463D-A882-FB1E75071A48}"/>
    <cellStyle name="Comma 40 2 2 2 3 2" xfId="14868" xr:uid="{307162F5-FD43-4A18-83D0-E52E491B7374}"/>
    <cellStyle name="Comma 40 2 2 2 3 2 2" xfId="14869" xr:uid="{7268296B-DB1C-4D9D-8C32-36CADBF9ED6B}"/>
    <cellStyle name="Comma 40 2 2 2 3 3" xfId="14870" xr:uid="{B95F1E8A-0E5B-494F-BF57-0BCA1DE2A06D}"/>
    <cellStyle name="Comma 40 2 2 2 4" xfId="14871" xr:uid="{A4144442-EAE0-4902-9F16-610754E66F7F}"/>
    <cellStyle name="Comma 40 2 2 2 4 2" xfId="14872" xr:uid="{04501662-BF82-4560-A161-E5E7714A6755}"/>
    <cellStyle name="Comma 40 2 2 2 5" xfId="14873" xr:uid="{ACF652A6-BD15-4B91-9922-EE025F431B32}"/>
    <cellStyle name="Comma 40 2 2 2 6" xfId="14874" xr:uid="{EE2DCB46-746E-4E37-B30B-ECF4B23D7902}"/>
    <cellStyle name="Comma 40 2 2 3" xfId="14875" xr:uid="{1A010930-A625-4027-85B1-A604950DAF23}"/>
    <cellStyle name="Comma 40 2 2 3 2" xfId="14876" xr:uid="{1D76E9D8-2E5E-435F-ABAF-E8161BBD2098}"/>
    <cellStyle name="Comma 40 2 2 3 2 2" xfId="14877" xr:uid="{724D0DE3-9FC2-45F1-AC4B-40D9210CB1DD}"/>
    <cellStyle name="Comma 40 2 2 3 2 2 2" xfId="14878" xr:uid="{9B0B6863-42E9-4200-B1FF-ABFD7DDB1818}"/>
    <cellStyle name="Comma 40 2 2 3 2 3" xfId="14879" xr:uid="{1EE92E08-0B94-4D4A-AA59-453E71B2FB33}"/>
    <cellStyle name="Comma 40 2 2 3 3" xfId="14880" xr:uid="{054B1297-6A07-409B-9474-BA7C4A9BF87D}"/>
    <cellStyle name="Comma 40 2 2 3 3 2" xfId="14881" xr:uid="{777D7ED0-BAE0-4885-B4E6-4F0FF8DA0F1D}"/>
    <cellStyle name="Comma 40 2 2 3 4" xfId="14882" xr:uid="{4B0D15FC-63F2-4B96-AEFB-9353F79896FC}"/>
    <cellStyle name="Comma 40 2 2 3 5" xfId="14883" xr:uid="{C4BD2579-C8E0-40E3-A963-1214D22E10CD}"/>
    <cellStyle name="Comma 40 2 2 4" xfId="14884" xr:uid="{D4D3F117-05C3-425B-B334-BA50AE2BC682}"/>
    <cellStyle name="Comma 40 2 2 4 2" xfId="14885" xr:uid="{0EA2283D-4B55-4A78-A8AD-7F6C6C310B20}"/>
    <cellStyle name="Comma 40 2 2 4 2 2" xfId="14886" xr:uid="{F64A3530-BB91-4F32-88CA-1765284D5534}"/>
    <cellStyle name="Comma 40 2 2 4 3" xfId="14887" xr:uid="{F3151113-0C01-4C94-9A99-848B9E599EEB}"/>
    <cellStyle name="Comma 40 2 2 4 4" xfId="14888" xr:uid="{02C112E2-9DBA-4740-942A-AA0193C254F1}"/>
    <cellStyle name="Comma 40 2 2 5" xfId="14889" xr:uid="{3B4674EC-3AC1-4C14-A00E-7EE5CF587DF3}"/>
    <cellStyle name="Comma 40 2 2 5 2" xfId="14890" xr:uid="{59390153-7E46-4F86-AA9D-593C69A5781B}"/>
    <cellStyle name="Comma 40 2 2 6" xfId="14891" xr:uid="{202154C6-AAA8-4220-A5F3-E96FAA2E5C8B}"/>
    <cellStyle name="Comma 40 2 2 6 2" xfId="14892" xr:uid="{AD4112CE-DDF6-4120-9FCF-8365F7DE7B80}"/>
    <cellStyle name="Comma 40 2 2 7" xfId="14893" xr:uid="{9DEA2176-1CF2-4010-8B8D-66EE2DAB9AFB}"/>
    <cellStyle name="Comma 40 2 3" xfId="14894" xr:uid="{9BD68FF7-8D4F-4BB8-A5FE-0EF9A0574E85}"/>
    <cellStyle name="Comma 40 2 3 2" xfId="14895" xr:uid="{C76D53EF-F443-4320-849A-DA364B74381E}"/>
    <cellStyle name="Comma 40 2 3 2 2" xfId="14896" xr:uid="{5B6A5ED8-6A08-4B6A-BB8A-BFFE66D06A41}"/>
    <cellStyle name="Comma 40 2 3 2 2 2" xfId="14897" xr:uid="{1F9250BC-FD0F-4964-BE11-19EBECEE7EFA}"/>
    <cellStyle name="Comma 40 2 3 2 2 2 2" xfId="14898" xr:uid="{C507B28E-C169-4847-A018-AED56C856050}"/>
    <cellStyle name="Comma 40 2 3 2 2 2 2 2" xfId="14899" xr:uid="{2D554980-3F2D-494B-B37E-FAC1FE356C0A}"/>
    <cellStyle name="Comma 40 2 3 2 2 2 3" xfId="14900" xr:uid="{59DE9B3A-7C97-46A3-B93F-125C69ADE3DF}"/>
    <cellStyle name="Comma 40 2 3 2 2 3" xfId="14901" xr:uid="{C387B357-7D6F-49CA-9911-897020F0855A}"/>
    <cellStyle name="Comma 40 2 3 2 2 3 2" xfId="14902" xr:uid="{6747B63D-A5C6-4530-A501-3ED7A490A4FF}"/>
    <cellStyle name="Comma 40 2 3 2 2 4" xfId="14903" xr:uid="{81346A2F-3B2D-4FD2-B08E-7B26BA0267B0}"/>
    <cellStyle name="Comma 40 2 3 2 2 5" xfId="14904" xr:uid="{F5C4980B-A807-4429-9590-8ABC92EF64FF}"/>
    <cellStyle name="Comma 40 2 3 2 3" xfId="14905" xr:uid="{39A7DF5F-C91B-4F74-A9FF-7B1CDE148B22}"/>
    <cellStyle name="Comma 40 2 3 2 3 2" xfId="14906" xr:uid="{030D7B19-6716-46A4-BA0F-9EAB593EA1AE}"/>
    <cellStyle name="Comma 40 2 3 2 3 2 2" xfId="14907" xr:uid="{576FD6AC-6DD2-4E1A-8EBB-14F7A8F60E41}"/>
    <cellStyle name="Comma 40 2 3 2 3 3" xfId="14908" xr:uid="{4F25AA49-42D6-42D2-93F2-1ED6F14CA667}"/>
    <cellStyle name="Comma 40 2 3 2 4" xfId="14909" xr:uid="{B46D5C37-0734-445A-A61D-FA8042397DC9}"/>
    <cellStyle name="Comma 40 2 3 2 4 2" xfId="14910" xr:uid="{1A3ED61B-1605-4AE9-B49E-97C67900565D}"/>
    <cellStyle name="Comma 40 2 3 2 5" xfId="14911" xr:uid="{1B1A1EC0-2EA0-4FFF-BF7F-B4E14E4356E4}"/>
    <cellStyle name="Comma 40 2 3 2 6" xfId="14912" xr:uid="{4A5163AD-51A6-4693-8DCE-1A66AA2E7D8C}"/>
    <cellStyle name="Comma 40 2 3 3" xfId="14913" xr:uid="{D5A1A267-AD86-45BF-B375-86EA9AEF96CD}"/>
    <cellStyle name="Comma 40 2 3 3 2" xfId="14914" xr:uid="{FEC13C64-238D-40CC-A763-83FB5A48AB38}"/>
    <cellStyle name="Comma 40 2 3 3 2 2" xfId="14915" xr:uid="{934289EC-5D1A-4255-A626-80352C7CF4E1}"/>
    <cellStyle name="Comma 40 2 3 3 2 2 2" xfId="14916" xr:uid="{902A1C8D-9C35-455D-9C62-3480AD631A47}"/>
    <cellStyle name="Comma 40 2 3 3 2 3" xfId="14917" xr:uid="{BB143EFE-61F0-4DC6-AC21-17626D7D4D3F}"/>
    <cellStyle name="Comma 40 2 3 3 3" xfId="14918" xr:uid="{3F5A1DE2-8770-4EBA-AB5F-9D43917ADCFB}"/>
    <cellStyle name="Comma 40 2 3 3 3 2" xfId="14919" xr:uid="{FBF0D6DF-98A8-47B2-82BD-27BF16E5EC83}"/>
    <cellStyle name="Comma 40 2 3 3 4" xfId="14920" xr:uid="{D7686EE0-E97E-4876-AF99-9F739E0C340B}"/>
    <cellStyle name="Comma 40 2 3 3 5" xfId="14921" xr:uid="{03631C1C-1612-4537-9773-19C1EFC60CF5}"/>
    <cellStyle name="Comma 40 2 3 4" xfId="14922" xr:uid="{BC320787-751F-4811-993D-A7EA3E0C6DA0}"/>
    <cellStyle name="Comma 40 2 3 4 2" xfId="14923" xr:uid="{C26C4070-239E-4F4E-9C01-BA0BA43228DA}"/>
    <cellStyle name="Comma 40 2 3 4 2 2" xfId="14924" xr:uid="{67641957-462B-4338-BBFF-DE1309D692E1}"/>
    <cellStyle name="Comma 40 2 3 4 3" xfId="14925" xr:uid="{96FF17E8-E35C-42F1-B227-6BE347F1A1C9}"/>
    <cellStyle name="Comma 40 2 3 4 4" xfId="14926" xr:uid="{2497D04F-14C5-41D5-9D3D-2A9A5AB21B2B}"/>
    <cellStyle name="Comma 40 2 3 5" xfId="14927" xr:uid="{255A0338-5845-4B2B-8023-AAB34D555DDA}"/>
    <cellStyle name="Comma 40 2 3 5 2" xfId="14928" xr:uid="{630E2D58-6902-4240-867A-FBD1743357B1}"/>
    <cellStyle name="Comma 40 2 3 6" xfId="14929" xr:uid="{1C873487-ECD0-4878-A2B3-F298BBF30100}"/>
    <cellStyle name="Comma 40 2 3 6 2" xfId="14930" xr:uid="{303C4544-94FE-4D59-AA5B-A36F806ADB33}"/>
    <cellStyle name="Comma 40 2 3 7" xfId="14931" xr:uid="{F921968D-80CB-4EBE-BA6D-9C5A5D461E7D}"/>
    <cellStyle name="Comma 40 2 4" xfId="14932" xr:uid="{4C113A9F-CB6A-4D07-8AEA-E20FB1D9B266}"/>
    <cellStyle name="Comma 40 2 4 2" xfId="14933" xr:uid="{106C1FE6-86D5-4F09-ACC5-A0FEEA4BCA28}"/>
    <cellStyle name="Comma 40 2 4 2 2" xfId="14934" xr:uid="{579DAC45-1558-4C26-9696-02E9578C2D75}"/>
    <cellStyle name="Comma 40 2 4 2 2 2" xfId="14935" xr:uid="{60CF3F3C-4D5A-4040-9428-0156ECFB6F28}"/>
    <cellStyle name="Comma 40 2 4 2 2 2 2" xfId="14936" xr:uid="{E1C3D4E8-FBA7-4F60-9602-5365FD45A70C}"/>
    <cellStyle name="Comma 40 2 4 2 2 3" xfId="14937" xr:uid="{DEDF04FB-BDD1-4811-BFA7-6C809C164A8B}"/>
    <cellStyle name="Comma 40 2 4 2 3" xfId="14938" xr:uid="{B63D226D-9219-44FA-95B4-7C0891E0B67B}"/>
    <cellStyle name="Comma 40 2 4 2 3 2" xfId="14939" xr:uid="{F2578AD7-2227-41F9-9F62-4AE47BA06E2F}"/>
    <cellStyle name="Comma 40 2 4 2 4" xfId="14940" xr:uid="{FA619A4A-0B92-4650-8993-D440C9248251}"/>
    <cellStyle name="Comma 40 2 4 2 5" xfId="14941" xr:uid="{C09CB7D5-660F-42C1-B60D-8ABF8E8FF8C4}"/>
    <cellStyle name="Comma 40 2 4 3" xfId="14942" xr:uid="{323E8B0D-83C6-4B78-9D1A-F2C8825E622C}"/>
    <cellStyle name="Comma 40 2 4 3 2" xfId="14943" xr:uid="{5AF11021-55FC-4A8B-B6B2-8B40B62AB53C}"/>
    <cellStyle name="Comma 40 2 4 3 2 2" xfId="14944" xr:uid="{149CA024-043C-4463-BC96-5E3826003C48}"/>
    <cellStyle name="Comma 40 2 4 3 3" xfId="14945" xr:uid="{FE126B7D-E8C3-49AB-81A5-D837C261EBF1}"/>
    <cellStyle name="Comma 40 2 4 4" xfId="14946" xr:uid="{9ACF5AB2-0FD2-4F40-A72D-4370179F47FE}"/>
    <cellStyle name="Comma 40 2 4 4 2" xfId="14947" xr:uid="{1F2AED20-B223-4923-A47E-CA3073BFD28F}"/>
    <cellStyle name="Comma 40 2 4 5" xfId="14948" xr:uid="{E5312571-94A6-416C-8946-99A0E6A101E0}"/>
    <cellStyle name="Comma 40 2 4 6" xfId="14949" xr:uid="{863BD335-53CA-4612-ADA1-3C993BE6DEFE}"/>
    <cellStyle name="Comma 40 2 5" xfId="14950" xr:uid="{75D2CCBF-E31F-4C98-9523-9BF551B9AD07}"/>
    <cellStyle name="Comma 40 2 5 2" xfId="14951" xr:uid="{DE08FD21-FAB2-4034-8B53-D53C948A3B28}"/>
    <cellStyle name="Comma 40 2 5 2 2" xfId="14952" xr:uid="{3A843C8A-AFDD-4FBC-95A3-FB0C2B3F56B0}"/>
    <cellStyle name="Comma 40 2 5 2 2 2" xfId="14953" xr:uid="{43A257A8-88C8-4EE9-94BD-FC131D71328D}"/>
    <cellStyle name="Comma 40 2 5 2 3" xfId="14954" xr:uid="{94C488D2-B32C-40AC-8A06-ECA654313144}"/>
    <cellStyle name="Comma 40 2 5 3" xfId="14955" xr:uid="{CEEC638C-E921-4C98-A477-3844F11ED644}"/>
    <cellStyle name="Comma 40 2 5 3 2" xfId="14956" xr:uid="{529C08EA-4757-4A18-A223-0F7C099F044D}"/>
    <cellStyle name="Comma 40 2 5 4" xfId="14957" xr:uid="{6AF639E1-44A4-4331-BC66-14695434A464}"/>
    <cellStyle name="Comma 40 2 5 5" xfId="14958" xr:uid="{A61A466D-85C9-4751-9DF5-EB64EFD344CB}"/>
    <cellStyle name="Comma 40 2 6" xfId="14959" xr:uid="{580D45F5-06FF-4C30-B976-EAD2B3C5C9DD}"/>
    <cellStyle name="Comma 40 2 6 2" xfId="14960" xr:uid="{AA55E1A5-A19F-4CB9-BDA7-D975CAD961A9}"/>
    <cellStyle name="Comma 40 2 6 2 2" xfId="14961" xr:uid="{DB41CE79-05C8-44A9-B6CA-BBF05962E092}"/>
    <cellStyle name="Comma 40 2 6 2 2 2" xfId="14962" xr:uid="{33E9560B-A7DB-421D-86F6-211EDE9E9C0A}"/>
    <cellStyle name="Comma 40 2 6 2 3" xfId="14963" xr:uid="{F1795845-0FDF-45AB-A0A6-B27D659E9D65}"/>
    <cellStyle name="Comma 40 2 6 3" xfId="14964" xr:uid="{D2F84EE7-5F09-4560-AFE5-E33669A2B239}"/>
    <cellStyle name="Comma 40 2 6 3 2" xfId="14965" xr:uid="{010C81EC-9E90-4FEA-8D14-E570EA04EB02}"/>
    <cellStyle name="Comma 40 2 6 4" xfId="14966" xr:uid="{7D01FF06-BA65-4978-BB05-84680D831C4A}"/>
    <cellStyle name="Comma 40 2 6 5" xfId="14967" xr:uid="{CAB47653-4343-4B50-AE56-5D375F2CF211}"/>
    <cellStyle name="Comma 40 2 7" xfId="14968" xr:uid="{B0EB4695-7B29-45F6-B49C-0C9211AD5291}"/>
    <cellStyle name="Comma 40 2 7 2" xfId="14969" xr:uid="{092242B5-3E5B-4331-B64B-A40E76529CBF}"/>
    <cellStyle name="Comma 40 2 7 2 2" xfId="14970" xr:uid="{C824CFD7-7A62-4A9C-949A-C0BE39F9C927}"/>
    <cellStyle name="Comma 40 2 7 3" xfId="14971" xr:uid="{78E5AB58-D14B-49DF-8ECA-4D844CCFC193}"/>
    <cellStyle name="Comma 40 2 7 4" xfId="14972" xr:uid="{DD34DDF4-40F4-4D96-B8CE-F330EC022370}"/>
    <cellStyle name="Comma 40 2 8" xfId="14973" xr:uid="{3AF032BE-FA72-424C-8C65-A14B7A30C8AC}"/>
    <cellStyle name="Comma 40 2 8 2" xfId="14974" xr:uid="{9B60DC04-CF42-45A9-A8E1-5DCCF63F70D4}"/>
    <cellStyle name="Comma 40 2 9" xfId="14975" xr:uid="{92714656-7AFE-4759-9EF4-ECF6572B9634}"/>
    <cellStyle name="Comma 40 2 9 2" xfId="14976" xr:uid="{8B4299CE-BA59-4E7B-A3B2-53DFA93EDCAD}"/>
    <cellStyle name="Comma 40 3" xfId="14977" xr:uid="{D6CE5BCE-2EFA-4530-AF51-175FE9DFDF7E}"/>
    <cellStyle name="Comma 40 3 2" xfId="14978" xr:uid="{0FF7A5A0-1C46-4383-94B0-2EFFDBDC7AD3}"/>
    <cellStyle name="Comma 40 3 2 2" xfId="14979" xr:uid="{07EB4848-D7E4-40DB-932A-F686AC1E7ABB}"/>
    <cellStyle name="Comma 40 3 2 2 2" xfId="14980" xr:uid="{7A57D2C2-1BAD-4976-8DF9-B3927D20DB74}"/>
    <cellStyle name="Comma 40 3 2 2 2 2" xfId="14981" xr:uid="{CD55C58A-84EB-491E-9A35-979864267DC9}"/>
    <cellStyle name="Comma 40 3 2 2 2 2 2" xfId="14982" xr:uid="{82BDE38C-E27B-4CF8-A6CC-DA909BD48CE1}"/>
    <cellStyle name="Comma 40 3 2 2 2 3" xfId="14983" xr:uid="{7185A823-3EF7-434B-9FB1-2287582971BE}"/>
    <cellStyle name="Comma 40 3 2 2 3" xfId="14984" xr:uid="{187FDF1D-14D5-4F4B-98C3-98835B8E0D8A}"/>
    <cellStyle name="Comma 40 3 2 2 3 2" xfId="14985" xr:uid="{8B3DA786-CEF5-4F88-A045-8BE582E562F4}"/>
    <cellStyle name="Comma 40 3 2 2 4" xfId="14986" xr:uid="{E8BDEF80-B8BF-4755-BF38-44C56C41C12F}"/>
    <cellStyle name="Comma 40 3 2 2 5" xfId="14987" xr:uid="{D2E9287A-7C2A-4E35-82D0-028E35CF5C01}"/>
    <cellStyle name="Comma 40 3 2 3" xfId="14988" xr:uid="{38AF855D-6EA9-4919-9E28-85B0F6168033}"/>
    <cellStyle name="Comma 40 3 2 3 2" xfId="14989" xr:uid="{80F542F9-62C2-4F3D-BAD4-E3480D2B52EA}"/>
    <cellStyle name="Comma 40 3 2 3 2 2" xfId="14990" xr:uid="{CDFDFECA-AF45-43D6-8E7E-5BDF37D7B147}"/>
    <cellStyle name="Comma 40 3 2 3 3" xfId="14991" xr:uid="{6B87B66B-8BA3-476F-B507-AE18F55EE6ED}"/>
    <cellStyle name="Comma 40 3 2 4" xfId="14992" xr:uid="{89660759-8009-4C4C-B2D8-4CCD1AC762BC}"/>
    <cellStyle name="Comma 40 3 2 4 2" xfId="14993" xr:uid="{43C61200-D338-4359-BB38-F6E16DE5D9DD}"/>
    <cellStyle name="Comma 40 3 2 5" xfId="14994" xr:uid="{8FBA9178-31AE-4CBB-8335-214D6F8145CB}"/>
    <cellStyle name="Comma 40 3 2 6" xfId="14995" xr:uid="{B5C0C37D-D519-44BE-921F-04196442455A}"/>
    <cellStyle name="Comma 40 3 3" xfId="14996" xr:uid="{C6512D8A-C36B-4C6C-AD02-37440B4053FA}"/>
    <cellStyle name="Comma 40 3 3 2" xfId="14997" xr:uid="{31851936-389E-42F8-851B-C7A949039C7B}"/>
    <cellStyle name="Comma 40 3 3 2 2" xfId="14998" xr:uid="{ED98B225-3C2E-4A79-BDBA-C12FF82D9201}"/>
    <cellStyle name="Comma 40 3 3 2 2 2" xfId="14999" xr:uid="{6DD038A0-D315-4380-9152-CD6A2B53D65D}"/>
    <cellStyle name="Comma 40 3 3 2 3" xfId="15000" xr:uid="{9E08DB56-5043-4880-AEDA-E49D34E52FCB}"/>
    <cellStyle name="Comma 40 3 3 3" xfId="15001" xr:uid="{C27D707D-F1CE-4CB3-A2C3-DF97EBB4F316}"/>
    <cellStyle name="Comma 40 3 3 3 2" xfId="15002" xr:uid="{52CFDF19-7AFE-4479-8210-C54FC04C0467}"/>
    <cellStyle name="Comma 40 3 3 4" xfId="15003" xr:uid="{98E9F945-FAE4-458F-B225-E9F7F864C1C5}"/>
    <cellStyle name="Comma 40 3 3 5" xfId="15004" xr:uid="{2C103DA5-A67E-47FC-ADC5-446B81BE83BB}"/>
    <cellStyle name="Comma 40 3 4" xfId="15005" xr:uid="{1A0BBD10-108B-4A1D-B08D-A7BF1D086C8E}"/>
    <cellStyle name="Comma 40 3 4 2" xfId="15006" xr:uid="{FFD9D14D-6D91-442B-AF96-74AC53FD92E2}"/>
    <cellStyle name="Comma 40 3 4 2 2" xfId="15007" xr:uid="{AD5BF351-F842-40E4-B6BC-240821EB625B}"/>
    <cellStyle name="Comma 40 3 4 3" xfId="15008" xr:uid="{99A03C78-BEB2-4E4A-B5DB-7782CBB42BF2}"/>
    <cellStyle name="Comma 40 3 4 4" xfId="15009" xr:uid="{47469BD8-6615-449B-B2D5-E5F1C0E14DC6}"/>
    <cellStyle name="Comma 40 3 5" xfId="15010" xr:uid="{E3284707-6E09-40E6-BDA5-F04B655D2B71}"/>
    <cellStyle name="Comma 40 3 5 2" xfId="15011" xr:uid="{1AC79BB5-8166-4376-B6D8-A79947CF32EA}"/>
    <cellStyle name="Comma 40 3 6" xfId="15012" xr:uid="{136E857A-47B4-47E7-8263-3418DA7E03F4}"/>
    <cellStyle name="Comma 40 3 6 2" xfId="15013" xr:uid="{0D95BE17-210B-4C70-A760-497C6F42436F}"/>
    <cellStyle name="Comma 40 3 7" xfId="15014" xr:uid="{0DA90861-5EFD-40DA-A5CC-BB2CB399977A}"/>
    <cellStyle name="Comma 40 4" xfId="15015" xr:uid="{DBD8F8F1-7FC0-4910-8828-C078C1330138}"/>
    <cellStyle name="Comma 40 4 2" xfId="15016" xr:uid="{E651A828-D87F-49B9-9042-EDC20A074EB5}"/>
    <cellStyle name="Comma 40 4 2 2" xfId="15017" xr:uid="{4859F943-D33C-49F2-B7F0-FFD9AE6459C9}"/>
    <cellStyle name="Comma 40 4 2 2 2" xfId="15018" xr:uid="{E0757BFB-0E6E-4C79-8836-DCC1F39E61E0}"/>
    <cellStyle name="Comma 40 4 2 2 2 2" xfId="15019" xr:uid="{1A4797B6-941B-4862-8DDE-387586DFBADD}"/>
    <cellStyle name="Comma 40 4 2 2 2 2 2" xfId="15020" xr:uid="{E77A75B4-EB92-419F-8230-24508C2B7D73}"/>
    <cellStyle name="Comma 40 4 2 2 2 3" xfId="15021" xr:uid="{D4AA7F5A-A45B-42A3-91B4-E992B0EFD927}"/>
    <cellStyle name="Comma 40 4 2 2 3" xfId="15022" xr:uid="{779767B9-25A6-44AA-A866-FF1F82DA1428}"/>
    <cellStyle name="Comma 40 4 2 2 3 2" xfId="15023" xr:uid="{F6E83BB0-8B55-494B-B48B-887EFAA4B203}"/>
    <cellStyle name="Comma 40 4 2 2 4" xfId="15024" xr:uid="{5B26C0CB-DFA8-4B3F-8CDD-AD2B2C3D776D}"/>
    <cellStyle name="Comma 40 4 2 2 5" xfId="15025" xr:uid="{5CF8D135-EB88-440A-939B-777B7F871A80}"/>
    <cellStyle name="Comma 40 4 2 3" xfId="15026" xr:uid="{0458636F-7F19-41F5-BC0C-62F79E3C6629}"/>
    <cellStyle name="Comma 40 4 2 3 2" xfId="15027" xr:uid="{FA351166-B947-4CD7-8182-2ED3E044D813}"/>
    <cellStyle name="Comma 40 4 2 3 2 2" xfId="15028" xr:uid="{92415B97-8CDF-4FA2-AFB2-BFE0005B6CE6}"/>
    <cellStyle name="Comma 40 4 2 3 3" xfId="15029" xr:uid="{7BF357F8-D329-4E52-B99E-886E33ACC90B}"/>
    <cellStyle name="Comma 40 4 2 4" xfId="15030" xr:uid="{44436668-B592-4EEC-B9DB-BBB9B321A7BE}"/>
    <cellStyle name="Comma 40 4 2 4 2" xfId="15031" xr:uid="{94AFC59E-1CE6-46DC-82D5-F131FB11632E}"/>
    <cellStyle name="Comma 40 4 2 5" xfId="15032" xr:uid="{F368069A-22F5-4C02-9B06-1AE6AB0C502E}"/>
    <cellStyle name="Comma 40 4 2 6" xfId="15033" xr:uid="{C187217E-50AD-41B7-9E82-50AD46711E30}"/>
    <cellStyle name="Comma 40 4 3" xfId="15034" xr:uid="{81B267CD-6CD8-4B65-902E-BB1321E9B5AF}"/>
    <cellStyle name="Comma 40 4 3 2" xfId="15035" xr:uid="{966D4753-D066-416D-A77A-7B244FCC85D7}"/>
    <cellStyle name="Comma 40 4 3 2 2" xfId="15036" xr:uid="{2543B0B6-5D83-4047-B8C1-39AFAE3BAB94}"/>
    <cellStyle name="Comma 40 4 3 2 2 2" xfId="15037" xr:uid="{8BACA932-23C3-4767-B91C-D91F8887A5F6}"/>
    <cellStyle name="Comma 40 4 3 2 3" xfId="15038" xr:uid="{F9DC5832-D3DA-46CB-9AE5-5BC78308CF04}"/>
    <cellStyle name="Comma 40 4 3 3" xfId="15039" xr:uid="{6E5FCB28-8643-4A02-A1B6-28B4055B7E7C}"/>
    <cellStyle name="Comma 40 4 3 3 2" xfId="15040" xr:uid="{E370C96A-4DDB-4465-ACAE-562F69622CE1}"/>
    <cellStyle name="Comma 40 4 3 4" xfId="15041" xr:uid="{B8B15797-7D40-49B2-B1F5-9A1678429B11}"/>
    <cellStyle name="Comma 40 4 3 5" xfId="15042" xr:uid="{8A957C9E-5DD1-4BF4-A57E-13F4A9FA70A0}"/>
    <cellStyle name="Comma 40 4 4" xfId="15043" xr:uid="{E82C62AE-8404-47D1-888D-C01399688B38}"/>
    <cellStyle name="Comma 40 4 4 2" xfId="15044" xr:uid="{AD26D743-9344-48B5-91FE-9B2166F5E802}"/>
    <cellStyle name="Comma 40 4 4 2 2" xfId="15045" xr:uid="{14087571-FB56-469C-9131-2444636BBFFB}"/>
    <cellStyle name="Comma 40 4 4 3" xfId="15046" xr:uid="{F63060FB-A051-4C55-9309-10865C10AC88}"/>
    <cellStyle name="Comma 40 4 4 4" xfId="15047" xr:uid="{3CB5EFC5-8296-486F-99A8-ACD779C33023}"/>
    <cellStyle name="Comma 40 4 5" xfId="15048" xr:uid="{28D8213A-63EA-4252-86D1-03AECA46946D}"/>
    <cellStyle name="Comma 40 4 5 2" xfId="15049" xr:uid="{9B98A81A-8463-4D4B-A56F-4C9CF2DCF40C}"/>
    <cellStyle name="Comma 40 4 6" xfId="15050" xr:uid="{6431EF26-74F1-46A0-9E51-B40EA09C321B}"/>
    <cellStyle name="Comma 40 4 6 2" xfId="15051" xr:uid="{BEACD19E-53B2-46CD-BCE6-3245F29A8205}"/>
    <cellStyle name="Comma 40 4 7" xfId="15052" xr:uid="{583B92AA-BA36-4D46-A006-1FEAE9397AD3}"/>
    <cellStyle name="Comma 40 5" xfId="15053" xr:uid="{BF667A67-C96B-415E-B1EE-48AF5C7774AB}"/>
    <cellStyle name="Comma 40 5 2" xfId="15054" xr:uid="{2EC325E8-1C0E-4A11-BD41-18B9B16A0E9C}"/>
    <cellStyle name="Comma 40 5 2 2" xfId="15055" xr:uid="{3005C9B3-0B45-47CD-884B-D829A4F7A23E}"/>
    <cellStyle name="Comma 40 5 2 2 2" xfId="15056" xr:uid="{B544F810-6734-453A-B083-A3DD6B7E7D75}"/>
    <cellStyle name="Comma 40 5 2 2 2 2" xfId="15057" xr:uid="{219765E6-9A6E-45AD-BE65-94D953B50030}"/>
    <cellStyle name="Comma 40 5 2 2 3" xfId="15058" xr:uid="{3E2191ED-CF0E-4D2C-8B49-DEBBB4C9F57A}"/>
    <cellStyle name="Comma 40 5 2 3" xfId="15059" xr:uid="{A7E8995A-86FE-44A8-9CE6-8021EA305632}"/>
    <cellStyle name="Comma 40 5 2 3 2" xfId="15060" xr:uid="{21F5C8CF-2BAE-44B3-B593-543F13A97061}"/>
    <cellStyle name="Comma 40 5 2 4" xfId="15061" xr:uid="{4A859F91-2C6B-4537-8D75-3C80EFA0073E}"/>
    <cellStyle name="Comma 40 5 2 5" xfId="15062" xr:uid="{512A87CD-429D-4C03-BFF3-F11895512A35}"/>
    <cellStyle name="Comma 40 5 3" xfId="15063" xr:uid="{CC636E50-5D20-4FC9-80AA-E4D463E23CAF}"/>
    <cellStyle name="Comma 40 5 3 2" xfId="15064" xr:uid="{54EF2C69-308F-46EE-B724-9D3AD3B6198C}"/>
    <cellStyle name="Comma 40 5 3 2 2" xfId="15065" xr:uid="{34C97F12-C303-40AE-80FE-4251D4E50DED}"/>
    <cellStyle name="Comma 40 5 3 3" xfId="15066" xr:uid="{3BB1E093-D639-434C-AFB1-7577D87D5E57}"/>
    <cellStyle name="Comma 40 5 4" xfId="15067" xr:uid="{942A633E-8BE5-4A33-A9D3-A97A4ABAD343}"/>
    <cellStyle name="Comma 40 5 4 2" xfId="15068" xr:uid="{C5878A92-43D9-4FCF-AFB6-C68BD530A708}"/>
    <cellStyle name="Comma 40 5 5" xfId="15069" xr:uid="{E15E0DE6-564B-45E3-B215-157F5177744F}"/>
    <cellStyle name="Comma 40 5 6" xfId="15070" xr:uid="{FE095531-6FEF-4ED8-9AE7-2DC91A6BF432}"/>
    <cellStyle name="Comma 40 6" xfId="15071" xr:uid="{95E1F4BB-B12D-4E81-8A7D-57893775DCF2}"/>
    <cellStyle name="Comma 40 6 2" xfId="15072" xr:uid="{C4FF998C-B1B5-4B0B-A2BD-FDCC0C021D02}"/>
    <cellStyle name="Comma 40 6 2 2" xfId="15073" xr:uid="{9C80AC19-1B79-40DD-BD6A-375EDB0EF9BA}"/>
    <cellStyle name="Comma 40 6 2 2 2" xfId="15074" xr:uid="{F2801322-1E81-49CF-8E49-8CEFE3AE30C4}"/>
    <cellStyle name="Comma 40 6 2 3" xfId="15075" xr:uid="{035C969E-F833-445B-A2BF-5569DD4AA0C9}"/>
    <cellStyle name="Comma 40 6 3" xfId="15076" xr:uid="{AFAF8AFD-9B54-46DF-BF85-F9F0539490B1}"/>
    <cellStyle name="Comma 40 6 3 2" xfId="15077" xr:uid="{3F284A0F-29E4-45CD-ACFC-13265834CEA7}"/>
    <cellStyle name="Comma 40 6 4" xfId="15078" xr:uid="{40DB79F3-6441-45E1-92EF-731971018A34}"/>
    <cellStyle name="Comma 40 6 5" xfId="15079" xr:uid="{F1DD7B24-EA3C-4791-A063-A0412CB48B87}"/>
    <cellStyle name="Comma 40 7" xfId="15080" xr:uid="{A0E904AB-3E62-4831-9ED0-4EA20C572137}"/>
    <cellStyle name="Comma 40 7 2" xfId="15081" xr:uid="{E613199B-404E-45E6-B034-125D4227F16C}"/>
    <cellStyle name="Comma 40 7 2 2" xfId="15082" xr:uid="{84FFE3F7-F70E-4302-BEDB-0F876D86A392}"/>
    <cellStyle name="Comma 40 7 2 2 2" xfId="15083" xr:uid="{9D070AA9-B846-4571-8B6A-70B269DD54F1}"/>
    <cellStyle name="Comma 40 7 2 3" xfId="15084" xr:uid="{4737530F-09A2-41B9-B0FC-80FEFB7F024E}"/>
    <cellStyle name="Comma 40 7 3" xfId="15085" xr:uid="{F71BAB57-F087-4CD3-8442-3EF561BE49C3}"/>
    <cellStyle name="Comma 40 7 3 2" xfId="15086" xr:uid="{39CF8608-04BC-4A2C-B6F5-A43CC9DDC2CC}"/>
    <cellStyle name="Comma 40 7 4" xfId="15087" xr:uid="{052E7AF1-2BE9-4ADB-A823-1718232E3671}"/>
    <cellStyle name="Comma 40 7 5" xfId="15088" xr:uid="{3CCA094A-52F2-43B4-8D18-5D3C23527966}"/>
    <cellStyle name="Comma 40 8" xfId="15089" xr:uid="{032DAB44-5E29-42B6-BC93-EDC4584D28FD}"/>
    <cellStyle name="Comma 40 8 2" xfId="15090" xr:uid="{D6E0ECF4-9D5C-46E7-9EAE-00344F4D5675}"/>
    <cellStyle name="Comma 40 8 2 2" xfId="15091" xr:uid="{B9B11F5A-54B1-45C1-ABCE-A3277DE44611}"/>
    <cellStyle name="Comma 40 8 3" xfId="15092" xr:uid="{A13A06B9-3184-47DC-A07E-670E01ABFE08}"/>
    <cellStyle name="Comma 40 8 4" xfId="15093" xr:uid="{02221A81-1455-49C3-903B-85CD1C896C36}"/>
    <cellStyle name="Comma 40 9" xfId="15094" xr:uid="{24B05327-D697-415A-88DC-1E2AEEFFB992}"/>
    <cellStyle name="Comma 40 9 2" xfId="15095" xr:uid="{393DB101-22BE-430A-872F-F097D3A18554}"/>
    <cellStyle name="Comma 41" xfId="15096" xr:uid="{6223914A-332D-4C68-84FD-DB8BD4FB78F9}"/>
    <cellStyle name="Comma 41 10" xfId="15097" xr:uid="{573120B4-B0EE-4BBE-93DE-FF6BABFEBDCC}"/>
    <cellStyle name="Comma 41 10 2" xfId="15098" xr:uid="{01A0A960-5078-4840-A922-0A9E5CFF8FAE}"/>
    <cellStyle name="Comma 41 11" xfId="15099" xr:uid="{9FE78BFF-F8A9-499F-9467-C5548413512F}"/>
    <cellStyle name="Comma 41 2" xfId="15100" xr:uid="{EEF25BAC-E01D-45B0-AB58-E76478D1BD30}"/>
    <cellStyle name="Comma 41 2 10" xfId="15101" xr:uid="{F2BBA692-83D4-4C92-BC3E-C7001C4B352B}"/>
    <cellStyle name="Comma 41 2 2" xfId="15102" xr:uid="{4322AA57-8F9D-4F41-A05D-60659E7405DC}"/>
    <cellStyle name="Comma 41 2 2 2" xfId="15103" xr:uid="{F0AEBEAA-E3EA-4753-8098-431B8CE10347}"/>
    <cellStyle name="Comma 41 2 2 2 2" xfId="15104" xr:uid="{7AFEE80E-99AF-4C88-9708-B99A157B7EBA}"/>
    <cellStyle name="Comma 41 2 2 2 2 2" xfId="15105" xr:uid="{970E91DA-BA6F-4324-85E7-45CBC5E21CFF}"/>
    <cellStyle name="Comma 41 2 2 2 2 2 2" xfId="15106" xr:uid="{C490594D-F81D-4BB8-AAF4-5C96D1CE33EB}"/>
    <cellStyle name="Comma 41 2 2 2 2 2 2 2" xfId="15107" xr:uid="{59B984D0-3AD2-4DFB-A62C-3872726ABC85}"/>
    <cellStyle name="Comma 41 2 2 2 2 2 3" xfId="15108" xr:uid="{7FC84275-1F3A-451C-854A-D4E46754DA03}"/>
    <cellStyle name="Comma 41 2 2 2 2 3" xfId="15109" xr:uid="{5BD9AA91-FDC9-486B-81A4-6B9C63CAC469}"/>
    <cellStyle name="Comma 41 2 2 2 2 3 2" xfId="15110" xr:uid="{E28D01A5-9BF1-4D8E-BA96-B08CD6151FB5}"/>
    <cellStyle name="Comma 41 2 2 2 2 4" xfId="15111" xr:uid="{342FD0D5-44D0-4671-8818-62A817921F53}"/>
    <cellStyle name="Comma 41 2 2 2 2 5" xfId="15112" xr:uid="{C29C6B43-95F3-433E-B3E1-196BA5E2AEC8}"/>
    <cellStyle name="Comma 41 2 2 2 3" xfId="15113" xr:uid="{50A65728-668D-497A-96C4-830EC203490B}"/>
    <cellStyle name="Comma 41 2 2 2 3 2" xfId="15114" xr:uid="{301F6407-1643-4095-957E-575FEA191466}"/>
    <cellStyle name="Comma 41 2 2 2 3 2 2" xfId="15115" xr:uid="{98057944-BADE-490C-BE5B-79224A2BED08}"/>
    <cellStyle name="Comma 41 2 2 2 3 3" xfId="15116" xr:uid="{7F6E9214-BA3C-480C-AB5F-B8E9710C1CF4}"/>
    <cellStyle name="Comma 41 2 2 2 4" xfId="15117" xr:uid="{F9DA4D91-E950-4EF3-9386-73504ED38164}"/>
    <cellStyle name="Comma 41 2 2 2 4 2" xfId="15118" xr:uid="{2DE4860D-E880-45BF-8FEA-2D50D2888685}"/>
    <cellStyle name="Comma 41 2 2 2 5" xfId="15119" xr:uid="{4259138D-527A-4EDE-A8A2-23080B1E5097}"/>
    <cellStyle name="Comma 41 2 2 2 6" xfId="15120" xr:uid="{FA7262C8-71DB-44CA-B787-C441E7FAD654}"/>
    <cellStyle name="Comma 41 2 2 3" xfId="15121" xr:uid="{2E36E8DC-1B9C-4A6C-BA42-62CB031AFF92}"/>
    <cellStyle name="Comma 41 2 2 3 2" xfId="15122" xr:uid="{9CB31F5F-0D7A-4508-8853-7E51151B0086}"/>
    <cellStyle name="Comma 41 2 2 3 2 2" xfId="15123" xr:uid="{B6D52F34-5397-4487-9C59-EA182E3680D8}"/>
    <cellStyle name="Comma 41 2 2 3 2 2 2" xfId="15124" xr:uid="{AF8B5DA6-3F64-483A-8844-25DC27894423}"/>
    <cellStyle name="Comma 41 2 2 3 2 3" xfId="15125" xr:uid="{2BE0B212-7913-4E9D-AA42-848A87BA583D}"/>
    <cellStyle name="Comma 41 2 2 3 3" xfId="15126" xr:uid="{86136AED-66ED-4C9B-91C1-4EFCFDD0D313}"/>
    <cellStyle name="Comma 41 2 2 3 3 2" xfId="15127" xr:uid="{0EE6495E-CFFE-4512-91AD-00FCC8FD5344}"/>
    <cellStyle name="Comma 41 2 2 3 4" xfId="15128" xr:uid="{5E591DEF-14AE-4D58-9C07-5B1F1A9915C8}"/>
    <cellStyle name="Comma 41 2 2 3 5" xfId="15129" xr:uid="{0131897E-EF1C-49B2-9B14-32AFFE1CD55D}"/>
    <cellStyle name="Comma 41 2 2 4" xfId="15130" xr:uid="{F8A410F8-6ED3-446D-9FB0-3530F37824C7}"/>
    <cellStyle name="Comma 41 2 2 4 2" xfId="15131" xr:uid="{B53E8DC2-907A-4D60-AD11-AB1A7E053804}"/>
    <cellStyle name="Comma 41 2 2 4 2 2" xfId="15132" xr:uid="{65FE153E-7BB1-4515-A682-84C7543CC9B7}"/>
    <cellStyle name="Comma 41 2 2 4 3" xfId="15133" xr:uid="{FC57C057-0488-4877-904A-106D8E0CAF74}"/>
    <cellStyle name="Comma 41 2 2 4 4" xfId="15134" xr:uid="{BA581F05-BF85-4368-A473-4EEF5C662050}"/>
    <cellStyle name="Comma 41 2 2 5" xfId="15135" xr:uid="{D6E74E26-150C-4A5D-992A-A5BC7AEC29E7}"/>
    <cellStyle name="Comma 41 2 2 5 2" xfId="15136" xr:uid="{F7D87A2B-D134-45E3-A634-D2EADF0FB6EA}"/>
    <cellStyle name="Comma 41 2 2 6" xfId="15137" xr:uid="{ED308C7B-E1C1-4B70-B355-ECE41EC07194}"/>
    <cellStyle name="Comma 41 2 2 6 2" xfId="15138" xr:uid="{46C4A3E5-5A35-4273-B4AE-235B37FC9E77}"/>
    <cellStyle name="Comma 41 2 2 7" xfId="15139" xr:uid="{56977692-3F94-4DC4-B535-0254FA27C719}"/>
    <cellStyle name="Comma 41 2 3" xfId="15140" xr:uid="{7AE205AD-BA33-4ECF-99C1-99C9FD8145E4}"/>
    <cellStyle name="Comma 41 2 3 2" xfId="15141" xr:uid="{65EF3974-4941-4B00-B58C-C806EDB36687}"/>
    <cellStyle name="Comma 41 2 3 2 2" xfId="15142" xr:uid="{B0E56B6F-E109-4408-96B6-5624B90B52FC}"/>
    <cellStyle name="Comma 41 2 3 2 2 2" xfId="15143" xr:uid="{7020D626-3025-4366-B312-E2472AD60E89}"/>
    <cellStyle name="Comma 41 2 3 2 2 2 2" xfId="15144" xr:uid="{09AEA4B4-9A22-4958-AE4E-3F25E9C116AC}"/>
    <cellStyle name="Comma 41 2 3 2 2 2 2 2" xfId="15145" xr:uid="{C23E2204-EA16-4D20-968C-663FC0661FF8}"/>
    <cellStyle name="Comma 41 2 3 2 2 2 3" xfId="15146" xr:uid="{D011C583-9AB8-46C5-876F-39CB697D7264}"/>
    <cellStyle name="Comma 41 2 3 2 2 3" xfId="15147" xr:uid="{76BEAAA9-CDFD-4788-8EA5-2E49120215F0}"/>
    <cellStyle name="Comma 41 2 3 2 2 3 2" xfId="15148" xr:uid="{742F368F-69D9-410E-835A-2F9C05AE1E91}"/>
    <cellStyle name="Comma 41 2 3 2 2 4" xfId="15149" xr:uid="{4466ABFD-C2F2-42FB-8CB4-22F42C472445}"/>
    <cellStyle name="Comma 41 2 3 2 2 5" xfId="15150" xr:uid="{2DF9CD27-D576-4B14-8877-3AAA6A9C1C57}"/>
    <cellStyle name="Comma 41 2 3 2 3" xfId="15151" xr:uid="{7CCAB032-E20F-4536-A2C9-F969C791AE9A}"/>
    <cellStyle name="Comma 41 2 3 2 3 2" xfId="15152" xr:uid="{89FBDED0-B4D6-4C8F-A697-F1575C15AD7E}"/>
    <cellStyle name="Comma 41 2 3 2 3 2 2" xfId="15153" xr:uid="{4879BA40-F810-4D8E-94D2-D2C5D4EE45B0}"/>
    <cellStyle name="Comma 41 2 3 2 3 3" xfId="15154" xr:uid="{2DCE460B-EC07-45A0-BAE7-F5A875CF51F0}"/>
    <cellStyle name="Comma 41 2 3 2 4" xfId="15155" xr:uid="{29A3CC8E-3840-4189-8DBB-EF20DA342E25}"/>
    <cellStyle name="Comma 41 2 3 2 4 2" xfId="15156" xr:uid="{86801A08-EDC6-4B31-88DE-696F23AE9BA9}"/>
    <cellStyle name="Comma 41 2 3 2 5" xfId="15157" xr:uid="{0E3979FD-4698-474D-9BB2-530B14D59588}"/>
    <cellStyle name="Comma 41 2 3 2 6" xfId="15158" xr:uid="{3A7C397C-7615-4C1A-90DA-411836A9863D}"/>
    <cellStyle name="Comma 41 2 3 3" xfId="15159" xr:uid="{11ED93E0-E23B-4D09-ACCA-2FEA03A58332}"/>
    <cellStyle name="Comma 41 2 3 3 2" xfId="15160" xr:uid="{DB068D13-FCC0-4700-9E5F-5B46773CD1CE}"/>
    <cellStyle name="Comma 41 2 3 3 2 2" xfId="15161" xr:uid="{E9D76C07-D312-4025-8B4C-9855BCBD6FA3}"/>
    <cellStyle name="Comma 41 2 3 3 2 2 2" xfId="15162" xr:uid="{89F4BFB7-F5F1-4B98-A9B4-4BD0535BFF5D}"/>
    <cellStyle name="Comma 41 2 3 3 2 3" xfId="15163" xr:uid="{862D26FC-396E-477F-BAFE-760F4D5D41EC}"/>
    <cellStyle name="Comma 41 2 3 3 3" xfId="15164" xr:uid="{8ADB98C3-B1EE-410C-8C00-788EEE4680D0}"/>
    <cellStyle name="Comma 41 2 3 3 3 2" xfId="15165" xr:uid="{8E5BC9D7-61F9-4FA1-B8B6-DEB04B87A6B9}"/>
    <cellStyle name="Comma 41 2 3 3 4" xfId="15166" xr:uid="{1450EEE3-511C-4CF9-8099-D41C6AF51ACF}"/>
    <cellStyle name="Comma 41 2 3 3 5" xfId="15167" xr:uid="{7F4D7AE5-141F-4531-A5F9-82F2596E42F9}"/>
    <cellStyle name="Comma 41 2 3 4" xfId="15168" xr:uid="{A7AF32C7-170D-44D4-A6D0-85ED6905EA52}"/>
    <cellStyle name="Comma 41 2 3 4 2" xfId="15169" xr:uid="{9C32C884-8312-4582-8C6D-A682A5D2C384}"/>
    <cellStyle name="Comma 41 2 3 4 2 2" xfId="15170" xr:uid="{2FE40C7E-B4D6-499B-8315-4FA7E66B6888}"/>
    <cellStyle name="Comma 41 2 3 4 3" xfId="15171" xr:uid="{836592AF-6DFF-473B-9A69-1177333BB406}"/>
    <cellStyle name="Comma 41 2 3 4 4" xfId="15172" xr:uid="{1A4A385D-1D73-4359-9544-EAF820CA61CA}"/>
    <cellStyle name="Comma 41 2 3 5" xfId="15173" xr:uid="{28EB63FB-6E31-4A3B-BA34-CD38CBACECCD}"/>
    <cellStyle name="Comma 41 2 3 5 2" xfId="15174" xr:uid="{ED02D29B-A414-4675-9C4A-D863FAA6F183}"/>
    <cellStyle name="Comma 41 2 3 6" xfId="15175" xr:uid="{50B3B964-216B-486D-BB16-6C2156B19112}"/>
    <cellStyle name="Comma 41 2 3 6 2" xfId="15176" xr:uid="{B83D6C95-26DC-479F-BCB1-633B566AC94C}"/>
    <cellStyle name="Comma 41 2 3 7" xfId="15177" xr:uid="{45B50223-44AA-4FC5-9C24-BB400DB2E2D4}"/>
    <cellStyle name="Comma 41 2 4" xfId="15178" xr:uid="{CE764148-091F-4F39-9BEC-21B796CF0505}"/>
    <cellStyle name="Comma 41 2 4 2" xfId="15179" xr:uid="{3A2E8EA1-C654-4005-ABE2-5213C23CBB1A}"/>
    <cellStyle name="Comma 41 2 4 2 2" xfId="15180" xr:uid="{7713033C-342F-4804-B511-16473074D432}"/>
    <cellStyle name="Comma 41 2 4 2 2 2" xfId="15181" xr:uid="{C05A489E-D9EC-4EF3-B629-3E4DCAA81D1C}"/>
    <cellStyle name="Comma 41 2 4 2 2 2 2" xfId="15182" xr:uid="{CC94151B-7BA7-4DB2-B93A-6B49D15B12EF}"/>
    <cellStyle name="Comma 41 2 4 2 2 3" xfId="15183" xr:uid="{BB755A14-B342-41BE-83D8-5564DE1454C5}"/>
    <cellStyle name="Comma 41 2 4 2 3" xfId="15184" xr:uid="{71769F19-7CE8-47F3-AD6D-76432A4DDD4C}"/>
    <cellStyle name="Comma 41 2 4 2 3 2" xfId="15185" xr:uid="{5C7111EA-7E6E-4D49-8500-874709C12A90}"/>
    <cellStyle name="Comma 41 2 4 2 4" xfId="15186" xr:uid="{9BADA007-EECA-4F0B-B819-E1984FB5F402}"/>
    <cellStyle name="Comma 41 2 4 2 5" xfId="15187" xr:uid="{658E4C78-A0C6-41B0-B248-EF7733CB9730}"/>
    <cellStyle name="Comma 41 2 4 3" xfId="15188" xr:uid="{9B5952C3-7694-48D1-82ED-C2C9A24335A6}"/>
    <cellStyle name="Comma 41 2 4 3 2" xfId="15189" xr:uid="{6304587D-7064-41A4-9C81-401BEF83C899}"/>
    <cellStyle name="Comma 41 2 4 3 2 2" xfId="15190" xr:uid="{AEE29EF8-693C-40E3-8212-67ACF1418C1F}"/>
    <cellStyle name="Comma 41 2 4 3 3" xfId="15191" xr:uid="{E26E2269-2EB4-42F5-98E9-A8B84469683D}"/>
    <cellStyle name="Comma 41 2 4 4" xfId="15192" xr:uid="{6A811606-630F-4972-B378-F7958B8CB210}"/>
    <cellStyle name="Comma 41 2 4 4 2" xfId="15193" xr:uid="{5E972923-3B94-4219-8ECC-F05D077CC236}"/>
    <cellStyle name="Comma 41 2 4 5" xfId="15194" xr:uid="{5C1C4079-2B3D-45A0-AF5C-2C92406BECB2}"/>
    <cellStyle name="Comma 41 2 4 6" xfId="15195" xr:uid="{EB02ACB1-4861-4AB1-8D58-C372BDDBBECB}"/>
    <cellStyle name="Comma 41 2 5" xfId="15196" xr:uid="{CE7C5732-F3DB-486C-A964-6E178867B028}"/>
    <cellStyle name="Comma 41 2 5 2" xfId="15197" xr:uid="{69B743CE-4062-40FD-B2C2-D8F4350D5893}"/>
    <cellStyle name="Comma 41 2 5 2 2" xfId="15198" xr:uid="{527AE0DC-D937-4F4D-8A9D-6E8BF93A7727}"/>
    <cellStyle name="Comma 41 2 5 2 2 2" xfId="15199" xr:uid="{10912DCC-46C6-4A95-AD54-F39A256A7E07}"/>
    <cellStyle name="Comma 41 2 5 2 3" xfId="15200" xr:uid="{058C16B0-4146-43C3-A615-F283A1AF5BBD}"/>
    <cellStyle name="Comma 41 2 5 3" xfId="15201" xr:uid="{90B9E62F-7C7C-4599-A052-DA702A217CF7}"/>
    <cellStyle name="Comma 41 2 5 3 2" xfId="15202" xr:uid="{6ECEA509-B5C7-4FA2-8700-0C8D2E392DBB}"/>
    <cellStyle name="Comma 41 2 5 4" xfId="15203" xr:uid="{2E1E24A2-8297-45A3-B4A1-9822821A1177}"/>
    <cellStyle name="Comma 41 2 5 5" xfId="15204" xr:uid="{29DC441D-9CBD-4C16-80B2-459777384D71}"/>
    <cellStyle name="Comma 41 2 6" xfId="15205" xr:uid="{0A3CA137-5A25-4F8F-AE99-3250C34B33FB}"/>
    <cellStyle name="Comma 41 2 6 2" xfId="15206" xr:uid="{D4E05C4A-7466-4452-ADBF-5F1DF51E2D7F}"/>
    <cellStyle name="Comma 41 2 6 2 2" xfId="15207" xr:uid="{7245FF9A-25B3-4813-80AB-B1EC3226D998}"/>
    <cellStyle name="Comma 41 2 6 2 2 2" xfId="15208" xr:uid="{0F5B7559-E3BC-432A-805A-C1B90C5D5645}"/>
    <cellStyle name="Comma 41 2 6 2 3" xfId="15209" xr:uid="{7C263E6F-C8A2-46DD-B685-E1E6B7DA08AC}"/>
    <cellStyle name="Comma 41 2 6 3" xfId="15210" xr:uid="{3AC7062D-FC9B-4BA4-9F41-7EF4BEC75865}"/>
    <cellStyle name="Comma 41 2 6 3 2" xfId="15211" xr:uid="{FB4C34F6-C7A5-478E-9104-2246BF0CA445}"/>
    <cellStyle name="Comma 41 2 6 4" xfId="15212" xr:uid="{AB9D6BF9-4BEA-4B72-99D7-DEF188A9E732}"/>
    <cellStyle name="Comma 41 2 6 5" xfId="15213" xr:uid="{5FBB7D1B-67DD-4B24-BF68-593639E67F7E}"/>
    <cellStyle name="Comma 41 2 7" xfId="15214" xr:uid="{0F706CD3-BFEF-4D20-B158-A6778F579F23}"/>
    <cellStyle name="Comma 41 2 7 2" xfId="15215" xr:uid="{799A28D6-8C6B-4BFB-A435-D26DB6A9B62F}"/>
    <cellStyle name="Comma 41 2 7 2 2" xfId="15216" xr:uid="{FFE5AC61-27F4-4458-B31C-F47213519424}"/>
    <cellStyle name="Comma 41 2 7 3" xfId="15217" xr:uid="{E403F95D-4D8E-483E-ADC3-0ED8B2D88A65}"/>
    <cellStyle name="Comma 41 2 7 4" xfId="15218" xr:uid="{4BD965AC-0F7C-4731-8D56-B28B53448A7F}"/>
    <cellStyle name="Comma 41 2 8" xfId="15219" xr:uid="{D0C03FF2-57F2-4610-B7D8-1F47D922E2F6}"/>
    <cellStyle name="Comma 41 2 8 2" xfId="15220" xr:uid="{105D51D6-A9EC-4F77-9D34-D12B00CCDC82}"/>
    <cellStyle name="Comma 41 2 9" xfId="15221" xr:uid="{B0148B10-25E1-407A-BB76-6CD5ED9C49C0}"/>
    <cellStyle name="Comma 41 2 9 2" xfId="15222" xr:uid="{6F8E3D4A-C91C-4DC9-9526-6631D9320547}"/>
    <cellStyle name="Comma 41 3" xfId="15223" xr:uid="{47BD879A-C2EB-4FFD-8E74-2E57E83B1A12}"/>
    <cellStyle name="Comma 41 3 2" xfId="15224" xr:uid="{495FC46F-CC29-44D3-8051-3ABD4D409540}"/>
    <cellStyle name="Comma 41 3 2 2" xfId="15225" xr:uid="{EDE9B99F-A235-4F17-81BB-8B405DD3AA69}"/>
    <cellStyle name="Comma 41 3 2 2 2" xfId="15226" xr:uid="{CC5A11C6-8904-459C-9245-C592534A3168}"/>
    <cellStyle name="Comma 41 3 2 2 2 2" xfId="15227" xr:uid="{371F6044-2023-4138-8693-41415018D0DF}"/>
    <cellStyle name="Comma 41 3 2 2 2 2 2" xfId="15228" xr:uid="{9D53F960-7092-4B53-A76A-D16C85F31D71}"/>
    <cellStyle name="Comma 41 3 2 2 2 3" xfId="15229" xr:uid="{276BB2F5-4DCD-4C70-B5FA-8AB50015C24B}"/>
    <cellStyle name="Comma 41 3 2 2 3" xfId="15230" xr:uid="{7160643A-F989-48D0-8D18-326ED80F95B4}"/>
    <cellStyle name="Comma 41 3 2 2 3 2" xfId="15231" xr:uid="{0D3B23A6-AD84-44E4-88E5-E7888A35E9D9}"/>
    <cellStyle name="Comma 41 3 2 2 4" xfId="15232" xr:uid="{EEF52C3B-D710-42BB-B17E-7F3AF8A70C4D}"/>
    <cellStyle name="Comma 41 3 2 2 5" xfId="15233" xr:uid="{43031EDF-57F8-4B4F-8E5D-E8BE0580BFB0}"/>
    <cellStyle name="Comma 41 3 2 3" xfId="15234" xr:uid="{78FEEF79-FC6E-4CE2-B682-643F161F0248}"/>
    <cellStyle name="Comma 41 3 2 3 2" xfId="15235" xr:uid="{E979B0F8-4B20-4B90-8044-6E1936FC9D2C}"/>
    <cellStyle name="Comma 41 3 2 3 2 2" xfId="15236" xr:uid="{E7022837-0862-4028-A450-666223674577}"/>
    <cellStyle name="Comma 41 3 2 3 3" xfId="15237" xr:uid="{330BCBA4-E99D-4C32-8A88-A9CC005594D8}"/>
    <cellStyle name="Comma 41 3 2 4" xfId="15238" xr:uid="{44B2A0BA-F1D4-47BD-9C29-5D6BCDEB8FF8}"/>
    <cellStyle name="Comma 41 3 2 4 2" xfId="15239" xr:uid="{93780E3A-E16A-4A40-A8F4-533855E75BC0}"/>
    <cellStyle name="Comma 41 3 2 5" xfId="15240" xr:uid="{1C23DBD5-9EB5-42F7-9102-495CA38FCAD2}"/>
    <cellStyle name="Comma 41 3 2 6" xfId="15241" xr:uid="{09CA693C-AD7E-4459-872D-44A6A128A3B2}"/>
    <cellStyle name="Comma 41 3 3" xfId="15242" xr:uid="{E33EE527-BAD8-4679-B65E-043EE756D140}"/>
    <cellStyle name="Comma 41 3 3 2" xfId="15243" xr:uid="{B90CAEC7-F102-47F5-B722-2919D9DF9C30}"/>
    <cellStyle name="Comma 41 3 3 2 2" xfId="15244" xr:uid="{DFA6197C-A986-46B0-BD27-91E5F74319BB}"/>
    <cellStyle name="Comma 41 3 3 2 2 2" xfId="15245" xr:uid="{198A0E54-89FF-404E-B068-F52D6D51A446}"/>
    <cellStyle name="Comma 41 3 3 2 3" xfId="15246" xr:uid="{DCBC780A-5A00-4ACA-9408-21917042584E}"/>
    <cellStyle name="Comma 41 3 3 3" xfId="15247" xr:uid="{FB2CB495-5AB6-45E8-9567-89210DF4C4D8}"/>
    <cellStyle name="Comma 41 3 3 3 2" xfId="15248" xr:uid="{AB5CC83D-003B-40F3-A34B-2CAEB6A8B684}"/>
    <cellStyle name="Comma 41 3 3 4" xfId="15249" xr:uid="{6C0B3F8C-9E04-4661-8EEE-389F6A912A54}"/>
    <cellStyle name="Comma 41 3 3 5" xfId="15250" xr:uid="{356CCBB1-0BCE-489A-AFE5-113D15348099}"/>
    <cellStyle name="Comma 41 3 4" xfId="15251" xr:uid="{2CE4A747-7B30-4D89-8270-6914F3BCE885}"/>
    <cellStyle name="Comma 41 3 4 2" xfId="15252" xr:uid="{6D71F0EB-3D4F-464D-AC21-CBFA61D5EA37}"/>
    <cellStyle name="Comma 41 3 4 2 2" xfId="15253" xr:uid="{B6A6560A-6657-4008-8771-6A536FEEAC67}"/>
    <cellStyle name="Comma 41 3 4 3" xfId="15254" xr:uid="{0C4DB52F-D203-4A7B-8C68-8AC4725E4700}"/>
    <cellStyle name="Comma 41 3 4 4" xfId="15255" xr:uid="{002F2064-B8E0-47D8-92E6-45CCBA060DC5}"/>
    <cellStyle name="Comma 41 3 5" xfId="15256" xr:uid="{7E394728-BA71-4B2C-A8EC-0AF240A89E78}"/>
    <cellStyle name="Comma 41 3 5 2" xfId="15257" xr:uid="{1DFF27E9-8E01-487A-8A19-3112A04D7D03}"/>
    <cellStyle name="Comma 41 3 6" xfId="15258" xr:uid="{A870BA02-44BA-4F56-AC08-D1A00EB1C97F}"/>
    <cellStyle name="Comma 41 3 6 2" xfId="15259" xr:uid="{7F91E607-EB79-4181-B591-DF32C5FAFDAE}"/>
    <cellStyle name="Comma 41 3 7" xfId="15260" xr:uid="{C4F053C6-3757-40CA-91B6-8A191B526CD4}"/>
    <cellStyle name="Comma 41 4" xfId="15261" xr:uid="{DB44D31C-C2D9-4746-BEC4-072E6765B5B0}"/>
    <cellStyle name="Comma 41 4 2" xfId="15262" xr:uid="{56C838BC-51BA-4E2E-AC75-2631C2D6FD94}"/>
    <cellStyle name="Comma 41 4 2 2" xfId="15263" xr:uid="{29D24B97-FAD0-46B5-9684-5A20275042E5}"/>
    <cellStyle name="Comma 41 4 2 2 2" xfId="15264" xr:uid="{BE7FBE63-E52E-4FC5-A1F5-F0DD334862AE}"/>
    <cellStyle name="Comma 41 4 2 2 2 2" xfId="15265" xr:uid="{9ED291D2-91F6-4585-A1DF-A302EE814161}"/>
    <cellStyle name="Comma 41 4 2 2 2 2 2" xfId="15266" xr:uid="{ADADD1BF-18BE-43C6-833A-470203CDFCF4}"/>
    <cellStyle name="Comma 41 4 2 2 2 3" xfId="15267" xr:uid="{AD813732-427F-425D-B07F-A9347A4EFC9B}"/>
    <cellStyle name="Comma 41 4 2 2 3" xfId="15268" xr:uid="{B2B821CB-6F40-4C9C-98C0-05545EA24473}"/>
    <cellStyle name="Comma 41 4 2 2 3 2" xfId="15269" xr:uid="{0E1C1473-1E6F-4DD3-8914-AC4AA8628709}"/>
    <cellStyle name="Comma 41 4 2 2 4" xfId="15270" xr:uid="{8865D00D-5324-4D35-8458-EB390F1978F8}"/>
    <cellStyle name="Comma 41 4 2 2 5" xfId="15271" xr:uid="{09A53353-1674-4DD1-931F-D324A86D73F8}"/>
    <cellStyle name="Comma 41 4 2 3" xfId="15272" xr:uid="{85FD1A0F-378E-4728-88F4-78C4CD8EBAB5}"/>
    <cellStyle name="Comma 41 4 2 3 2" xfId="15273" xr:uid="{ED2C9C13-D9FF-4772-8B19-A039CFEE8C45}"/>
    <cellStyle name="Comma 41 4 2 3 2 2" xfId="15274" xr:uid="{4AF00967-37BC-49DC-8A0C-8CEC53542831}"/>
    <cellStyle name="Comma 41 4 2 3 3" xfId="15275" xr:uid="{6D4A3122-291F-452A-BBA1-DE9838AA4BE6}"/>
    <cellStyle name="Comma 41 4 2 4" xfId="15276" xr:uid="{0269547A-C2A1-4D43-A70F-0BF7A62F0EF0}"/>
    <cellStyle name="Comma 41 4 2 4 2" xfId="15277" xr:uid="{B6782E3C-BA01-42DF-B289-7CB341DD79F6}"/>
    <cellStyle name="Comma 41 4 2 5" xfId="15278" xr:uid="{C2C73B7B-A385-4F67-9AAF-79817DA549A4}"/>
    <cellStyle name="Comma 41 4 2 6" xfId="15279" xr:uid="{A87964EC-3B85-4CD1-A358-811E0D9CA9D9}"/>
    <cellStyle name="Comma 41 4 3" xfId="15280" xr:uid="{A0B2BF03-8015-412A-B912-5884897F69D1}"/>
    <cellStyle name="Comma 41 4 3 2" xfId="15281" xr:uid="{F7A236B0-F937-4041-A435-1D5B7C147BCC}"/>
    <cellStyle name="Comma 41 4 3 2 2" xfId="15282" xr:uid="{03D0B58D-61BC-4432-96BD-FD3208CDBEEA}"/>
    <cellStyle name="Comma 41 4 3 2 2 2" xfId="15283" xr:uid="{D647FC64-7B7E-482A-9708-426508C6A200}"/>
    <cellStyle name="Comma 41 4 3 2 3" xfId="15284" xr:uid="{80C9E066-31C1-4043-B2B1-C158705FE934}"/>
    <cellStyle name="Comma 41 4 3 3" xfId="15285" xr:uid="{5853048A-A78C-4FFC-B7D4-4DE89CAC06F5}"/>
    <cellStyle name="Comma 41 4 3 3 2" xfId="15286" xr:uid="{C7DAE00F-E8D3-49B3-94A7-F58EA54D669E}"/>
    <cellStyle name="Comma 41 4 3 4" xfId="15287" xr:uid="{ED0838A0-1FB9-4E25-A3A0-B540C76B3073}"/>
    <cellStyle name="Comma 41 4 3 5" xfId="15288" xr:uid="{C29E3DF6-CE2A-44C7-8718-C7BCAD0F5478}"/>
    <cellStyle name="Comma 41 4 4" xfId="15289" xr:uid="{0BFDEEC0-1274-4DE7-A919-847031E6DB6D}"/>
    <cellStyle name="Comma 41 4 4 2" xfId="15290" xr:uid="{A0D9C8A1-44BD-4CB8-AE2C-D4AF23EE8B67}"/>
    <cellStyle name="Comma 41 4 4 2 2" xfId="15291" xr:uid="{0BAB31FE-8808-498C-84A9-10E190976B34}"/>
    <cellStyle name="Comma 41 4 4 3" xfId="15292" xr:uid="{C9983399-A5AF-4EE2-AD07-E03DB7382955}"/>
    <cellStyle name="Comma 41 4 4 4" xfId="15293" xr:uid="{D91656A7-0E5D-4B60-84EE-3FA8F43C9B19}"/>
    <cellStyle name="Comma 41 4 5" xfId="15294" xr:uid="{48848FCB-1D30-47E8-B92F-618561099AD2}"/>
    <cellStyle name="Comma 41 4 5 2" xfId="15295" xr:uid="{8EC42509-D288-46DC-B441-407F54B61CB3}"/>
    <cellStyle name="Comma 41 4 6" xfId="15296" xr:uid="{C727CFCA-EEE2-4834-BE1D-0417A4B625BE}"/>
    <cellStyle name="Comma 41 4 6 2" xfId="15297" xr:uid="{D3336FC8-6F09-4410-95E8-39F57AD22925}"/>
    <cellStyle name="Comma 41 4 7" xfId="15298" xr:uid="{F43A1B1A-5922-49EB-AB3F-E62A8DB49E87}"/>
    <cellStyle name="Comma 41 5" xfId="15299" xr:uid="{7B334007-E8A5-4C96-B9DC-4244829E57F3}"/>
    <cellStyle name="Comma 41 5 2" xfId="15300" xr:uid="{2C07EA40-B65E-4DFB-94EB-272C667F05AA}"/>
    <cellStyle name="Comma 41 5 2 2" xfId="15301" xr:uid="{88010C6B-78D9-4DDF-AB90-96B9F47B6953}"/>
    <cellStyle name="Comma 41 5 2 2 2" xfId="15302" xr:uid="{B579880F-6FA6-41F4-9790-E6AFBC481AE0}"/>
    <cellStyle name="Comma 41 5 2 2 2 2" xfId="15303" xr:uid="{E2AEF73D-F745-4239-BE78-651E8E40DFA9}"/>
    <cellStyle name="Comma 41 5 2 2 3" xfId="15304" xr:uid="{2DCEEE68-F3CC-4537-946D-64CED6270D30}"/>
    <cellStyle name="Comma 41 5 2 3" xfId="15305" xr:uid="{EBD0D04D-77FB-4641-BC5B-AF53E43BBF38}"/>
    <cellStyle name="Comma 41 5 2 3 2" xfId="15306" xr:uid="{9BBFB7AC-1E6A-4909-904D-30E39D0F0388}"/>
    <cellStyle name="Comma 41 5 2 4" xfId="15307" xr:uid="{40D72DF4-88B8-47F7-99A2-DD635567067E}"/>
    <cellStyle name="Comma 41 5 2 5" xfId="15308" xr:uid="{2260D05C-DE08-4DC7-98C9-53C17F6952D4}"/>
    <cellStyle name="Comma 41 5 3" xfId="15309" xr:uid="{176C2395-ED83-4239-A971-2D1899D49CC3}"/>
    <cellStyle name="Comma 41 5 3 2" xfId="15310" xr:uid="{DE70F804-1CE6-485E-AA1F-029EDE889A94}"/>
    <cellStyle name="Comma 41 5 3 2 2" xfId="15311" xr:uid="{85D5A235-5134-4EF3-AA3A-5F3F0239FB0D}"/>
    <cellStyle name="Comma 41 5 3 3" xfId="15312" xr:uid="{DBC9FBB8-05FA-4477-8E66-97DD5060D6CA}"/>
    <cellStyle name="Comma 41 5 4" xfId="15313" xr:uid="{B7C033AD-F47D-4CC0-A0D8-ED9A65A73ED6}"/>
    <cellStyle name="Comma 41 5 4 2" xfId="15314" xr:uid="{32DEF412-D201-4A5F-91EC-C3D6855CB31F}"/>
    <cellStyle name="Comma 41 5 5" xfId="15315" xr:uid="{1587F3EF-966B-4E5F-91B0-17ADED1B72C7}"/>
    <cellStyle name="Comma 41 5 6" xfId="15316" xr:uid="{7A64F2B6-9676-4565-AB39-8A69FC09DB00}"/>
    <cellStyle name="Comma 41 6" xfId="15317" xr:uid="{AD356884-46A4-4E17-8978-3642D824F499}"/>
    <cellStyle name="Comma 41 6 2" xfId="15318" xr:uid="{EEE85446-530A-49DD-9090-AE65899044E1}"/>
    <cellStyle name="Comma 41 6 2 2" xfId="15319" xr:uid="{80DFE2AA-C5DF-435F-AB25-6E675F7AE288}"/>
    <cellStyle name="Comma 41 6 2 2 2" xfId="15320" xr:uid="{45442CE7-5144-474E-81E9-D3251431F10B}"/>
    <cellStyle name="Comma 41 6 2 3" xfId="15321" xr:uid="{5856196E-23E3-4512-A2C9-761CE9C38FE7}"/>
    <cellStyle name="Comma 41 6 3" xfId="15322" xr:uid="{4971063D-9442-4BF6-B05B-4DAC03D83CC0}"/>
    <cellStyle name="Comma 41 6 3 2" xfId="15323" xr:uid="{28DB7A82-D1DB-4720-953D-3199B6F2F075}"/>
    <cellStyle name="Comma 41 6 4" xfId="15324" xr:uid="{5D5659E0-B63D-41EB-83DA-74CB8B344351}"/>
    <cellStyle name="Comma 41 6 5" xfId="15325" xr:uid="{DF21AAB3-7F64-4F8F-935E-5724ACE52DDC}"/>
    <cellStyle name="Comma 41 7" xfId="15326" xr:uid="{9E5B4BED-2C68-4CAE-B0F1-4F72E890EAE4}"/>
    <cellStyle name="Comma 41 7 2" xfId="15327" xr:uid="{818ECC14-F225-407A-B12E-5B53C4C9BE8A}"/>
    <cellStyle name="Comma 41 7 2 2" xfId="15328" xr:uid="{D1943437-2E85-49D9-9B8A-2BC587F335A9}"/>
    <cellStyle name="Comma 41 7 2 2 2" xfId="15329" xr:uid="{0E5A1C54-558C-443A-9372-B43AD22EB722}"/>
    <cellStyle name="Comma 41 7 2 3" xfId="15330" xr:uid="{6BEC4E60-873F-49ED-94E9-BA47D0873884}"/>
    <cellStyle name="Comma 41 7 3" xfId="15331" xr:uid="{DFE5DCC3-8ACE-4A10-872C-746518A0D25C}"/>
    <cellStyle name="Comma 41 7 3 2" xfId="15332" xr:uid="{B4FD0AF5-E244-47D3-A15D-B578BE566F04}"/>
    <cellStyle name="Comma 41 7 4" xfId="15333" xr:uid="{F3881C83-1452-4911-BA95-C0E4BF36D333}"/>
    <cellStyle name="Comma 41 7 5" xfId="15334" xr:uid="{B8B96047-E1D3-4F39-BD5F-3F628EA9DDDE}"/>
    <cellStyle name="Comma 41 8" xfId="15335" xr:uid="{347F719B-C9F1-47A6-9161-54BB9E11EB6E}"/>
    <cellStyle name="Comma 41 8 2" xfId="15336" xr:uid="{2E926404-404E-49A8-873E-33B266A9AE83}"/>
    <cellStyle name="Comma 41 8 2 2" xfId="15337" xr:uid="{494E21E1-543A-4E32-B1AE-6F01260C2C7B}"/>
    <cellStyle name="Comma 41 8 3" xfId="15338" xr:uid="{CB8DB90E-59AE-4E9A-84A4-291990210DE4}"/>
    <cellStyle name="Comma 41 8 4" xfId="15339" xr:uid="{75A61FA1-A978-417C-B092-12B9C5B53F46}"/>
    <cellStyle name="Comma 41 9" xfId="15340" xr:uid="{8D3987D0-7651-4D2D-A9AC-0563855CAB03}"/>
    <cellStyle name="Comma 41 9 2" xfId="15341" xr:uid="{5556FDAE-0E16-4643-B9A7-A7690D1E8204}"/>
    <cellStyle name="Comma 42" xfId="15342" xr:uid="{C85B6987-42CA-4C36-B69C-900A74FF4FA4}"/>
    <cellStyle name="Comma 42 10" xfId="15343" xr:uid="{29523941-4EF0-40D1-B76D-7523A6D2DA2C}"/>
    <cellStyle name="Comma 42 10 2" xfId="15344" xr:uid="{518FFDF1-E2D9-47F4-A456-9CA1B755F902}"/>
    <cellStyle name="Comma 42 11" xfId="15345" xr:uid="{F082E566-9F52-413E-B508-7924A3504415}"/>
    <cellStyle name="Comma 42 2" xfId="15346" xr:uid="{73CC9B81-9CA8-4E53-AE0D-EF45079F5D15}"/>
    <cellStyle name="Comma 42 2 10" xfId="15347" xr:uid="{244716E3-4342-48F0-B890-871E84303C12}"/>
    <cellStyle name="Comma 42 2 2" xfId="15348" xr:uid="{172918DA-1C34-4299-87D1-6C3C27A71927}"/>
    <cellStyle name="Comma 42 2 2 2" xfId="15349" xr:uid="{B10F1693-18A1-4BED-953D-5FA0D96E870C}"/>
    <cellStyle name="Comma 42 2 2 2 2" xfId="15350" xr:uid="{CB861E7C-602F-43EB-B70B-84211D2C0C8E}"/>
    <cellStyle name="Comma 42 2 2 2 2 2" xfId="15351" xr:uid="{A05701A7-7E7E-4079-8CA2-6DD00D19BB13}"/>
    <cellStyle name="Comma 42 2 2 2 2 2 2" xfId="15352" xr:uid="{8D024FB4-775B-4FB1-8C30-052C03098991}"/>
    <cellStyle name="Comma 42 2 2 2 2 2 2 2" xfId="15353" xr:uid="{FAD6C724-C723-4E95-AE95-284EAA399AB0}"/>
    <cellStyle name="Comma 42 2 2 2 2 2 3" xfId="15354" xr:uid="{775571AF-EE3A-4F6D-A3DE-F6219BE21B55}"/>
    <cellStyle name="Comma 42 2 2 2 2 3" xfId="15355" xr:uid="{328C3646-85C2-4EEA-93F8-0F04DEE90423}"/>
    <cellStyle name="Comma 42 2 2 2 2 3 2" xfId="15356" xr:uid="{5CA26116-35F3-4EE1-9A67-673151A597FF}"/>
    <cellStyle name="Comma 42 2 2 2 2 4" xfId="15357" xr:uid="{65CBDEA8-6C8E-4560-8233-7779D9D40649}"/>
    <cellStyle name="Comma 42 2 2 2 2 5" xfId="15358" xr:uid="{FEA3CF8D-B7A9-456C-AF9E-6E6FCB370CF4}"/>
    <cellStyle name="Comma 42 2 2 2 3" xfId="15359" xr:uid="{8C6B4690-83CA-4A9B-84A2-497BBBC59961}"/>
    <cellStyle name="Comma 42 2 2 2 3 2" xfId="15360" xr:uid="{4E62B7AC-A2EE-4805-8E51-A4AE57D0DB49}"/>
    <cellStyle name="Comma 42 2 2 2 3 2 2" xfId="15361" xr:uid="{12E2E90E-69F9-4DDA-8CF4-201699CA4910}"/>
    <cellStyle name="Comma 42 2 2 2 3 3" xfId="15362" xr:uid="{23FBDEC3-A917-4BD5-BE64-5C33EE172DFE}"/>
    <cellStyle name="Comma 42 2 2 2 4" xfId="15363" xr:uid="{DB5CC883-5B18-486A-BF11-27332B25727F}"/>
    <cellStyle name="Comma 42 2 2 2 4 2" xfId="15364" xr:uid="{9AA9FB78-2BC5-4478-8EFE-6DA55AB8BA45}"/>
    <cellStyle name="Comma 42 2 2 2 5" xfId="15365" xr:uid="{72825BE7-1EDE-4F6F-9AE7-33D90499DC7D}"/>
    <cellStyle name="Comma 42 2 2 2 6" xfId="15366" xr:uid="{DE81FC97-7BC7-4F61-ADA3-C75CE25A597D}"/>
    <cellStyle name="Comma 42 2 2 3" xfId="15367" xr:uid="{007D5D84-4A0B-49D1-8A19-ED27A2E24D4A}"/>
    <cellStyle name="Comma 42 2 2 3 2" xfId="15368" xr:uid="{D4ECD0AC-0228-4AC1-BE8F-90A07EB10287}"/>
    <cellStyle name="Comma 42 2 2 3 2 2" xfId="15369" xr:uid="{93EF23BD-E075-4EBC-A91E-B830549D98E0}"/>
    <cellStyle name="Comma 42 2 2 3 2 2 2" xfId="15370" xr:uid="{DF83CC91-D8E2-4F9E-868A-0B0F597F5A11}"/>
    <cellStyle name="Comma 42 2 2 3 2 3" xfId="15371" xr:uid="{0BC4449A-3AF2-4C80-8B73-5E803D01DF56}"/>
    <cellStyle name="Comma 42 2 2 3 3" xfId="15372" xr:uid="{0D8B860B-CA73-41AE-A99A-9EC022E27E64}"/>
    <cellStyle name="Comma 42 2 2 3 3 2" xfId="15373" xr:uid="{C37A1EE2-A4CC-4C38-9899-B4E09596EA9B}"/>
    <cellStyle name="Comma 42 2 2 3 4" xfId="15374" xr:uid="{06164C01-08FB-440B-82C9-4B92B19715C3}"/>
    <cellStyle name="Comma 42 2 2 3 5" xfId="15375" xr:uid="{1FF7B579-5B82-47D9-A75C-808BCC01917D}"/>
    <cellStyle name="Comma 42 2 2 4" xfId="15376" xr:uid="{30FF79F5-EC8B-45D2-837B-D4696590A0F5}"/>
    <cellStyle name="Comma 42 2 2 4 2" xfId="15377" xr:uid="{A81026F3-AD0B-45FF-95B9-6D63B6D6FDC3}"/>
    <cellStyle name="Comma 42 2 2 4 2 2" xfId="15378" xr:uid="{0DCE2461-91FC-45CB-9292-B199709261B9}"/>
    <cellStyle name="Comma 42 2 2 4 3" xfId="15379" xr:uid="{A2979AEC-AEBC-4570-A87F-FCD7D4C4991D}"/>
    <cellStyle name="Comma 42 2 2 4 4" xfId="15380" xr:uid="{E456FC12-28DD-44C5-B230-93560B5004A0}"/>
    <cellStyle name="Comma 42 2 2 5" xfId="15381" xr:uid="{44050575-9EB7-4581-BF7F-9027F0677F21}"/>
    <cellStyle name="Comma 42 2 2 5 2" xfId="15382" xr:uid="{D6C20FB7-84CE-405D-855D-29E9511059A6}"/>
    <cellStyle name="Comma 42 2 2 6" xfId="15383" xr:uid="{B31E0348-3786-4BD4-90C1-CCA54282044A}"/>
    <cellStyle name="Comma 42 2 2 6 2" xfId="15384" xr:uid="{2BE46785-77BE-4B5D-99F6-5F2F02907DC4}"/>
    <cellStyle name="Comma 42 2 2 7" xfId="15385" xr:uid="{1C3F725E-F730-45D2-B8B6-3B68802FD062}"/>
    <cellStyle name="Comma 42 2 3" xfId="15386" xr:uid="{CFB5DF4C-DCD8-4025-922E-080327C4B1FE}"/>
    <cellStyle name="Comma 42 2 3 2" xfId="15387" xr:uid="{87323A6F-C947-4FDD-8A44-DDD4E5038180}"/>
    <cellStyle name="Comma 42 2 3 2 2" xfId="15388" xr:uid="{18AD4541-BBA3-4036-BAB0-9668EB54D859}"/>
    <cellStyle name="Comma 42 2 3 2 2 2" xfId="15389" xr:uid="{D499BBC3-BBA5-460E-864B-3C00701AE59F}"/>
    <cellStyle name="Comma 42 2 3 2 2 2 2" xfId="15390" xr:uid="{277548B2-8195-419C-95CC-C0A8B0168245}"/>
    <cellStyle name="Comma 42 2 3 2 2 2 2 2" xfId="15391" xr:uid="{7520CE3C-DA5E-4B9B-B4B7-23EB6602433A}"/>
    <cellStyle name="Comma 42 2 3 2 2 2 3" xfId="15392" xr:uid="{FEB6040E-A5B7-4226-9F31-F696384E7CDE}"/>
    <cellStyle name="Comma 42 2 3 2 2 3" xfId="15393" xr:uid="{BAF48539-597B-465B-81D8-45A9C3CF23E6}"/>
    <cellStyle name="Comma 42 2 3 2 2 3 2" xfId="15394" xr:uid="{40AAB5B6-5A28-49E1-A132-8AC602A54706}"/>
    <cellStyle name="Comma 42 2 3 2 2 4" xfId="15395" xr:uid="{1F1DA0DF-F88E-4EB6-BE2F-AB15A770A7AD}"/>
    <cellStyle name="Comma 42 2 3 2 2 5" xfId="15396" xr:uid="{2243A3DE-2860-4E27-8EB6-C7AF3559A324}"/>
    <cellStyle name="Comma 42 2 3 2 3" xfId="15397" xr:uid="{EBEA25A5-E02D-4212-999C-5E1E1455388C}"/>
    <cellStyle name="Comma 42 2 3 2 3 2" xfId="15398" xr:uid="{F7FD83A9-6B43-4443-BE43-9E8E7E23B39C}"/>
    <cellStyle name="Comma 42 2 3 2 3 2 2" xfId="15399" xr:uid="{264F7A5F-E8AB-4913-A491-07CA0536CC73}"/>
    <cellStyle name="Comma 42 2 3 2 3 3" xfId="15400" xr:uid="{98E74A30-2F73-4655-A419-DBB51143DF8C}"/>
    <cellStyle name="Comma 42 2 3 2 4" xfId="15401" xr:uid="{CDCBAA7F-0F21-41DE-8A70-5189D3C6F9CF}"/>
    <cellStyle name="Comma 42 2 3 2 4 2" xfId="15402" xr:uid="{69A01DAD-F90B-4A2B-A63B-93CFAE235D93}"/>
    <cellStyle name="Comma 42 2 3 2 5" xfId="15403" xr:uid="{84CFEE3A-EA87-42D3-BF73-C1FEDB504464}"/>
    <cellStyle name="Comma 42 2 3 2 6" xfId="15404" xr:uid="{E4FD3292-C1F0-4953-897F-B763E3DD47BC}"/>
    <cellStyle name="Comma 42 2 3 3" xfId="15405" xr:uid="{9A72048C-EFFF-4005-8951-4789DB5F93E7}"/>
    <cellStyle name="Comma 42 2 3 3 2" xfId="15406" xr:uid="{8A79F922-EF57-4B64-86D5-451ECE81A186}"/>
    <cellStyle name="Comma 42 2 3 3 2 2" xfId="15407" xr:uid="{E6137C8C-B127-40E0-8F28-B0AA5ACB8B4E}"/>
    <cellStyle name="Comma 42 2 3 3 2 2 2" xfId="15408" xr:uid="{BB3AC206-EFC6-4D86-9BA5-15BB17D63C8E}"/>
    <cellStyle name="Comma 42 2 3 3 2 3" xfId="15409" xr:uid="{8BD64197-9107-4B93-A33E-77AF90D9200C}"/>
    <cellStyle name="Comma 42 2 3 3 3" xfId="15410" xr:uid="{0B9E8CB9-12AA-4E60-BD61-244032C682E0}"/>
    <cellStyle name="Comma 42 2 3 3 3 2" xfId="15411" xr:uid="{F907106F-DF71-4FD4-BADD-CDC5A19BD834}"/>
    <cellStyle name="Comma 42 2 3 3 4" xfId="15412" xr:uid="{9320B680-BCB5-4FB5-92EC-C17A3EA5FACD}"/>
    <cellStyle name="Comma 42 2 3 3 5" xfId="15413" xr:uid="{BE3B44B5-5245-418F-A76E-7FEA606473C5}"/>
    <cellStyle name="Comma 42 2 3 4" xfId="15414" xr:uid="{BE362D49-117F-43E9-AB74-41097CD759B4}"/>
    <cellStyle name="Comma 42 2 3 4 2" xfId="15415" xr:uid="{9E7CD2ED-6AE1-43F7-A167-6845F2F94591}"/>
    <cellStyle name="Comma 42 2 3 4 2 2" xfId="15416" xr:uid="{AF9101B1-DE2B-40F1-8045-DA5E0DA92548}"/>
    <cellStyle name="Comma 42 2 3 4 3" xfId="15417" xr:uid="{6CB4D0E7-F597-45CD-B016-C964BCF70889}"/>
    <cellStyle name="Comma 42 2 3 4 4" xfId="15418" xr:uid="{FB0C7BAB-FED1-472C-87C6-41887150B8BB}"/>
    <cellStyle name="Comma 42 2 3 5" xfId="15419" xr:uid="{4BC76457-F334-42C8-95E2-C56E9F588419}"/>
    <cellStyle name="Comma 42 2 3 5 2" xfId="15420" xr:uid="{DFD92B76-5D3C-4D44-AC24-3D75113D4F50}"/>
    <cellStyle name="Comma 42 2 3 6" xfId="15421" xr:uid="{A6A95A45-AE41-4D8C-BDE1-2F20723DD9A8}"/>
    <cellStyle name="Comma 42 2 3 6 2" xfId="15422" xr:uid="{0F418DF5-943F-432C-AB1E-85A84B879A46}"/>
    <cellStyle name="Comma 42 2 3 7" xfId="15423" xr:uid="{CAC2923D-F46F-4B77-B0B0-4BD93C6EBDD0}"/>
    <cellStyle name="Comma 42 2 4" xfId="15424" xr:uid="{569CEBE6-F354-4BF0-85AD-276212A0D6C4}"/>
    <cellStyle name="Comma 42 2 4 2" xfId="15425" xr:uid="{662AAC36-79D2-4F1C-A609-712E90EDD775}"/>
    <cellStyle name="Comma 42 2 4 2 2" xfId="15426" xr:uid="{46922448-24C4-479D-9846-1E1C71BACCDD}"/>
    <cellStyle name="Comma 42 2 4 2 2 2" xfId="15427" xr:uid="{0E91B0A9-6117-4EDA-AD8A-C2CF13143154}"/>
    <cellStyle name="Comma 42 2 4 2 2 2 2" xfId="15428" xr:uid="{D29CAD53-0491-444B-B3C3-2746FBCD7B32}"/>
    <cellStyle name="Comma 42 2 4 2 2 3" xfId="15429" xr:uid="{F3A3ADF6-8FA0-4B61-AF1E-6D913B4F9E4F}"/>
    <cellStyle name="Comma 42 2 4 2 3" xfId="15430" xr:uid="{BB0E375D-0B2D-4650-81C4-159FE8AEDD52}"/>
    <cellStyle name="Comma 42 2 4 2 3 2" xfId="15431" xr:uid="{FD283DFC-AFD2-41E2-BE84-BBA11334D1D8}"/>
    <cellStyle name="Comma 42 2 4 2 4" xfId="15432" xr:uid="{AA205EBE-5285-4F9C-9A33-13634DF86705}"/>
    <cellStyle name="Comma 42 2 4 2 5" xfId="15433" xr:uid="{E180FDD3-4DF3-48ED-ADD3-7AF5BD8A8C41}"/>
    <cellStyle name="Comma 42 2 4 3" xfId="15434" xr:uid="{29F171D7-72C0-4901-8F5E-22A39CD70BAC}"/>
    <cellStyle name="Comma 42 2 4 3 2" xfId="15435" xr:uid="{861BFFE7-C546-4A20-B411-8A6E2B0F16C3}"/>
    <cellStyle name="Comma 42 2 4 3 2 2" xfId="15436" xr:uid="{1DEC9D6D-4903-402D-BD15-655C817C903F}"/>
    <cellStyle name="Comma 42 2 4 3 3" xfId="15437" xr:uid="{721DADB8-D8B6-4A68-AFF8-2EC2AF510600}"/>
    <cellStyle name="Comma 42 2 4 4" xfId="15438" xr:uid="{AF3BDB6F-CF38-4E20-AC4A-A77131EC370E}"/>
    <cellStyle name="Comma 42 2 4 4 2" xfId="15439" xr:uid="{D5E61535-E1B7-4ED6-90BB-32A953A3E1C4}"/>
    <cellStyle name="Comma 42 2 4 5" xfId="15440" xr:uid="{22C950BF-3EF5-436A-8845-F07154E60B3A}"/>
    <cellStyle name="Comma 42 2 4 6" xfId="15441" xr:uid="{3740A6CE-B379-44CB-A61E-C9BED40B51F5}"/>
    <cellStyle name="Comma 42 2 5" xfId="15442" xr:uid="{49BC79A7-2216-4141-A32C-15684C0591AC}"/>
    <cellStyle name="Comma 42 2 5 2" xfId="15443" xr:uid="{79155C45-7349-4F15-9995-F54370D2C91A}"/>
    <cellStyle name="Comma 42 2 5 2 2" xfId="15444" xr:uid="{23EA795D-2A54-439F-A06D-050A65290C57}"/>
    <cellStyle name="Comma 42 2 5 2 2 2" xfId="15445" xr:uid="{BAA86EBF-5AF1-42FC-B013-CA6787FF40BF}"/>
    <cellStyle name="Comma 42 2 5 2 3" xfId="15446" xr:uid="{BB7472E6-99A6-44D7-8A9D-E4948A8CDD3A}"/>
    <cellStyle name="Comma 42 2 5 3" xfId="15447" xr:uid="{43026EF3-B2FD-42FC-8403-E7D63F92E247}"/>
    <cellStyle name="Comma 42 2 5 3 2" xfId="15448" xr:uid="{520705BF-7121-4A6B-8012-920D13D0CD62}"/>
    <cellStyle name="Comma 42 2 5 4" xfId="15449" xr:uid="{BE54BAA4-A14C-4F7B-807D-EDE355C4B249}"/>
    <cellStyle name="Comma 42 2 5 5" xfId="15450" xr:uid="{AFAD2E31-B35E-4AA6-8B72-CEEBC7B37520}"/>
    <cellStyle name="Comma 42 2 6" xfId="15451" xr:uid="{FEA5A07B-DC38-47D1-B582-CCCC0618EC70}"/>
    <cellStyle name="Comma 42 2 6 2" xfId="15452" xr:uid="{27D56B15-FE1C-4E0E-ADAC-C27C3DE70E34}"/>
    <cellStyle name="Comma 42 2 6 2 2" xfId="15453" xr:uid="{04603A37-D307-4C25-AAD4-8282570EB7BF}"/>
    <cellStyle name="Comma 42 2 6 2 2 2" xfId="15454" xr:uid="{209A8E5B-DC1C-4059-961E-6227274CE821}"/>
    <cellStyle name="Comma 42 2 6 2 3" xfId="15455" xr:uid="{8B71A708-380D-4770-99F5-B6D1085D0170}"/>
    <cellStyle name="Comma 42 2 6 3" xfId="15456" xr:uid="{0F02AE28-C521-4C25-A836-4CEB99E82FF6}"/>
    <cellStyle name="Comma 42 2 6 3 2" xfId="15457" xr:uid="{F53ACBCC-F8A3-4DC4-A9DE-B4DD6EA55ACB}"/>
    <cellStyle name="Comma 42 2 6 4" xfId="15458" xr:uid="{985B6D27-2564-4A05-A70A-3DF68E6D341A}"/>
    <cellStyle name="Comma 42 2 6 5" xfId="15459" xr:uid="{0B11FE38-EAEE-4A21-8928-0419EC05A992}"/>
    <cellStyle name="Comma 42 2 7" xfId="15460" xr:uid="{E75C9221-4CE0-4B2F-A09F-84D1715DA6BF}"/>
    <cellStyle name="Comma 42 2 7 2" xfId="15461" xr:uid="{65286990-D068-4FD5-BF12-89824B68842F}"/>
    <cellStyle name="Comma 42 2 7 2 2" xfId="15462" xr:uid="{19A30C2B-9687-4700-8A32-EA8564D4EE0E}"/>
    <cellStyle name="Comma 42 2 7 3" xfId="15463" xr:uid="{E7E85374-BDAC-4910-9B8A-00C7CFC1B4A5}"/>
    <cellStyle name="Comma 42 2 7 4" xfId="15464" xr:uid="{8B1D8C1E-AED5-484C-8283-5BAFA50DD73B}"/>
    <cellStyle name="Comma 42 2 8" xfId="15465" xr:uid="{77CB1927-A290-4A28-A905-FB30BB4599EF}"/>
    <cellStyle name="Comma 42 2 8 2" xfId="15466" xr:uid="{C347B6FB-709D-49DA-8175-EAA056C68C42}"/>
    <cellStyle name="Comma 42 2 9" xfId="15467" xr:uid="{CB97A8EC-448E-496B-9FBE-926C06E8782C}"/>
    <cellStyle name="Comma 42 2 9 2" xfId="15468" xr:uid="{4593E5C3-6DA2-4ED6-AD33-3AF9B1AF354A}"/>
    <cellStyle name="Comma 42 3" xfId="15469" xr:uid="{1D2DC35C-D1C4-47D0-9D54-55B9DCD689F5}"/>
    <cellStyle name="Comma 42 3 2" xfId="15470" xr:uid="{72CB68E4-8670-448D-9945-5B9F1D8A304D}"/>
    <cellStyle name="Comma 42 3 2 2" xfId="15471" xr:uid="{752671B4-28D0-43BA-B3C2-6129C1FC60A0}"/>
    <cellStyle name="Comma 42 3 2 2 2" xfId="15472" xr:uid="{D47607F2-F52C-4691-878D-8FCCE1E465B1}"/>
    <cellStyle name="Comma 42 3 2 2 2 2" xfId="15473" xr:uid="{7CD1A8CB-4656-42F1-93AB-F92A973641AE}"/>
    <cellStyle name="Comma 42 3 2 2 2 2 2" xfId="15474" xr:uid="{09E7123E-4857-49D3-8585-59D38E9E9E0E}"/>
    <cellStyle name="Comma 42 3 2 2 2 3" xfId="15475" xr:uid="{E7F37C30-8C1D-426E-ADF7-6BB8B499F198}"/>
    <cellStyle name="Comma 42 3 2 2 3" xfId="15476" xr:uid="{67618F65-2816-43DE-919E-2F407248E52D}"/>
    <cellStyle name="Comma 42 3 2 2 3 2" xfId="15477" xr:uid="{275F8487-CFD4-4E51-AA44-6FD19D926923}"/>
    <cellStyle name="Comma 42 3 2 2 4" xfId="15478" xr:uid="{BE2B5AC8-F324-431C-9E39-30891AF04E28}"/>
    <cellStyle name="Comma 42 3 2 2 5" xfId="15479" xr:uid="{1B65B2A9-8A5A-4E97-B3AE-4D2E1DF10B61}"/>
    <cellStyle name="Comma 42 3 2 3" xfId="15480" xr:uid="{74C7FC2E-660F-47B1-B3D2-90549D15D626}"/>
    <cellStyle name="Comma 42 3 2 3 2" xfId="15481" xr:uid="{DE57C136-73F8-42CE-B892-F5D3E0805B92}"/>
    <cellStyle name="Comma 42 3 2 3 2 2" xfId="15482" xr:uid="{2D991593-EC56-4EE5-8874-16CC3397283A}"/>
    <cellStyle name="Comma 42 3 2 3 3" xfId="15483" xr:uid="{32C9E7E2-E8F9-49AF-A6BD-8F13E46DFA64}"/>
    <cellStyle name="Comma 42 3 2 4" xfId="15484" xr:uid="{2E403A3E-F3C2-4AA8-A77C-342DDF41116F}"/>
    <cellStyle name="Comma 42 3 2 4 2" xfId="15485" xr:uid="{F5C6E440-2E4A-47FF-87CD-3CECA2F49248}"/>
    <cellStyle name="Comma 42 3 2 5" xfId="15486" xr:uid="{FAA41EF0-7097-4D60-ABF1-867A0E2F75FE}"/>
    <cellStyle name="Comma 42 3 2 6" xfId="15487" xr:uid="{FCD06146-1D77-4D65-AC94-7D7CD6A3DC2C}"/>
    <cellStyle name="Comma 42 3 3" xfId="15488" xr:uid="{35165316-CB2F-4692-B21E-8FF298535304}"/>
    <cellStyle name="Comma 42 3 3 2" xfId="15489" xr:uid="{D08F0C43-3453-4246-9D40-A122EA18DE3B}"/>
    <cellStyle name="Comma 42 3 3 2 2" xfId="15490" xr:uid="{665E29A7-83B2-428B-9E1B-95AE54431005}"/>
    <cellStyle name="Comma 42 3 3 2 2 2" xfId="15491" xr:uid="{D1F7DDC2-3820-4C00-BFE4-B285BE9CAD03}"/>
    <cellStyle name="Comma 42 3 3 2 3" xfId="15492" xr:uid="{618080DE-7425-4C2A-971F-AE48FEC244A7}"/>
    <cellStyle name="Comma 42 3 3 3" xfId="15493" xr:uid="{45E93FDA-3251-4007-9815-2D2AE5CFF670}"/>
    <cellStyle name="Comma 42 3 3 3 2" xfId="15494" xr:uid="{92218CD0-FBA5-471B-A46F-65E5E4E66065}"/>
    <cellStyle name="Comma 42 3 3 4" xfId="15495" xr:uid="{B40BAB09-19FF-43A7-869B-D2F775EB8164}"/>
    <cellStyle name="Comma 42 3 3 5" xfId="15496" xr:uid="{413F2FEF-C49E-41B1-A0BF-486B7EDD8BC7}"/>
    <cellStyle name="Comma 42 3 4" xfId="15497" xr:uid="{38BF2A98-D07B-4016-A043-0619A19BA17A}"/>
    <cellStyle name="Comma 42 3 4 2" xfId="15498" xr:uid="{059E6291-46A5-44B5-A997-6989A0517FB5}"/>
    <cellStyle name="Comma 42 3 4 2 2" xfId="15499" xr:uid="{12A31EFC-E45B-4CAB-A335-2489692A0B6E}"/>
    <cellStyle name="Comma 42 3 4 3" xfId="15500" xr:uid="{B2A1A98C-11C1-4259-893F-7B8FD0E70F17}"/>
    <cellStyle name="Comma 42 3 4 4" xfId="15501" xr:uid="{AC016185-DBB6-448E-847D-B7C7E92FAA0D}"/>
    <cellStyle name="Comma 42 3 5" xfId="15502" xr:uid="{43A9E943-A4BC-4133-831E-158B0E3B33F1}"/>
    <cellStyle name="Comma 42 3 5 2" xfId="15503" xr:uid="{FB5EAC71-30A1-44BD-AEE0-BDA0F0EDEF60}"/>
    <cellStyle name="Comma 42 3 6" xfId="15504" xr:uid="{669418A3-B07B-4486-9056-D04B69FEEAB2}"/>
    <cellStyle name="Comma 42 3 6 2" xfId="15505" xr:uid="{26581A61-D6D2-4BAB-8B4C-C2158DD787AA}"/>
    <cellStyle name="Comma 42 3 7" xfId="15506" xr:uid="{C12B75B7-4225-40D5-8ACA-E6E4582D9446}"/>
    <cellStyle name="Comma 42 4" xfId="15507" xr:uid="{9EF905AF-9373-4964-A623-B08078F300F1}"/>
    <cellStyle name="Comma 42 4 2" xfId="15508" xr:uid="{FB695DAE-C4A0-4DAA-98E6-571E67E3EDB9}"/>
    <cellStyle name="Comma 42 4 2 2" xfId="15509" xr:uid="{87EAB78F-64A8-49BC-9B54-F49C8C5C402F}"/>
    <cellStyle name="Comma 42 4 2 2 2" xfId="15510" xr:uid="{0AA23649-28CC-4376-B703-48E6D731BFF6}"/>
    <cellStyle name="Comma 42 4 2 2 2 2" xfId="15511" xr:uid="{062FB4BC-92E5-42E7-9B97-5A3F3D3A4936}"/>
    <cellStyle name="Comma 42 4 2 2 2 2 2" xfId="15512" xr:uid="{C020AFFC-139F-4C36-BAA8-03B0FFCC2073}"/>
    <cellStyle name="Comma 42 4 2 2 2 3" xfId="15513" xr:uid="{B5117354-7F4F-49BD-A51A-0CCD606ACB2B}"/>
    <cellStyle name="Comma 42 4 2 2 3" xfId="15514" xr:uid="{7A65DA8B-177D-4825-B2FB-4AF6D5A43FCD}"/>
    <cellStyle name="Comma 42 4 2 2 3 2" xfId="15515" xr:uid="{FC86F20A-E06B-4D72-BAAE-EBE0E18C9747}"/>
    <cellStyle name="Comma 42 4 2 2 4" xfId="15516" xr:uid="{FD16A6F4-6A78-4A40-8A11-599C067B3634}"/>
    <cellStyle name="Comma 42 4 2 2 5" xfId="15517" xr:uid="{8E3865B3-26D3-4581-ADBB-DB29E9F6DC43}"/>
    <cellStyle name="Comma 42 4 2 3" xfId="15518" xr:uid="{0C0E1511-0BAB-4154-B422-590AD6EC99F9}"/>
    <cellStyle name="Comma 42 4 2 3 2" xfId="15519" xr:uid="{E37CDAF2-1A2C-4FD5-B035-A2F93229864D}"/>
    <cellStyle name="Comma 42 4 2 3 2 2" xfId="15520" xr:uid="{FE333604-5866-4041-A5E0-2BCFD9244A99}"/>
    <cellStyle name="Comma 42 4 2 3 3" xfId="15521" xr:uid="{C6A63467-B602-40D2-BCB5-4342AAD3C6E3}"/>
    <cellStyle name="Comma 42 4 2 4" xfId="15522" xr:uid="{5BF7922C-3ADE-42DF-BBC3-05AEE6703897}"/>
    <cellStyle name="Comma 42 4 2 4 2" xfId="15523" xr:uid="{AF1077EC-0AF4-4104-ABCF-2C3A6C99BBD4}"/>
    <cellStyle name="Comma 42 4 2 5" xfId="15524" xr:uid="{D7924D7F-AD83-44B6-8614-8D76552F7B5D}"/>
    <cellStyle name="Comma 42 4 2 6" xfId="15525" xr:uid="{4BFEB57B-1083-4214-B4B9-F1D7FC2A07E7}"/>
    <cellStyle name="Comma 42 4 3" xfId="15526" xr:uid="{E637CE4E-E466-45F1-9CF0-952FE6F2D71A}"/>
    <cellStyle name="Comma 42 4 3 2" xfId="15527" xr:uid="{EADAE59F-BA0B-4521-B521-EADB0B830A54}"/>
    <cellStyle name="Comma 42 4 3 2 2" xfId="15528" xr:uid="{E268B559-C65A-41C4-94B1-59647EC405FD}"/>
    <cellStyle name="Comma 42 4 3 2 2 2" xfId="15529" xr:uid="{4254A0A5-7D04-4B4F-8948-C5C0D3C8FB7D}"/>
    <cellStyle name="Comma 42 4 3 2 3" xfId="15530" xr:uid="{50505E7A-5913-403C-B019-EBE801B82A29}"/>
    <cellStyle name="Comma 42 4 3 3" xfId="15531" xr:uid="{7FB20FAA-9A64-45CC-AA95-521E9F22591B}"/>
    <cellStyle name="Comma 42 4 3 3 2" xfId="15532" xr:uid="{490081D6-C950-4876-9FA0-88956C4DCFFE}"/>
    <cellStyle name="Comma 42 4 3 4" xfId="15533" xr:uid="{843421D4-138B-4D3F-8328-198B6166468A}"/>
    <cellStyle name="Comma 42 4 3 5" xfId="15534" xr:uid="{16E23D6E-7BDA-4994-B2FF-4BB58665B090}"/>
    <cellStyle name="Comma 42 4 4" xfId="15535" xr:uid="{7FBCF778-30CA-4EEB-BC24-6601D8EDE93E}"/>
    <cellStyle name="Comma 42 4 4 2" xfId="15536" xr:uid="{8C8814C9-409B-4259-8CDC-3E7DA8F235B7}"/>
    <cellStyle name="Comma 42 4 4 2 2" xfId="15537" xr:uid="{B439E19B-36A6-464C-9CD2-23D3FF3B7357}"/>
    <cellStyle name="Comma 42 4 4 3" xfId="15538" xr:uid="{82575821-3E21-4A21-8C2D-60EBAB616CF7}"/>
    <cellStyle name="Comma 42 4 4 4" xfId="15539" xr:uid="{CCE59D58-4A03-4F8E-99C9-383AB809A003}"/>
    <cellStyle name="Comma 42 4 5" xfId="15540" xr:uid="{E92C1C1D-6476-42CF-93E2-8E1C4E8D0A5A}"/>
    <cellStyle name="Comma 42 4 5 2" xfId="15541" xr:uid="{0C74C046-E1BD-4C24-97D7-773603B2FAA2}"/>
    <cellStyle name="Comma 42 4 6" xfId="15542" xr:uid="{CFB2FE8C-9242-4294-9EC2-CC7B5401AE00}"/>
    <cellStyle name="Comma 42 4 6 2" xfId="15543" xr:uid="{1620C5BD-2E76-4271-A851-3CDD5E3E0B03}"/>
    <cellStyle name="Comma 42 4 7" xfId="15544" xr:uid="{075D0A3A-7027-49C5-8A79-8C887CD118C4}"/>
    <cellStyle name="Comma 42 5" xfId="15545" xr:uid="{C6EB7795-2E38-400A-B84A-E09636F31FC0}"/>
    <cellStyle name="Comma 42 5 2" xfId="15546" xr:uid="{ACE50E28-46EB-4587-8D12-6C989B0FD1C1}"/>
    <cellStyle name="Comma 42 5 2 2" xfId="15547" xr:uid="{B55DD516-083E-447B-A35E-356EFAFC47D9}"/>
    <cellStyle name="Comma 42 5 2 2 2" xfId="15548" xr:uid="{5B4DEA3E-DC9B-4755-944C-0F08C9D34933}"/>
    <cellStyle name="Comma 42 5 2 2 2 2" xfId="15549" xr:uid="{0F88FA11-80AB-4C59-9A3C-EF9C6FF2346C}"/>
    <cellStyle name="Comma 42 5 2 2 3" xfId="15550" xr:uid="{7259D572-D0B8-4D01-8A71-9F0525832F06}"/>
    <cellStyle name="Comma 42 5 2 3" xfId="15551" xr:uid="{B244BC1C-B47B-4CCC-AC6D-A7F7E9E48D88}"/>
    <cellStyle name="Comma 42 5 2 3 2" xfId="15552" xr:uid="{B95AE694-F7B1-4177-BC64-AA11F769F6C8}"/>
    <cellStyle name="Comma 42 5 2 4" xfId="15553" xr:uid="{FDC39EE2-5762-4C8D-B04F-A553A11B967D}"/>
    <cellStyle name="Comma 42 5 2 5" xfId="15554" xr:uid="{2CA3D948-2AED-4D3D-AF3D-F57F4537AED3}"/>
    <cellStyle name="Comma 42 5 3" xfId="15555" xr:uid="{17B52DEA-2058-4448-9DF8-83D5861F2964}"/>
    <cellStyle name="Comma 42 5 3 2" xfId="15556" xr:uid="{369D357B-78B1-4D96-A7CC-19BBE357F376}"/>
    <cellStyle name="Comma 42 5 3 2 2" xfId="15557" xr:uid="{B2BB5B6E-303E-44DB-A2AD-C9C9020588FC}"/>
    <cellStyle name="Comma 42 5 3 3" xfId="15558" xr:uid="{34BA8574-7750-4168-876E-B5B332363A37}"/>
    <cellStyle name="Comma 42 5 4" xfId="15559" xr:uid="{3505BA2B-925C-4ECC-9240-B961A5345673}"/>
    <cellStyle name="Comma 42 5 4 2" xfId="15560" xr:uid="{8B83A1C4-A2D0-449A-9F58-84E99E81A847}"/>
    <cellStyle name="Comma 42 5 5" xfId="15561" xr:uid="{D2532381-8C42-49BE-AE6C-EAB902D550D2}"/>
    <cellStyle name="Comma 42 5 6" xfId="15562" xr:uid="{95462F83-5624-48CB-8CCA-655A23D9C71C}"/>
    <cellStyle name="Comma 42 6" xfId="15563" xr:uid="{A0FF3533-833F-46E6-A263-7EA28185860E}"/>
    <cellStyle name="Comma 42 6 2" xfId="15564" xr:uid="{FF82C352-67EA-495A-B125-62A80A5F21F1}"/>
    <cellStyle name="Comma 42 6 2 2" xfId="15565" xr:uid="{9FBD626B-6554-42AC-BC7C-0B5069B9B64D}"/>
    <cellStyle name="Comma 42 6 2 2 2" xfId="15566" xr:uid="{9223360B-B503-4F68-8884-FB4DFDC058AC}"/>
    <cellStyle name="Comma 42 6 2 3" xfId="15567" xr:uid="{B262699E-6D9D-4F18-A333-E14113B158D0}"/>
    <cellStyle name="Comma 42 6 3" xfId="15568" xr:uid="{E9076BB5-3B7D-4942-9D8A-237C424E74A6}"/>
    <cellStyle name="Comma 42 6 3 2" xfId="15569" xr:uid="{F4FCAF3A-FF9A-49B1-94BA-9B0670D14E4A}"/>
    <cellStyle name="Comma 42 6 4" xfId="15570" xr:uid="{1E8C817F-AAB4-4ACD-A5FC-4AE5CC11F587}"/>
    <cellStyle name="Comma 42 6 5" xfId="15571" xr:uid="{858450A4-C42B-44BD-8CBB-1F2B56644B84}"/>
    <cellStyle name="Comma 42 7" xfId="15572" xr:uid="{17969C8A-B01C-4718-A42E-D4428065B2E6}"/>
    <cellStyle name="Comma 42 7 2" xfId="15573" xr:uid="{3C0992F1-A7D7-4CE4-A12B-6F2D038AA5A2}"/>
    <cellStyle name="Comma 42 7 2 2" xfId="15574" xr:uid="{00555E75-9C2F-4FE2-B5EB-E01A67D324C9}"/>
    <cellStyle name="Comma 42 7 2 2 2" xfId="15575" xr:uid="{A031CB87-2B0B-4FAC-A1B5-8E921BC725BD}"/>
    <cellStyle name="Comma 42 7 2 3" xfId="15576" xr:uid="{958E1A5B-9464-496D-9CCB-48EB3CC7151B}"/>
    <cellStyle name="Comma 42 7 3" xfId="15577" xr:uid="{0F5F97B8-7DC0-4F31-BAE8-AB40DD739DEA}"/>
    <cellStyle name="Comma 42 7 3 2" xfId="15578" xr:uid="{C1F3EC45-2ACF-4589-8DA7-97F8AAD220E7}"/>
    <cellStyle name="Comma 42 7 4" xfId="15579" xr:uid="{5616CB2C-99A5-47C8-B095-13F70A4EB447}"/>
    <cellStyle name="Comma 42 7 5" xfId="15580" xr:uid="{9DC8E810-B1A4-41F8-8DFA-20FC01453702}"/>
    <cellStyle name="Comma 42 8" xfId="15581" xr:uid="{E246B6DB-7309-4B83-815B-561C10997C5A}"/>
    <cellStyle name="Comma 42 8 2" xfId="15582" xr:uid="{1321C5A5-EB72-45DB-B621-347FA74C493D}"/>
    <cellStyle name="Comma 42 8 2 2" xfId="15583" xr:uid="{9F409A54-0942-41F0-B7F6-302EDED845A4}"/>
    <cellStyle name="Comma 42 8 3" xfId="15584" xr:uid="{AAF8C2D9-8F93-493F-BD28-C259B1FE0FE2}"/>
    <cellStyle name="Comma 42 8 4" xfId="15585" xr:uid="{DB0534B7-8541-4EDC-B511-E730ED9562C2}"/>
    <cellStyle name="Comma 42 9" xfId="15586" xr:uid="{7B2FA5C6-0A18-4E96-99B2-ACC4A269BEA0}"/>
    <cellStyle name="Comma 42 9 2" xfId="15587" xr:uid="{869F3B53-14FB-4C85-80F5-35E384E8F447}"/>
    <cellStyle name="Comma 43" xfId="15588" xr:uid="{D094703E-733B-4897-8469-7C08998DC438}"/>
    <cellStyle name="Comma 43 10" xfId="15589" xr:uid="{0E864B8F-58B0-4161-A9BB-8AB83B9E635D}"/>
    <cellStyle name="Comma 43 10 2" xfId="15590" xr:uid="{929D21C5-C791-4E30-9EAC-37D92C83DA7B}"/>
    <cellStyle name="Comma 43 11" xfId="15591" xr:uid="{ED938601-EF95-41AD-B363-80631E71DA9D}"/>
    <cellStyle name="Comma 43 2" xfId="15592" xr:uid="{F0809421-5CC8-41DB-9C4E-CA0EC06543D1}"/>
    <cellStyle name="Comma 43 2 10" xfId="15593" xr:uid="{E46E4461-9269-4F21-B184-23684111D0B6}"/>
    <cellStyle name="Comma 43 2 2" xfId="15594" xr:uid="{BF04E00E-BADC-4BCC-9924-999A60733E55}"/>
    <cellStyle name="Comma 43 2 2 2" xfId="15595" xr:uid="{B1316077-69C9-4677-B02E-B29BA563F47A}"/>
    <cellStyle name="Comma 43 2 2 2 2" xfId="15596" xr:uid="{8BEEA820-CCE1-459A-A235-61D2B10A8206}"/>
    <cellStyle name="Comma 43 2 2 2 2 2" xfId="15597" xr:uid="{0FB8424D-C7EA-4BB7-B872-A81A3A8D9301}"/>
    <cellStyle name="Comma 43 2 2 2 2 2 2" xfId="15598" xr:uid="{6146B454-C070-49AE-9610-38D2982CC77A}"/>
    <cellStyle name="Comma 43 2 2 2 2 2 2 2" xfId="15599" xr:uid="{7F729BF5-E432-44D8-94DD-D5B46B9411DE}"/>
    <cellStyle name="Comma 43 2 2 2 2 2 3" xfId="15600" xr:uid="{5750E4E5-10B2-47E5-B5AC-20027B5A21AC}"/>
    <cellStyle name="Comma 43 2 2 2 2 3" xfId="15601" xr:uid="{5E8A704F-B471-4548-84FB-27A7D3871546}"/>
    <cellStyle name="Comma 43 2 2 2 2 3 2" xfId="15602" xr:uid="{C6327E95-3976-46E3-865E-882D9C2BC2BE}"/>
    <cellStyle name="Comma 43 2 2 2 2 4" xfId="15603" xr:uid="{1E560A0F-1C7B-4273-BB3B-649544C3A9A9}"/>
    <cellStyle name="Comma 43 2 2 2 2 5" xfId="15604" xr:uid="{2BDD90FE-9BF3-4D39-B969-ABF8F5A0C66B}"/>
    <cellStyle name="Comma 43 2 2 2 3" xfId="15605" xr:uid="{DC64DDA9-4DEF-4B65-BCD8-56A886078192}"/>
    <cellStyle name="Comma 43 2 2 2 3 2" xfId="15606" xr:uid="{55A2749D-3DA8-4D67-BB95-0B29CFA9F012}"/>
    <cellStyle name="Comma 43 2 2 2 3 2 2" xfId="15607" xr:uid="{5E3FA5AB-2DB2-4FC8-8B73-F1F3F0F3D3EB}"/>
    <cellStyle name="Comma 43 2 2 2 3 3" xfId="15608" xr:uid="{DD5A4D0A-74D6-4A0B-A8E8-69FE0185D826}"/>
    <cellStyle name="Comma 43 2 2 2 4" xfId="15609" xr:uid="{173BDA0A-1AF4-4964-8FA1-42A4D1EE0EF8}"/>
    <cellStyle name="Comma 43 2 2 2 4 2" xfId="15610" xr:uid="{4CE73181-84F9-403C-BA32-A067CFD0735A}"/>
    <cellStyle name="Comma 43 2 2 2 5" xfId="15611" xr:uid="{B02BEEC3-DF2E-435B-9C7E-3D7874AE687E}"/>
    <cellStyle name="Comma 43 2 2 2 6" xfId="15612" xr:uid="{D44B50E1-D5C7-40BC-A283-34C82C019A37}"/>
    <cellStyle name="Comma 43 2 2 3" xfId="15613" xr:uid="{74F84B5C-C5DD-4EFF-AD8A-C8EF59C2380B}"/>
    <cellStyle name="Comma 43 2 2 3 2" xfId="15614" xr:uid="{85B995B9-2D76-42C8-8F50-FFBF90F32365}"/>
    <cellStyle name="Comma 43 2 2 3 2 2" xfId="15615" xr:uid="{0F09E05D-2253-47AE-9E95-59C025C28EB0}"/>
    <cellStyle name="Comma 43 2 2 3 2 2 2" xfId="15616" xr:uid="{AF38B0FE-1128-4698-8769-B3DCB534FEA1}"/>
    <cellStyle name="Comma 43 2 2 3 2 3" xfId="15617" xr:uid="{1C4BBFF3-4DCF-4269-94DA-F48129C08B19}"/>
    <cellStyle name="Comma 43 2 2 3 3" xfId="15618" xr:uid="{9968F9E1-6A03-43F8-BA5D-DCCE3FC5F437}"/>
    <cellStyle name="Comma 43 2 2 3 3 2" xfId="15619" xr:uid="{E736E7F0-C98B-4660-9E04-2579FC9CA60D}"/>
    <cellStyle name="Comma 43 2 2 3 4" xfId="15620" xr:uid="{EC82AAE9-B180-4F44-9A69-4461A7F3100D}"/>
    <cellStyle name="Comma 43 2 2 3 5" xfId="15621" xr:uid="{9C10997B-734C-45A2-BB19-529C21F0E091}"/>
    <cellStyle name="Comma 43 2 2 4" xfId="15622" xr:uid="{0FA3FDBD-762B-4089-8842-C093ED4759A5}"/>
    <cellStyle name="Comma 43 2 2 4 2" xfId="15623" xr:uid="{4CAE5F7C-E046-4C99-8C6C-17728B957D11}"/>
    <cellStyle name="Comma 43 2 2 4 2 2" xfId="15624" xr:uid="{85E71106-F007-4DAB-BD4B-58586D6C1E23}"/>
    <cellStyle name="Comma 43 2 2 4 3" xfId="15625" xr:uid="{9B4D064E-B395-44D0-B53A-A33B3D17D0D5}"/>
    <cellStyle name="Comma 43 2 2 4 4" xfId="15626" xr:uid="{FBE3E613-38CD-48B5-9CAD-58E6C9A7CF44}"/>
    <cellStyle name="Comma 43 2 2 5" xfId="15627" xr:uid="{B212C2ED-A6B5-4237-9A0F-26F210802FB1}"/>
    <cellStyle name="Comma 43 2 2 5 2" xfId="15628" xr:uid="{B7AC3245-A6D8-4B6B-A9B5-DF8A3F9A767B}"/>
    <cellStyle name="Comma 43 2 2 6" xfId="15629" xr:uid="{64C3C869-0FDD-4278-83FB-792636C2BA8A}"/>
    <cellStyle name="Comma 43 2 2 6 2" xfId="15630" xr:uid="{EDAA10A2-093A-41EC-9D2C-7C11AE98A6CB}"/>
    <cellStyle name="Comma 43 2 2 7" xfId="15631" xr:uid="{3A14EF85-C2AA-4CC7-BA4D-E7E5BF6C7172}"/>
    <cellStyle name="Comma 43 2 3" xfId="15632" xr:uid="{AA955720-1A8A-473D-B62C-274D9A842967}"/>
    <cellStyle name="Comma 43 2 3 2" xfId="15633" xr:uid="{98520062-35FF-4EF9-8F29-C19A75E159C1}"/>
    <cellStyle name="Comma 43 2 3 2 2" xfId="15634" xr:uid="{BD74655B-5C59-4CDE-AB6E-70D447F0DABD}"/>
    <cellStyle name="Comma 43 2 3 2 2 2" xfId="15635" xr:uid="{EB5FC3E5-42A4-4CC7-990B-A37911DD1758}"/>
    <cellStyle name="Comma 43 2 3 2 2 2 2" xfId="15636" xr:uid="{AD521BDF-E614-4B36-BD3A-0821CB7C36E3}"/>
    <cellStyle name="Comma 43 2 3 2 2 2 2 2" xfId="15637" xr:uid="{9C585891-DEC7-4E5D-9B2C-627E2E005876}"/>
    <cellStyle name="Comma 43 2 3 2 2 2 3" xfId="15638" xr:uid="{39345565-BEAD-4FD9-960C-32CFBDFAB762}"/>
    <cellStyle name="Comma 43 2 3 2 2 3" xfId="15639" xr:uid="{0308FAD4-A5B9-43A5-A484-63AF02D2E558}"/>
    <cellStyle name="Comma 43 2 3 2 2 3 2" xfId="15640" xr:uid="{7DBA2AB1-5AB5-467D-A2FD-8C4113E4A1B5}"/>
    <cellStyle name="Comma 43 2 3 2 2 4" xfId="15641" xr:uid="{CCCFFBB8-2E55-44C2-8DBD-935CED6D8894}"/>
    <cellStyle name="Comma 43 2 3 2 2 5" xfId="15642" xr:uid="{9DDCB95B-9CCC-4572-9C85-9A20D04F2A7C}"/>
    <cellStyle name="Comma 43 2 3 2 3" xfId="15643" xr:uid="{6268B2C5-675B-48BE-95B5-43A41ADB0F7A}"/>
    <cellStyle name="Comma 43 2 3 2 3 2" xfId="15644" xr:uid="{E0A5C3A3-9653-4A42-9122-CF4C3E6DFA12}"/>
    <cellStyle name="Comma 43 2 3 2 3 2 2" xfId="15645" xr:uid="{A2425172-CFDC-4B0E-B0FE-FA92123D0F90}"/>
    <cellStyle name="Comma 43 2 3 2 3 3" xfId="15646" xr:uid="{836D8499-AD70-467F-87FA-01D7ACF2A4BB}"/>
    <cellStyle name="Comma 43 2 3 2 4" xfId="15647" xr:uid="{399B21DC-4895-4CE8-BB82-6E20245D3275}"/>
    <cellStyle name="Comma 43 2 3 2 4 2" xfId="15648" xr:uid="{A603B8F3-C437-4CDC-9D44-888AD16B3598}"/>
    <cellStyle name="Comma 43 2 3 2 5" xfId="15649" xr:uid="{2A06CF97-DAEC-4729-BEC5-4A2FB5583114}"/>
    <cellStyle name="Comma 43 2 3 2 6" xfId="15650" xr:uid="{51E39B8D-4E83-4DB5-A3B8-3F90DBD6B1E2}"/>
    <cellStyle name="Comma 43 2 3 3" xfId="15651" xr:uid="{964DA980-80FC-43F0-BFB9-F391A1D0F7EF}"/>
    <cellStyle name="Comma 43 2 3 3 2" xfId="15652" xr:uid="{4ADA265B-DA12-48ED-9C40-4A99E42B9F5F}"/>
    <cellStyle name="Comma 43 2 3 3 2 2" xfId="15653" xr:uid="{E55D9D32-CCB0-4195-8C5A-33AAF7613CCC}"/>
    <cellStyle name="Comma 43 2 3 3 2 2 2" xfId="15654" xr:uid="{BD7C1914-1342-405C-87C9-46B098B3266A}"/>
    <cellStyle name="Comma 43 2 3 3 2 3" xfId="15655" xr:uid="{28ACB3A9-EB37-4AD5-945E-8953DBA4C567}"/>
    <cellStyle name="Comma 43 2 3 3 3" xfId="15656" xr:uid="{A41B46D4-FDC1-4AFA-A884-39AA44187C5E}"/>
    <cellStyle name="Comma 43 2 3 3 3 2" xfId="15657" xr:uid="{724D3208-2CD4-4247-9B9C-563FD627D31C}"/>
    <cellStyle name="Comma 43 2 3 3 4" xfId="15658" xr:uid="{793E8C8B-077F-4427-92A5-6299678CAF93}"/>
    <cellStyle name="Comma 43 2 3 3 5" xfId="15659" xr:uid="{0476C9F7-7252-40E3-9E53-CBDDE554598E}"/>
    <cellStyle name="Comma 43 2 3 4" xfId="15660" xr:uid="{5944E558-1D69-438B-A973-CC1B6F973D8C}"/>
    <cellStyle name="Comma 43 2 3 4 2" xfId="15661" xr:uid="{8F23257C-2CEF-453F-B2D2-3DEA4A5405D6}"/>
    <cellStyle name="Comma 43 2 3 4 2 2" xfId="15662" xr:uid="{17CFD383-138C-4B36-BD91-C49827D87411}"/>
    <cellStyle name="Comma 43 2 3 4 3" xfId="15663" xr:uid="{FF117FDD-259D-4DA3-9B4A-6457378DFFF9}"/>
    <cellStyle name="Comma 43 2 3 4 4" xfId="15664" xr:uid="{C20E5E40-531F-4307-8379-8777E01B2BD5}"/>
    <cellStyle name="Comma 43 2 3 5" xfId="15665" xr:uid="{40833396-B6BF-41BC-8711-AAF667820C7B}"/>
    <cellStyle name="Comma 43 2 3 5 2" xfId="15666" xr:uid="{208A15E1-D76C-45D5-93F1-BF4DBD77BD46}"/>
    <cellStyle name="Comma 43 2 3 6" xfId="15667" xr:uid="{4BE75E3A-D4FC-44FA-BB3B-8E660AA3DF85}"/>
    <cellStyle name="Comma 43 2 3 6 2" xfId="15668" xr:uid="{8667AAF6-52CC-47FF-B2F0-205AF7812765}"/>
    <cellStyle name="Comma 43 2 3 7" xfId="15669" xr:uid="{CCD36048-F437-4DC3-8ED8-7C1BC3D7C0C0}"/>
    <cellStyle name="Comma 43 2 4" xfId="15670" xr:uid="{4EF423CB-C641-408F-8F83-4464A6FF7959}"/>
    <cellStyle name="Comma 43 2 4 2" xfId="15671" xr:uid="{D74D36EE-D362-4DF3-9613-E49E6251CD17}"/>
    <cellStyle name="Comma 43 2 4 2 2" xfId="15672" xr:uid="{8EE901D7-3481-46CB-9F11-411D41E584A8}"/>
    <cellStyle name="Comma 43 2 4 2 2 2" xfId="15673" xr:uid="{B7A5FE3F-D932-4B2C-A840-94EC468C9048}"/>
    <cellStyle name="Comma 43 2 4 2 2 2 2" xfId="15674" xr:uid="{8A50F681-5CF4-4320-82DC-BC1F31C0BDFD}"/>
    <cellStyle name="Comma 43 2 4 2 2 3" xfId="15675" xr:uid="{AC853AEC-972C-47A6-BE03-DAF8B16D6347}"/>
    <cellStyle name="Comma 43 2 4 2 3" xfId="15676" xr:uid="{6CACD45C-4083-4EE2-B493-DAFB3E90E56E}"/>
    <cellStyle name="Comma 43 2 4 2 3 2" xfId="15677" xr:uid="{C36FBD7A-A68E-4CF5-B696-126BF9139610}"/>
    <cellStyle name="Comma 43 2 4 2 4" xfId="15678" xr:uid="{9914B99F-D4FB-409F-BAAB-39E3BB92CA5C}"/>
    <cellStyle name="Comma 43 2 4 2 5" xfId="15679" xr:uid="{EC4CA0A8-D755-43C2-B0AF-A2CD70BF897E}"/>
    <cellStyle name="Comma 43 2 4 3" xfId="15680" xr:uid="{73D153A7-F4BA-42FA-A91D-5003DF7D3A10}"/>
    <cellStyle name="Comma 43 2 4 3 2" xfId="15681" xr:uid="{E59A7943-1E2C-4C10-BF6D-F7D75283B44E}"/>
    <cellStyle name="Comma 43 2 4 3 2 2" xfId="15682" xr:uid="{BBC4B342-F316-431C-ADD3-F070D2CCEFD2}"/>
    <cellStyle name="Comma 43 2 4 3 3" xfId="15683" xr:uid="{5C7D055A-B709-4D8D-A1DD-37239AB7E7CF}"/>
    <cellStyle name="Comma 43 2 4 4" xfId="15684" xr:uid="{5536830F-2B17-4C67-B270-A0E824E6B9AB}"/>
    <cellStyle name="Comma 43 2 4 4 2" xfId="15685" xr:uid="{67CBAD7B-BD4A-4BDF-9C0F-A0E8E5564677}"/>
    <cellStyle name="Comma 43 2 4 5" xfId="15686" xr:uid="{F8E94580-8D70-45F5-898E-ED407B88CB14}"/>
    <cellStyle name="Comma 43 2 4 6" xfId="15687" xr:uid="{B935F7CF-8609-43AB-9535-0C68C4CF928A}"/>
    <cellStyle name="Comma 43 2 5" xfId="15688" xr:uid="{0D7AFAB9-AD17-4574-B22F-B56D6C2B4BFD}"/>
    <cellStyle name="Comma 43 2 5 2" xfId="15689" xr:uid="{3B799DC0-6E70-425D-8DDB-00B4E59997A3}"/>
    <cellStyle name="Comma 43 2 5 2 2" xfId="15690" xr:uid="{5FACEE0F-DF2E-41A4-89C0-6B9FE8815C86}"/>
    <cellStyle name="Comma 43 2 5 2 2 2" xfId="15691" xr:uid="{9CAE254F-7950-4B38-B9A0-A01CD1B58747}"/>
    <cellStyle name="Comma 43 2 5 2 3" xfId="15692" xr:uid="{FDA16189-BA3A-4451-A547-52D169FB5C17}"/>
    <cellStyle name="Comma 43 2 5 3" xfId="15693" xr:uid="{7B7311C3-9702-407B-9C7F-226A9FA5D539}"/>
    <cellStyle name="Comma 43 2 5 3 2" xfId="15694" xr:uid="{DA294C65-3E21-44E1-8487-1914BC8EE1BF}"/>
    <cellStyle name="Comma 43 2 5 4" xfId="15695" xr:uid="{FA0EF0EC-2F1D-408D-9EE8-F00D4A743C9B}"/>
    <cellStyle name="Comma 43 2 5 5" xfId="15696" xr:uid="{904E619A-7B91-4F91-BC24-9EFA94FC7406}"/>
    <cellStyle name="Comma 43 2 6" xfId="15697" xr:uid="{3EFC9CDD-F056-467F-A0B8-B194C1137F8E}"/>
    <cellStyle name="Comma 43 2 6 2" xfId="15698" xr:uid="{5860E52E-796D-4AD8-A9F2-001C3D9DD318}"/>
    <cellStyle name="Comma 43 2 6 2 2" xfId="15699" xr:uid="{AE4BAFA8-3776-4943-8526-BD6CB53F78ED}"/>
    <cellStyle name="Comma 43 2 6 2 2 2" xfId="15700" xr:uid="{206B0647-7DF5-4D48-86BD-359B962D670C}"/>
    <cellStyle name="Comma 43 2 6 2 3" xfId="15701" xr:uid="{7ED38B85-901D-485E-8E3C-B2F7C1FC92E9}"/>
    <cellStyle name="Comma 43 2 6 3" xfId="15702" xr:uid="{1DBE96B7-490F-4537-B310-5E089993B520}"/>
    <cellStyle name="Comma 43 2 6 3 2" xfId="15703" xr:uid="{7F85D5B9-A025-4496-A7AC-699AEA774687}"/>
    <cellStyle name="Comma 43 2 6 4" xfId="15704" xr:uid="{71B826D3-36A2-4A53-A4CA-01CC0AAED9B3}"/>
    <cellStyle name="Comma 43 2 6 5" xfId="15705" xr:uid="{55EFDA34-E768-4ADC-8E71-F228872F244F}"/>
    <cellStyle name="Comma 43 2 7" xfId="15706" xr:uid="{E0D33736-0A3C-4081-AEA0-594AC6B9218F}"/>
    <cellStyle name="Comma 43 2 7 2" xfId="15707" xr:uid="{0E92B6E1-4071-4AB4-B8C2-57978A65EC00}"/>
    <cellStyle name="Comma 43 2 7 2 2" xfId="15708" xr:uid="{CAC74C1D-9022-4681-BA34-C89DED3FEDB5}"/>
    <cellStyle name="Comma 43 2 7 3" xfId="15709" xr:uid="{C940F592-9C4D-498A-B173-7FBD98168D1E}"/>
    <cellStyle name="Comma 43 2 7 4" xfId="15710" xr:uid="{464251F4-167D-406D-91B4-DD4F53AB764D}"/>
    <cellStyle name="Comma 43 2 8" xfId="15711" xr:uid="{0A8B90FA-756D-4EBA-9DDC-B7ABF554234A}"/>
    <cellStyle name="Comma 43 2 8 2" xfId="15712" xr:uid="{5232614D-0B01-43B3-8459-5CD6D3A88872}"/>
    <cellStyle name="Comma 43 2 9" xfId="15713" xr:uid="{05172F55-509D-47EB-B7DD-87985359BB27}"/>
    <cellStyle name="Comma 43 2 9 2" xfId="15714" xr:uid="{C62A6070-951F-48AC-9CAF-048EF417F78D}"/>
    <cellStyle name="Comma 43 3" xfId="15715" xr:uid="{472AF20C-8BDF-4F25-AB3E-B9AAE812EE35}"/>
    <cellStyle name="Comma 43 3 2" xfId="15716" xr:uid="{12C22645-DC30-4291-9B61-BD2FEC1BE889}"/>
    <cellStyle name="Comma 43 3 2 2" xfId="15717" xr:uid="{0D125160-A0BD-4E41-A2D2-D523491C23CB}"/>
    <cellStyle name="Comma 43 3 2 2 2" xfId="15718" xr:uid="{8D698BE6-882F-4387-9845-1375BEEDAC01}"/>
    <cellStyle name="Comma 43 3 2 2 2 2" xfId="15719" xr:uid="{B77880CA-4E49-4211-BAFA-9EA2B481D8C5}"/>
    <cellStyle name="Comma 43 3 2 2 2 2 2" xfId="15720" xr:uid="{98FAD83F-8FEF-4DEA-8F08-136D2DCC1C79}"/>
    <cellStyle name="Comma 43 3 2 2 2 3" xfId="15721" xr:uid="{835E6425-F116-40B5-B91C-A2430A736DA1}"/>
    <cellStyle name="Comma 43 3 2 2 3" xfId="15722" xr:uid="{0CC77125-E605-4127-A673-4A3E09AA692A}"/>
    <cellStyle name="Comma 43 3 2 2 3 2" xfId="15723" xr:uid="{973C7CF3-9FE8-48AC-BFAE-AA66BC0EEF43}"/>
    <cellStyle name="Comma 43 3 2 2 4" xfId="15724" xr:uid="{DF4EF26F-2AB5-4F78-BAD3-83384A1AD26D}"/>
    <cellStyle name="Comma 43 3 2 2 5" xfId="15725" xr:uid="{3D386D37-3B18-4A42-B933-157F2F4E0489}"/>
    <cellStyle name="Comma 43 3 2 3" xfId="15726" xr:uid="{660AA67E-39B0-4652-8002-D6CB36A8BD9B}"/>
    <cellStyle name="Comma 43 3 2 3 2" xfId="15727" xr:uid="{F4FDB6A0-8D77-4DCE-ABD6-18EEBBAF2ADF}"/>
    <cellStyle name="Comma 43 3 2 3 2 2" xfId="15728" xr:uid="{6C825F94-07E3-4D24-B27F-F82EF88A7ABE}"/>
    <cellStyle name="Comma 43 3 2 3 3" xfId="15729" xr:uid="{F28BF602-86E8-42D3-961A-47CDC9ACB98C}"/>
    <cellStyle name="Comma 43 3 2 4" xfId="15730" xr:uid="{418CDC57-862D-4B47-9712-A0E54F185C57}"/>
    <cellStyle name="Comma 43 3 2 4 2" xfId="15731" xr:uid="{6274C3E6-9BD2-44CB-87A0-166736837AF1}"/>
    <cellStyle name="Comma 43 3 2 5" xfId="15732" xr:uid="{656757EE-ECD2-492F-A70A-B7840D128F59}"/>
    <cellStyle name="Comma 43 3 2 6" xfId="15733" xr:uid="{5F915DB2-7A7D-42AA-898D-1D5BA60B43FD}"/>
    <cellStyle name="Comma 43 3 3" xfId="15734" xr:uid="{D4411932-AC46-45E5-AAE1-527C69CCDDA8}"/>
    <cellStyle name="Comma 43 3 3 2" xfId="15735" xr:uid="{5A3EC2EE-FBD5-47AF-A0C5-89DDD10F87E0}"/>
    <cellStyle name="Comma 43 3 3 2 2" xfId="15736" xr:uid="{E5909AE5-07C0-44A5-B468-C1E5922BD7DD}"/>
    <cellStyle name="Comma 43 3 3 2 2 2" xfId="15737" xr:uid="{56045770-3DE4-47AB-A30D-EBA95025DE38}"/>
    <cellStyle name="Comma 43 3 3 2 3" xfId="15738" xr:uid="{83A80425-D5FB-4A3F-B8F1-BF3541B64108}"/>
    <cellStyle name="Comma 43 3 3 3" xfId="15739" xr:uid="{783E539B-2324-4C65-86CA-4D2C2C0B8B6A}"/>
    <cellStyle name="Comma 43 3 3 3 2" xfId="15740" xr:uid="{E2C02066-F67A-4848-8034-8302DD789800}"/>
    <cellStyle name="Comma 43 3 3 4" xfId="15741" xr:uid="{C656B8F9-B95C-47C9-9963-DF0223BFBCC0}"/>
    <cellStyle name="Comma 43 3 3 5" xfId="15742" xr:uid="{E4A019E8-7743-48A1-AA1F-8A09AE012130}"/>
    <cellStyle name="Comma 43 3 4" xfId="15743" xr:uid="{B751F591-D2CD-4052-9D4E-A4EFF040AB73}"/>
    <cellStyle name="Comma 43 3 4 2" xfId="15744" xr:uid="{86B69781-C468-436D-B6B7-A17AFFDC990B}"/>
    <cellStyle name="Comma 43 3 4 2 2" xfId="15745" xr:uid="{36E5ACD5-EF19-442B-B506-47219CBD702C}"/>
    <cellStyle name="Comma 43 3 4 3" xfId="15746" xr:uid="{CECB1F04-B42A-4A5B-AA0D-5BC71E575EB3}"/>
    <cellStyle name="Comma 43 3 4 4" xfId="15747" xr:uid="{0641D80E-3621-4441-919D-6A1F5F4DD4D0}"/>
    <cellStyle name="Comma 43 3 5" xfId="15748" xr:uid="{96D79D41-B24F-4FCD-801B-4DAE2FB336BB}"/>
    <cellStyle name="Comma 43 3 5 2" xfId="15749" xr:uid="{E20DCB06-DBEF-4DC4-B0B9-F1F2BEA53767}"/>
    <cellStyle name="Comma 43 3 6" xfId="15750" xr:uid="{4A35549C-F75A-4485-A7AD-F6E092C40E75}"/>
    <cellStyle name="Comma 43 3 6 2" xfId="15751" xr:uid="{07015D06-3D27-4AE1-8807-C572F78B9205}"/>
    <cellStyle name="Comma 43 3 7" xfId="15752" xr:uid="{7F8AAF0A-6511-413B-8AE4-81DF10F969D5}"/>
    <cellStyle name="Comma 43 4" xfId="15753" xr:uid="{D64BE5D1-74A8-4234-A5DC-0C5B43E60C94}"/>
    <cellStyle name="Comma 43 4 2" xfId="15754" xr:uid="{F5D63869-0A9A-40AE-B3EF-91524733457A}"/>
    <cellStyle name="Comma 43 4 2 2" xfId="15755" xr:uid="{672A9693-AA90-4B97-9EB4-229FC16BA209}"/>
    <cellStyle name="Comma 43 4 2 2 2" xfId="15756" xr:uid="{DEF8A7E3-4852-48BF-B88B-E5939704FB39}"/>
    <cellStyle name="Comma 43 4 2 2 2 2" xfId="15757" xr:uid="{982ACFA5-3469-4398-B38E-CA7733ACCDDF}"/>
    <cellStyle name="Comma 43 4 2 2 2 2 2" xfId="15758" xr:uid="{8739042A-4CAF-4B0F-A97B-F91BDB3DCB5A}"/>
    <cellStyle name="Comma 43 4 2 2 2 3" xfId="15759" xr:uid="{81EFD0D0-8119-4637-8CEA-1E6E7E58C927}"/>
    <cellStyle name="Comma 43 4 2 2 3" xfId="15760" xr:uid="{64F2499B-3F71-427F-AC3E-D8C070F1C917}"/>
    <cellStyle name="Comma 43 4 2 2 3 2" xfId="15761" xr:uid="{58DF8EC1-4154-4023-9C4C-F17549853017}"/>
    <cellStyle name="Comma 43 4 2 2 4" xfId="15762" xr:uid="{8D9B6E51-A504-4360-8632-19B0DC220349}"/>
    <cellStyle name="Comma 43 4 2 2 5" xfId="15763" xr:uid="{96B7127A-91CA-45C2-8FD1-7EB245F7444B}"/>
    <cellStyle name="Comma 43 4 2 3" xfId="15764" xr:uid="{5E508519-9FE4-4D82-9892-A2B5BDA28F4C}"/>
    <cellStyle name="Comma 43 4 2 3 2" xfId="15765" xr:uid="{30FF9253-081C-452D-8224-D568EFFFA802}"/>
    <cellStyle name="Comma 43 4 2 3 2 2" xfId="15766" xr:uid="{005AEC87-37FE-4A5C-B3CA-5EF76A5E4BF4}"/>
    <cellStyle name="Comma 43 4 2 3 3" xfId="15767" xr:uid="{943E91B9-FCFC-4132-A6BE-16F1953AC37C}"/>
    <cellStyle name="Comma 43 4 2 4" xfId="15768" xr:uid="{6D149DC6-4832-4E76-82D4-311D4A9F5D43}"/>
    <cellStyle name="Comma 43 4 2 4 2" xfId="15769" xr:uid="{35E99BFA-56AA-4F1A-AF11-40072427D45E}"/>
    <cellStyle name="Comma 43 4 2 5" xfId="15770" xr:uid="{F3743415-F613-4A93-B773-D5D7709A33BD}"/>
    <cellStyle name="Comma 43 4 2 6" xfId="15771" xr:uid="{A4287D58-C876-4670-AAF5-D5CF8E20E164}"/>
    <cellStyle name="Comma 43 4 3" xfId="15772" xr:uid="{1B20C8D0-AE38-438A-AC78-4362E9FB17C1}"/>
    <cellStyle name="Comma 43 4 3 2" xfId="15773" xr:uid="{AA9E07D8-E54D-4144-9753-9F2C14763803}"/>
    <cellStyle name="Comma 43 4 3 2 2" xfId="15774" xr:uid="{1C3828A2-AA56-4D0D-BA41-B39769281C26}"/>
    <cellStyle name="Comma 43 4 3 2 2 2" xfId="15775" xr:uid="{FAF0721A-E863-44AE-B349-0B63F92D378A}"/>
    <cellStyle name="Comma 43 4 3 2 3" xfId="15776" xr:uid="{D77E9B77-E7C5-4C25-ADF8-10E7EFDABE5F}"/>
    <cellStyle name="Comma 43 4 3 3" xfId="15777" xr:uid="{CD483840-7D9A-44BE-8BF2-5CF1691E614C}"/>
    <cellStyle name="Comma 43 4 3 3 2" xfId="15778" xr:uid="{31827269-667D-45AC-B637-F940C73010B2}"/>
    <cellStyle name="Comma 43 4 3 4" xfId="15779" xr:uid="{7FF0F54B-3F02-4A1D-B6DE-C14FBCE739F5}"/>
    <cellStyle name="Comma 43 4 3 5" xfId="15780" xr:uid="{FC7C068F-B6CB-4508-BFD5-586E1F1413DA}"/>
    <cellStyle name="Comma 43 4 4" xfId="15781" xr:uid="{28EB99BD-ACE0-4721-8236-E0B5898FBD02}"/>
    <cellStyle name="Comma 43 4 4 2" xfId="15782" xr:uid="{3FEE7512-16BF-425B-94A9-C4208C826648}"/>
    <cellStyle name="Comma 43 4 4 2 2" xfId="15783" xr:uid="{1AF0704E-C9F9-4986-ACE0-1F469C8F43E5}"/>
    <cellStyle name="Comma 43 4 4 3" xfId="15784" xr:uid="{935F53CA-F8AC-4995-B076-6D5F3F4DADB0}"/>
    <cellStyle name="Comma 43 4 4 4" xfId="15785" xr:uid="{000AE1D7-2DE0-4A97-B8EC-368ACB395AA5}"/>
    <cellStyle name="Comma 43 4 5" xfId="15786" xr:uid="{3055F4D4-5B40-4D16-9B5F-C495CD4379BD}"/>
    <cellStyle name="Comma 43 4 5 2" xfId="15787" xr:uid="{6127DE02-9C72-4BDD-AA9B-9D20ED78A7C4}"/>
    <cellStyle name="Comma 43 4 6" xfId="15788" xr:uid="{3111A359-95E3-4CF6-B4A5-D6909E6899D4}"/>
    <cellStyle name="Comma 43 4 6 2" xfId="15789" xr:uid="{D8408F6B-E8BC-4108-A891-7F15A35CE012}"/>
    <cellStyle name="Comma 43 4 7" xfId="15790" xr:uid="{D4F1725E-983A-4890-900C-092A0967A273}"/>
    <cellStyle name="Comma 43 5" xfId="15791" xr:uid="{ACA42C5C-DFB9-4F2B-BB57-815ABD629720}"/>
    <cellStyle name="Comma 43 5 2" xfId="15792" xr:uid="{EAA2435A-30E3-463B-9B0D-13F564B46449}"/>
    <cellStyle name="Comma 43 5 2 2" xfId="15793" xr:uid="{17260B96-81A7-482F-A716-8B4F8F6E6BC8}"/>
    <cellStyle name="Comma 43 5 2 2 2" xfId="15794" xr:uid="{5F15688A-619F-4C12-9FBD-35D5FD1EB7B4}"/>
    <cellStyle name="Comma 43 5 2 2 2 2" xfId="15795" xr:uid="{5FB27AEE-546D-45C4-8BE1-571DB8969ADF}"/>
    <cellStyle name="Comma 43 5 2 2 3" xfId="15796" xr:uid="{96F3370E-96E7-4B4F-9FFC-C49FC1F39E66}"/>
    <cellStyle name="Comma 43 5 2 3" xfId="15797" xr:uid="{A6E72F85-8EFD-4A64-8983-BBBBE5EA9A43}"/>
    <cellStyle name="Comma 43 5 2 3 2" xfId="15798" xr:uid="{3F649571-5061-431D-A867-579D277B03A3}"/>
    <cellStyle name="Comma 43 5 2 4" xfId="15799" xr:uid="{1A2A45B7-4B62-4C0E-AC12-3ED1142AB187}"/>
    <cellStyle name="Comma 43 5 2 5" xfId="15800" xr:uid="{605F29E1-E451-4AC7-9A06-62634BCE7B96}"/>
    <cellStyle name="Comma 43 5 3" xfId="15801" xr:uid="{ACA4D919-8E43-4E44-B678-2CAB8938F3AB}"/>
    <cellStyle name="Comma 43 5 3 2" xfId="15802" xr:uid="{DF5F1210-A0BD-4D2A-94BE-5E00F85899C7}"/>
    <cellStyle name="Comma 43 5 3 2 2" xfId="15803" xr:uid="{9CC6F9FE-F5E7-46B4-AC56-9FF04405F6D6}"/>
    <cellStyle name="Comma 43 5 3 3" xfId="15804" xr:uid="{5178CC1F-EF72-4BEF-AB6D-B55D29145D67}"/>
    <cellStyle name="Comma 43 5 4" xfId="15805" xr:uid="{AC3C3096-8C69-4C28-AEC1-EAA156704AF9}"/>
    <cellStyle name="Comma 43 5 4 2" xfId="15806" xr:uid="{A76A5CE1-511C-470F-804A-35C7146938E2}"/>
    <cellStyle name="Comma 43 5 5" xfId="15807" xr:uid="{617324A7-C6A8-41F9-AB40-C3842E948E57}"/>
    <cellStyle name="Comma 43 5 6" xfId="15808" xr:uid="{2134CFC5-043A-4182-9735-E1B5282E7238}"/>
    <cellStyle name="Comma 43 6" xfId="15809" xr:uid="{95872877-67F8-4325-A921-ECC09AA223F0}"/>
    <cellStyle name="Comma 43 6 2" xfId="15810" xr:uid="{9DC63057-C618-43FD-B581-649012FAA7C8}"/>
    <cellStyle name="Comma 43 6 2 2" xfId="15811" xr:uid="{C87B7840-9E80-4C95-A64E-464BAB055F0A}"/>
    <cellStyle name="Comma 43 6 2 2 2" xfId="15812" xr:uid="{BF4C23B4-6513-4AE8-8330-CA639085BEB1}"/>
    <cellStyle name="Comma 43 6 2 3" xfId="15813" xr:uid="{514713E6-7FE1-4E31-A632-7E4F06EAE38A}"/>
    <cellStyle name="Comma 43 6 3" xfId="15814" xr:uid="{741E126F-1A5D-4F67-B4FE-53CBCE954B89}"/>
    <cellStyle name="Comma 43 6 3 2" xfId="15815" xr:uid="{70494BD2-73A5-4952-BB30-EAE4CA5FDB55}"/>
    <cellStyle name="Comma 43 6 4" xfId="15816" xr:uid="{A734057E-9D73-42A4-88FB-A3FB78B99497}"/>
    <cellStyle name="Comma 43 6 5" xfId="15817" xr:uid="{1C5035A8-6ADD-4701-9D3B-2BD1E0F747F7}"/>
    <cellStyle name="Comma 43 7" xfId="15818" xr:uid="{67F113F3-F013-45E7-B90F-A72F2DF72C53}"/>
    <cellStyle name="Comma 43 7 2" xfId="15819" xr:uid="{3FD9208D-C2FB-4CAF-A9DF-36D5DCF025E2}"/>
    <cellStyle name="Comma 43 7 2 2" xfId="15820" xr:uid="{D6635106-7599-4F5B-95D5-2D47692C38E3}"/>
    <cellStyle name="Comma 43 7 2 2 2" xfId="15821" xr:uid="{D5279FFF-749E-4C82-B178-4E9147C9443A}"/>
    <cellStyle name="Comma 43 7 2 3" xfId="15822" xr:uid="{9EEF9D8F-5AAE-4E2B-B9E9-1D5F4C66C3AE}"/>
    <cellStyle name="Comma 43 7 3" xfId="15823" xr:uid="{7182190A-B3A6-4199-907B-3B8563AD645A}"/>
    <cellStyle name="Comma 43 7 3 2" xfId="15824" xr:uid="{E4DA8BC6-E8F3-4928-A191-14B4CE3AE208}"/>
    <cellStyle name="Comma 43 7 4" xfId="15825" xr:uid="{4BED6A55-A6AD-46F3-9EE2-B6948498C9C9}"/>
    <cellStyle name="Comma 43 7 5" xfId="15826" xr:uid="{D14ECC7B-A9F6-4F7E-862B-34590DC16AE7}"/>
    <cellStyle name="Comma 43 8" xfId="15827" xr:uid="{5EFB777D-E47E-420E-A4EE-CF6A9DB7ABA0}"/>
    <cellStyle name="Comma 43 8 2" xfId="15828" xr:uid="{5E7C34DC-4631-41C1-9524-6942E207FBD4}"/>
    <cellStyle name="Comma 43 8 2 2" xfId="15829" xr:uid="{FF25DAEA-B5C6-4C3C-8467-A4660E2841D7}"/>
    <cellStyle name="Comma 43 8 3" xfId="15830" xr:uid="{82BBEEA7-5909-4A19-A4B6-C12E6C2ECB43}"/>
    <cellStyle name="Comma 43 8 4" xfId="15831" xr:uid="{F1B9D61B-079A-4729-9324-DA235B341DE8}"/>
    <cellStyle name="Comma 43 9" xfId="15832" xr:uid="{A051175F-6E56-4412-8FD8-9561FF76E5CB}"/>
    <cellStyle name="Comma 43 9 2" xfId="15833" xr:uid="{22C3AF36-5762-4E29-8375-08E5A5D044BD}"/>
    <cellStyle name="Comma 44" xfId="15834" xr:uid="{530C2F4B-B4B4-4F69-83DA-F6E88DFC7410}"/>
    <cellStyle name="Comma 44 10" xfId="15835" xr:uid="{B56B3877-B8D8-4C38-A814-AED1A9374A8F}"/>
    <cellStyle name="Comma 44 10 2" xfId="15836" xr:uid="{EACEA324-A2CA-4064-B018-1A37D553A937}"/>
    <cellStyle name="Comma 44 11" xfId="15837" xr:uid="{17D68E89-170A-4B48-A403-2E1E78656E1F}"/>
    <cellStyle name="Comma 44 2" xfId="15838" xr:uid="{B91E2560-486C-4177-842C-3389D5AC60DC}"/>
    <cellStyle name="Comma 44 2 10" xfId="15839" xr:uid="{D0AD0E20-87CE-462A-A9D8-2F106911B8F8}"/>
    <cellStyle name="Comma 44 2 2" xfId="15840" xr:uid="{B36A2D1B-E3B6-47A2-9801-00AE79DAE63C}"/>
    <cellStyle name="Comma 44 2 2 2" xfId="15841" xr:uid="{0655373D-F1D3-42A5-86EC-4BB51609FDB4}"/>
    <cellStyle name="Comma 44 2 2 2 2" xfId="15842" xr:uid="{CF5D64D8-C0FF-4CAB-A26B-3BC079AD13D9}"/>
    <cellStyle name="Comma 44 2 2 2 2 2" xfId="15843" xr:uid="{BCA4020B-6103-42AB-AF25-A92C27F3DC71}"/>
    <cellStyle name="Comma 44 2 2 2 2 2 2" xfId="15844" xr:uid="{63B9D364-E0DF-4F07-9D22-2F95BEB8D2DE}"/>
    <cellStyle name="Comma 44 2 2 2 2 2 2 2" xfId="15845" xr:uid="{67635161-BA0F-4818-AF8A-FC87EFE56052}"/>
    <cellStyle name="Comma 44 2 2 2 2 2 3" xfId="15846" xr:uid="{FF770A08-FC81-46A3-A20B-D1B056124B3E}"/>
    <cellStyle name="Comma 44 2 2 2 2 3" xfId="15847" xr:uid="{508D9916-48C6-4FAE-9B4B-9B53F8A9C9FE}"/>
    <cellStyle name="Comma 44 2 2 2 2 3 2" xfId="15848" xr:uid="{ACC83B4B-DF1D-4130-B98C-C9D789E92835}"/>
    <cellStyle name="Comma 44 2 2 2 2 4" xfId="15849" xr:uid="{10B2DD82-71B9-4DE3-9DB0-1A767509244A}"/>
    <cellStyle name="Comma 44 2 2 2 2 5" xfId="15850" xr:uid="{B958D53D-0D73-4FBE-B9A3-300746BC57A0}"/>
    <cellStyle name="Comma 44 2 2 2 3" xfId="15851" xr:uid="{ED527AFB-E7E0-4892-B2FF-445D3F312BE8}"/>
    <cellStyle name="Comma 44 2 2 2 3 2" xfId="15852" xr:uid="{C1AEB058-E4BA-49E0-B341-08533CCBBFA3}"/>
    <cellStyle name="Comma 44 2 2 2 3 2 2" xfId="15853" xr:uid="{6C1A538B-4B96-43EE-B3B7-13F9DB583415}"/>
    <cellStyle name="Comma 44 2 2 2 3 3" xfId="15854" xr:uid="{C42B1B6D-8763-485F-867A-B40C6AE288F6}"/>
    <cellStyle name="Comma 44 2 2 2 4" xfId="15855" xr:uid="{C6CEDA98-3D30-4C51-9973-13C4E5665C6F}"/>
    <cellStyle name="Comma 44 2 2 2 4 2" xfId="15856" xr:uid="{973E4C69-119B-482C-B872-EBC2A4BF98AE}"/>
    <cellStyle name="Comma 44 2 2 2 5" xfId="15857" xr:uid="{9C383947-1D54-44F2-A2DC-6371EDCF2CEE}"/>
    <cellStyle name="Comma 44 2 2 2 6" xfId="15858" xr:uid="{53F715EC-812B-4B2B-8041-548906682351}"/>
    <cellStyle name="Comma 44 2 2 3" xfId="15859" xr:uid="{C9A22819-034A-46EF-BCA2-3FEDD269EF4C}"/>
    <cellStyle name="Comma 44 2 2 3 2" xfId="15860" xr:uid="{91A88EFE-EF98-40BF-A6CD-58593D988274}"/>
    <cellStyle name="Comma 44 2 2 3 2 2" xfId="15861" xr:uid="{008AA146-38EC-4CD5-B318-8650F0CE0690}"/>
    <cellStyle name="Comma 44 2 2 3 2 2 2" xfId="15862" xr:uid="{B872F673-5442-4754-BDEA-5E16B10A0D7C}"/>
    <cellStyle name="Comma 44 2 2 3 2 3" xfId="15863" xr:uid="{3C7B73AF-ACC1-43FD-A064-53AF8CEAFC44}"/>
    <cellStyle name="Comma 44 2 2 3 3" xfId="15864" xr:uid="{D7C534EC-40CA-4594-90A9-5604D43DAD7E}"/>
    <cellStyle name="Comma 44 2 2 3 3 2" xfId="15865" xr:uid="{5E9D14C9-D601-4A85-94A6-812392D2A2AE}"/>
    <cellStyle name="Comma 44 2 2 3 4" xfId="15866" xr:uid="{BBC9579E-1401-4BD6-AB83-327AE151D842}"/>
    <cellStyle name="Comma 44 2 2 3 5" xfId="15867" xr:uid="{128AE506-CB44-4112-95C6-92DF9D133283}"/>
    <cellStyle name="Comma 44 2 2 4" xfId="15868" xr:uid="{97D7497B-4655-415A-8ECA-A9FBB2B214CB}"/>
    <cellStyle name="Comma 44 2 2 4 2" xfId="15869" xr:uid="{CDD0A91B-DAA9-410A-8D00-422D4B1D0044}"/>
    <cellStyle name="Comma 44 2 2 4 2 2" xfId="15870" xr:uid="{E0387FFD-3397-47EA-A15F-2E065EAA7132}"/>
    <cellStyle name="Comma 44 2 2 4 3" xfId="15871" xr:uid="{66004A81-47E0-4B8C-91DD-933F71BB4444}"/>
    <cellStyle name="Comma 44 2 2 4 4" xfId="15872" xr:uid="{66566678-08D6-4C15-A053-77077A63349B}"/>
    <cellStyle name="Comma 44 2 2 5" xfId="15873" xr:uid="{A5663A88-DD65-432F-BCFB-97964A046378}"/>
    <cellStyle name="Comma 44 2 2 5 2" xfId="15874" xr:uid="{01B96585-6D58-4FA3-BAAF-2A55DA7A84C1}"/>
    <cellStyle name="Comma 44 2 2 6" xfId="15875" xr:uid="{A92ACDE7-A787-4553-8F14-9D47BDE1522D}"/>
    <cellStyle name="Comma 44 2 2 6 2" xfId="15876" xr:uid="{D2DADA43-8DBD-4B22-BCC9-51EA69B0D259}"/>
    <cellStyle name="Comma 44 2 2 7" xfId="15877" xr:uid="{ED440281-3474-4BA6-8D05-D301D881670B}"/>
    <cellStyle name="Comma 44 2 3" xfId="15878" xr:uid="{A2CDB957-DCED-4ACB-93E0-016CFDAABFA9}"/>
    <cellStyle name="Comma 44 2 3 2" xfId="15879" xr:uid="{FAFFA567-0F53-4CCB-BFCE-68ED5E546FBB}"/>
    <cellStyle name="Comma 44 2 3 2 2" xfId="15880" xr:uid="{4F717A49-5327-4A75-806A-2B3B8FC375C5}"/>
    <cellStyle name="Comma 44 2 3 2 2 2" xfId="15881" xr:uid="{36400061-3852-4AB4-8485-21C463D099AD}"/>
    <cellStyle name="Comma 44 2 3 2 2 2 2" xfId="15882" xr:uid="{95117949-EFE4-4760-BC50-B344B7DAFEB5}"/>
    <cellStyle name="Comma 44 2 3 2 2 2 2 2" xfId="15883" xr:uid="{101FD7AF-C326-464D-AA29-3C39F74823B1}"/>
    <cellStyle name="Comma 44 2 3 2 2 2 3" xfId="15884" xr:uid="{BA7F1BEA-70B6-40F6-BB87-CE5E0154BC51}"/>
    <cellStyle name="Comma 44 2 3 2 2 3" xfId="15885" xr:uid="{EA7E61D8-03EA-4844-A883-D7434E01C4EB}"/>
    <cellStyle name="Comma 44 2 3 2 2 3 2" xfId="15886" xr:uid="{63C966D3-6CDA-43ED-BB71-F77E7A759FDC}"/>
    <cellStyle name="Comma 44 2 3 2 2 4" xfId="15887" xr:uid="{98B2C33C-9847-423E-B5A0-14B7D436145C}"/>
    <cellStyle name="Comma 44 2 3 2 2 5" xfId="15888" xr:uid="{07B1344E-A33B-4FAA-9541-3AB3414DD3AE}"/>
    <cellStyle name="Comma 44 2 3 2 3" xfId="15889" xr:uid="{5D369722-2C45-4D28-96CA-3861A1453AEB}"/>
    <cellStyle name="Comma 44 2 3 2 3 2" xfId="15890" xr:uid="{D01466AC-B531-4782-BCAA-7A7243BD134A}"/>
    <cellStyle name="Comma 44 2 3 2 3 2 2" xfId="15891" xr:uid="{CD1C539B-03AE-43CF-B77D-878B7ABBA6B3}"/>
    <cellStyle name="Comma 44 2 3 2 3 3" xfId="15892" xr:uid="{04A41A76-A637-42CC-B6AA-43D4297095C4}"/>
    <cellStyle name="Comma 44 2 3 2 4" xfId="15893" xr:uid="{F2330975-C884-4A80-B0CD-7BB63F3E4479}"/>
    <cellStyle name="Comma 44 2 3 2 4 2" xfId="15894" xr:uid="{B846B29D-1F98-449C-A1B5-4D91142367AD}"/>
    <cellStyle name="Comma 44 2 3 2 5" xfId="15895" xr:uid="{58BE618A-536B-4F01-A928-633AD9DFC038}"/>
    <cellStyle name="Comma 44 2 3 2 6" xfId="15896" xr:uid="{EA387C67-6635-4901-BC96-3D49D00500A2}"/>
    <cellStyle name="Comma 44 2 3 3" xfId="15897" xr:uid="{A748B1E6-1C4D-48EB-B070-15C5CBB7A493}"/>
    <cellStyle name="Comma 44 2 3 3 2" xfId="15898" xr:uid="{1459E813-78BA-4607-BBFF-FD19AF2576CD}"/>
    <cellStyle name="Comma 44 2 3 3 2 2" xfId="15899" xr:uid="{3F5C98AA-BC28-4572-BA77-5707174DBBB1}"/>
    <cellStyle name="Comma 44 2 3 3 2 2 2" xfId="15900" xr:uid="{A7BDF06E-14F4-47B0-8B24-0B6355127F96}"/>
    <cellStyle name="Comma 44 2 3 3 2 3" xfId="15901" xr:uid="{FB13D5A4-D9EC-4AE6-8510-11AFAC492C98}"/>
    <cellStyle name="Comma 44 2 3 3 3" xfId="15902" xr:uid="{C9F6EADB-1367-46A4-A53E-9DDED751FCAC}"/>
    <cellStyle name="Comma 44 2 3 3 3 2" xfId="15903" xr:uid="{5873E28A-4D57-4161-86FA-E3BDB4D16379}"/>
    <cellStyle name="Comma 44 2 3 3 4" xfId="15904" xr:uid="{B08D9688-5015-455B-852E-D4806E84C976}"/>
    <cellStyle name="Comma 44 2 3 3 5" xfId="15905" xr:uid="{496F54E0-C85C-4E07-A2B1-FE3E3ABB136A}"/>
    <cellStyle name="Comma 44 2 3 4" xfId="15906" xr:uid="{3CFA60C2-243C-4A67-9BBB-9D1CD91344AA}"/>
    <cellStyle name="Comma 44 2 3 4 2" xfId="15907" xr:uid="{A936123F-C88E-4139-9E92-EE865C9436BD}"/>
    <cellStyle name="Comma 44 2 3 4 2 2" xfId="15908" xr:uid="{B7D82F18-522C-46D8-9AFC-A6E529C59807}"/>
    <cellStyle name="Comma 44 2 3 4 3" xfId="15909" xr:uid="{ABAE2C78-93FA-4FB6-9033-C72C4F0EAF56}"/>
    <cellStyle name="Comma 44 2 3 4 4" xfId="15910" xr:uid="{61F93AB7-4098-443A-B6C8-569D89760F36}"/>
    <cellStyle name="Comma 44 2 3 5" xfId="15911" xr:uid="{1F689742-3468-4DBB-A4CC-D5F1496B2625}"/>
    <cellStyle name="Comma 44 2 3 5 2" xfId="15912" xr:uid="{1853F72B-40D6-4C44-A020-98761175596D}"/>
    <cellStyle name="Comma 44 2 3 6" xfId="15913" xr:uid="{F78674FB-DF67-4A50-BFC9-BBF9457951DD}"/>
    <cellStyle name="Comma 44 2 3 6 2" xfId="15914" xr:uid="{8A0F36F7-ACFB-4CBD-8798-FBD401782D2E}"/>
    <cellStyle name="Comma 44 2 3 7" xfId="15915" xr:uid="{6C466A1F-BC36-4F7B-B210-4A49C34DC3CF}"/>
    <cellStyle name="Comma 44 2 4" xfId="15916" xr:uid="{2A8BB8D1-5BF6-4520-80A7-28090B13A2FF}"/>
    <cellStyle name="Comma 44 2 4 2" xfId="15917" xr:uid="{B2F92B7B-A0F5-428B-9F74-8BA95EAEB42C}"/>
    <cellStyle name="Comma 44 2 4 2 2" xfId="15918" xr:uid="{0D8FDEDF-45E9-495D-B0EE-5365E1FFF89E}"/>
    <cellStyle name="Comma 44 2 4 2 2 2" xfId="15919" xr:uid="{7FE0C0B7-489F-4F5B-B8F7-037885B8E9A9}"/>
    <cellStyle name="Comma 44 2 4 2 2 2 2" xfId="15920" xr:uid="{BB2CAB43-4D04-40E7-A4EB-C961BA150CC8}"/>
    <cellStyle name="Comma 44 2 4 2 2 3" xfId="15921" xr:uid="{C57D4904-B2A2-4ADA-9993-5685A3221AC7}"/>
    <cellStyle name="Comma 44 2 4 2 3" xfId="15922" xr:uid="{9E4A0406-C137-4823-BF09-0DDBC9FBA7C7}"/>
    <cellStyle name="Comma 44 2 4 2 3 2" xfId="15923" xr:uid="{64F306C7-1822-4B03-B66D-C27B7DB0D16D}"/>
    <cellStyle name="Comma 44 2 4 2 4" xfId="15924" xr:uid="{E2D710C9-1682-45D7-8D78-A768D552053D}"/>
    <cellStyle name="Comma 44 2 4 2 5" xfId="15925" xr:uid="{AC56AD99-78FB-407A-AFEB-E169BC731A1D}"/>
    <cellStyle name="Comma 44 2 4 3" xfId="15926" xr:uid="{D9AF465A-C327-4F16-8ADD-8AEEF47AF3EB}"/>
    <cellStyle name="Comma 44 2 4 3 2" xfId="15927" xr:uid="{5545457C-DC6F-47B6-BB1A-DACE34AFB609}"/>
    <cellStyle name="Comma 44 2 4 3 2 2" xfId="15928" xr:uid="{A2800283-F977-4EFC-A5D2-F9EC727EAEAC}"/>
    <cellStyle name="Comma 44 2 4 3 3" xfId="15929" xr:uid="{AA9940FF-A58F-4F90-8C20-B382B9CF8BE5}"/>
    <cellStyle name="Comma 44 2 4 4" xfId="15930" xr:uid="{C4C1160D-7D0C-4D8B-9D14-58597967D969}"/>
    <cellStyle name="Comma 44 2 4 4 2" xfId="15931" xr:uid="{9B3F7FD1-8A84-4493-AC69-660440D4B7C3}"/>
    <cellStyle name="Comma 44 2 4 5" xfId="15932" xr:uid="{D6174A5F-5D1B-41D1-A590-2F3C2EB67704}"/>
    <cellStyle name="Comma 44 2 4 6" xfId="15933" xr:uid="{175BF2B2-8064-4EA7-96C3-C660888AE272}"/>
    <cellStyle name="Comma 44 2 5" xfId="15934" xr:uid="{2425D63D-C751-479A-B70E-9252584857EE}"/>
    <cellStyle name="Comma 44 2 5 2" xfId="15935" xr:uid="{B2FBE2B0-D841-41BC-A8D3-070811D2B56D}"/>
    <cellStyle name="Comma 44 2 5 2 2" xfId="15936" xr:uid="{F5564982-C529-498A-903B-14BA0DDC8217}"/>
    <cellStyle name="Comma 44 2 5 2 2 2" xfId="15937" xr:uid="{5CA0822D-D397-42F5-9584-8F8EEE5DB851}"/>
    <cellStyle name="Comma 44 2 5 2 3" xfId="15938" xr:uid="{EF797200-EF4D-456D-9C87-C10D22F0D512}"/>
    <cellStyle name="Comma 44 2 5 3" xfId="15939" xr:uid="{9A41E053-09A5-4FAE-9B99-864D3763E001}"/>
    <cellStyle name="Comma 44 2 5 3 2" xfId="15940" xr:uid="{95C661D8-6957-4C02-9B5E-C4F4CB593EE5}"/>
    <cellStyle name="Comma 44 2 5 4" xfId="15941" xr:uid="{82734EA2-5A5A-4D37-9C5D-3F4001900E46}"/>
    <cellStyle name="Comma 44 2 5 5" xfId="15942" xr:uid="{C21ACD82-B039-40A6-8B79-BA60BB0C9E54}"/>
    <cellStyle name="Comma 44 2 6" xfId="15943" xr:uid="{F4413CAA-AC91-4387-B83F-B104556B8271}"/>
    <cellStyle name="Comma 44 2 6 2" xfId="15944" xr:uid="{A290DC3E-67D0-47A4-9A3B-D5E6B181E61C}"/>
    <cellStyle name="Comma 44 2 6 2 2" xfId="15945" xr:uid="{46ADEBEB-44C1-4917-9537-61C7FE0CEC17}"/>
    <cellStyle name="Comma 44 2 6 2 2 2" xfId="15946" xr:uid="{053FCC17-62E5-4333-B04E-6585B6E9B21C}"/>
    <cellStyle name="Comma 44 2 6 2 3" xfId="15947" xr:uid="{CD260B38-5949-4A64-8F00-B758B899893C}"/>
    <cellStyle name="Comma 44 2 6 3" xfId="15948" xr:uid="{B855FD13-8DC2-49FD-ADF6-FC614B34C417}"/>
    <cellStyle name="Comma 44 2 6 3 2" xfId="15949" xr:uid="{FE93B19B-DD80-4507-9E4B-7D43590A742C}"/>
    <cellStyle name="Comma 44 2 6 4" xfId="15950" xr:uid="{D86CB2C4-5FBA-446C-9306-235174667C2F}"/>
    <cellStyle name="Comma 44 2 6 5" xfId="15951" xr:uid="{4F86CCFD-EF3C-44EB-9D2B-2E5B38850D5C}"/>
    <cellStyle name="Comma 44 2 7" xfId="15952" xr:uid="{229F032E-6749-43F0-99B6-4A09E11CBDFB}"/>
    <cellStyle name="Comma 44 2 7 2" xfId="15953" xr:uid="{FE41D6D0-EB6C-43B2-92ED-8EC8B3BB43D6}"/>
    <cellStyle name="Comma 44 2 7 2 2" xfId="15954" xr:uid="{8B05A638-09ED-43A2-AD0F-734EA0E351C2}"/>
    <cellStyle name="Comma 44 2 7 3" xfId="15955" xr:uid="{D6F0D7AB-65CE-452C-BEF7-A269DAFA5A77}"/>
    <cellStyle name="Comma 44 2 7 4" xfId="15956" xr:uid="{7B0E48BE-4850-4B8D-8A26-D17C8B1B2469}"/>
    <cellStyle name="Comma 44 2 8" xfId="15957" xr:uid="{28D48F4B-2332-4C78-8E99-C1207D130339}"/>
    <cellStyle name="Comma 44 2 8 2" xfId="15958" xr:uid="{34E36663-BC5A-4767-A620-9F170DB5CF5D}"/>
    <cellStyle name="Comma 44 2 9" xfId="15959" xr:uid="{2DD42981-8886-4B6E-81DE-2F6C3F70E71C}"/>
    <cellStyle name="Comma 44 2 9 2" xfId="15960" xr:uid="{5AFC9778-D9BC-4F59-BFE4-CEB8759D903F}"/>
    <cellStyle name="Comma 44 3" xfId="15961" xr:uid="{E304F970-C12C-42E0-B26F-774008304FC0}"/>
    <cellStyle name="Comma 44 3 2" xfId="15962" xr:uid="{81E3164B-926C-40C5-898E-A53B394F3F93}"/>
    <cellStyle name="Comma 44 3 2 2" xfId="15963" xr:uid="{17D06382-407A-4471-A85F-3BE06DED085C}"/>
    <cellStyle name="Comma 44 3 2 2 2" xfId="15964" xr:uid="{873577BC-AB09-4C27-8FB3-5747737AE715}"/>
    <cellStyle name="Comma 44 3 2 2 2 2" xfId="15965" xr:uid="{9A05B2AB-8E54-412A-B522-625D15C0D7DD}"/>
    <cellStyle name="Comma 44 3 2 2 2 2 2" xfId="15966" xr:uid="{E7F8C132-1920-4C30-8E9A-98E5F5AAF40B}"/>
    <cellStyle name="Comma 44 3 2 2 2 3" xfId="15967" xr:uid="{F152A99D-CF10-46E9-8ABC-6F8C974DAC9E}"/>
    <cellStyle name="Comma 44 3 2 2 3" xfId="15968" xr:uid="{D64EF182-EE00-43EF-806A-D868E218482F}"/>
    <cellStyle name="Comma 44 3 2 2 3 2" xfId="15969" xr:uid="{C237F083-C3B3-472A-B662-7C8458885A44}"/>
    <cellStyle name="Comma 44 3 2 2 4" xfId="15970" xr:uid="{33A4B690-AE82-4E87-B738-5834E78B14A9}"/>
    <cellStyle name="Comma 44 3 2 2 5" xfId="15971" xr:uid="{ECE2A602-8A8E-4459-BD55-7D6CFE2275C9}"/>
    <cellStyle name="Comma 44 3 2 3" xfId="15972" xr:uid="{2A64DFF7-07E1-456E-960C-6BA1ACA3AE91}"/>
    <cellStyle name="Comma 44 3 2 3 2" xfId="15973" xr:uid="{BB2F6C81-3A72-432C-AC0B-CC1EB49C0DD4}"/>
    <cellStyle name="Comma 44 3 2 3 2 2" xfId="15974" xr:uid="{4681D929-7B44-4F34-B752-49EAE047EDCA}"/>
    <cellStyle name="Comma 44 3 2 3 3" xfId="15975" xr:uid="{7126616E-9836-4853-B7AB-6AB08814A0B7}"/>
    <cellStyle name="Comma 44 3 2 4" xfId="15976" xr:uid="{319942D8-E6EA-4EBA-9142-7F3C008FA10C}"/>
    <cellStyle name="Comma 44 3 2 4 2" xfId="15977" xr:uid="{AE32A82F-05E9-4786-B65E-88A7AF5FBCFC}"/>
    <cellStyle name="Comma 44 3 2 5" xfId="15978" xr:uid="{02940911-9D51-470F-81CA-A8917B979555}"/>
    <cellStyle name="Comma 44 3 2 6" xfId="15979" xr:uid="{F615C0E7-2CAB-4C79-B9B6-80FEBD11E60F}"/>
    <cellStyle name="Comma 44 3 3" xfId="15980" xr:uid="{21AE79C6-B6A3-4A99-A2C8-5C9F06C2CF6B}"/>
    <cellStyle name="Comma 44 3 3 2" xfId="15981" xr:uid="{66F59C28-5ACC-4BD2-98B5-8510259034B1}"/>
    <cellStyle name="Comma 44 3 3 2 2" xfId="15982" xr:uid="{FCFD8BA7-5F54-4AC0-BFA3-DEF11086ED3F}"/>
    <cellStyle name="Comma 44 3 3 2 2 2" xfId="15983" xr:uid="{C293E67B-FFDD-4B88-ACA3-AB869E5683E0}"/>
    <cellStyle name="Comma 44 3 3 2 3" xfId="15984" xr:uid="{B3D48B12-1D50-4D9E-BDC9-8F657F298B9B}"/>
    <cellStyle name="Comma 44 3 3 3" xfId="15985" xr:uid="{A6CA7BA2-1E9D-4050-AD49-6E0D7062EEC2}"/>
    <cellStyle name="Comma 44 3 3 3 2" xfId="15986" xr:uid="{21D327C5-4864-49B2-BEAF-445D5E91C411}"/>
    <cellStyle name="Comma 44 3 3 4" xfId="15987" xr:uid="{4C58433B-A50E-48C8-A65C-4E9809532DA0}"/>
    <cellStyle name="Comma 44 3 3 5" xfId="15988" xr:uid="{01F2B855-4FDC-4C6C-A20F-0AFBE219C507}"/>
    <cellStyle name="Comma 44 3 4" xfId="15989" xr:uid="{B803C9C9-972B-4F84-8230-4FA69D5B28DB}"/>
    <cellStyle name="Comma 44 3 4 2" xfId="15990" xr:uid="{97B46555-A85E-46EC-AE05-F44C4E6C177D}"/>
    <cellStyle name="Comma 44 3 4 2 2" xfId="15991" xr:uid="{5DD951E2-4C6C-4C43-83D3-038F1C4FA4A1}"/>
    <cellStyle name="Comma 44 3 4 3" xfId="15992" xr:uid="{DE7EDD0C-8C75-4674-AE6D-D84B461565D5}"/>
    <cellStyle name="Comma 44 3 4 4" xfId="15993" xr:uid="{B55E7B0B-981E-46F7-8613-347F08AA7834}"/>
    <cellStyle name="Comma 44 3 5" xfId="15994" xr:uid="{9730A3F3-EECC-4B5C-8507-D3D8461E9D0A}"/>
    <cellStyle name="Comma 44 3 5 2" xfId="15995" xr:uid="{7DBC66BD-282C-4E58-ADBC-0027B74DD63D}"/>
    <cellStyle name="Comma 44 3 6" xfId="15996" xr:uid="{B1338C15-4B5B-4550-A596-C08C64C921FB}"/>
    <cellStyle name="Comma 44 3 6 2" xfId="15997" xr:uid="{3BFEC254-EC1D-4564-80BA-85901A40C94B}"/>
    <cellStyle name="Comma 44 3 7" xfId="15998" xr:uid="{CD05A129-3740-4B0D-822A-63E356CFA832}"/>
    <cellStyle name="Comma 44 4" xfId="15999" xr:uid="{CF55A1BA-E6D8-40AF-8E9A-76759E970B61}"/>
    <cellStyle name="Comma 44 4 2" xfId="16000" xr:uid="{28B3E46A-DAC6-471E-B33D-61D1DDD99CA8}"/>
    <cellStyle name="Comma 44 4 2 2" xfId="16001" xr:uid="{218FCB63-58F0-48D7-A2BB-A7B88804311E}"/>
    <cellStyle name="Comma 44 4 2 2 2" xfId="16002" xr:uid="{99691B5A-D719-42B1-BD33-A303B0549BCE}"/>
    <cellStyle name="Comma 44 4 2 2 2 2" xfId="16003" xr:uid="{4636574B-9C8E-48C4-A0B1-62F3F7553C1B}"/>
    <cellStyle name="Comma 44 4 2 2 2 2 2" xfId="16004" xr:uid="{CCE9A67E-A5B3-4DF4-BB37-3D59B831CC56}"/>
    <cellStyle name="Comma 44 4 2 2 2 3" xfId="16005" xr:uid="{473AD59C-0F7E-4C79-9FCB-CD7ECBB85F1E}"/>
    <cellStyle name="Comma 44 4 2 2 3" xfId="16006" xr:uid="{949B49D2-4C1E-4E9A-ADF2-A3884D34DF4A}"/>
    <cellStyle name="Comma 44 4 2 2 3 2" xfId="16007" xr:uid="{62E4502E-2245-4EA0-9C85-9AE17BB5B32E}"/>
    <cellStyle name="Comma 44 4 2 2 4" xfId="16008" xr:uid="{B0D14340-721A-467C-B717-0E845FD0EBC0}"/>
    <cellStyle name="Comma 44 4 2 2 5" xfId="16009" xr:uid="{A0D75CF0-0C1F-4D8D-B956-BDC6E268A2A9}"/>
    <cellStyle name="Comma 44 4 2 3" xfId="16010" xr:uid="{B5256CB1-FDD0-4EED-9122-C9FA55CA93DD}"/>
    <cellStyle name="Comma 44 4 2 3 2" xfId="16011" xr:uid="{BFAF063C-3D62-4D4E-ADDB-F4B603795370}"/>
    <cellStyle name="Comma 44 4 2 3 2 2" xfId="16012" xr:uid="{DD042C79-9BBA-40F6-BA05-24B8AEF58629}"/>
    <cellStyle name="Comma 44 4 2 3 3" xfId="16013" xr:uid="{F79AF610-4754-480A-9092-3A4E5AE2E041}"/>
    <cellStyle name="Comma 44 4 2 4" xfId="16014" xr:uid="{7A449224-2C34-4208-9B04-07D68FAC1C3C}"/>
    <cellStyle name="Comma 44 4 2 4 2" xfId="16015" xr:uid="{B28079A5-9237-4D2F-9A8C-0ED2F0FEC56E}"/>
    <cellStyle name="Comma 44 4 2 5" xfId="16016" xr:uid="{2809ABEA-9D01-43D3-854D-5EA172BE0A21}"/>
    <cellStyle name="Comma 44 4 2 6" xfId="16017" xr:uid="{18037A87-37F5-4B4C-86CD-458AF818AFDD}"/>
    <cellStyle name="Comma 44 4 3" xfId="16018" xr:uid="{47F84234-B868-48E4-AEFA-F4A6053C073C}"/>
    <cellStyle name="Comma 44 4 3 2" xfId="16019" xr:uid="{FA734EB9-730E-4496-839C-6DBE3B528BEE}"/>
    <cellStyle name="Comma 44 4 3 2 2" xfId="16020" xr:uid="{B2122DA1-4E2F-4E14-9D61-6C7BFE192C66}"/>
    <cellStyle name="Comma 44 4 3 2 2 2" xfId="16021" xr:uid="{9D43F8DA-498F-4440-A10D-0775D88D357B}"/>
    <cellStyle name="Comma 44 4 3 2 3" xfId="16022" xr:uid="{A49483EC-B190-4BB2-A070-A3B6EC388F0C}"/>
    <cellStyle name="Comma 44 4 3 3" xfId="16023" xr:uid="{8A3910B4-6599-486E-9CB3-835A37D3407C}"/>
    <cellStyle name="Comma 44 4 3 3 2" xfId="16024" xr:uid="{DF6826BF-58DC-456A-8745-09D137422AE5}"/>
    <cellStyle name="Comma 44 4 3 4" xfId="16025" xr:uid="{D857AF30-16CA-481E-8115-4F2C54B2BBD4}"/>
    <cellStyle name="Comma 44 4 3 5" xfId="16026" xr:uid="{E375B76D-3EDF-48A1-8F54-2930CB1FAEC6}"/>
    <cellStyle name="Comma 44 4 4" xfId="16027" xr:uid="{8558D84F-FFD2-463B-A0D2-F734E297F0DA}"/>
    <cellStyle name="Comma 44 4 4 2" xfId="16028" xr:uid="{C9914D06-2C4A-4C58-BFB7-5D19BA56ADA2}"/>
    <cellStyle name="Comma 44 4 4 2 2" xfId="16029" xr:uid="{15E8679E-DDDE-4710-A4E7-5AA302DEB4C6}"/>
    <cellStyle name="Comma 44 4 4 3" xfId="16030" xr:uid="{C5CB170A-6E9D-4F25-AD09-A4E3232E14B0}"/>
    <cellStyle name="Comma 44 4 4 4" xfId="16031" xr:uid="{1F5CAFEB-8A7B-4EB4-B997-C52D6D62CA61}"/>
    <cellStyle name="Comma 44 4 5" xfId="16032" xr:uid="{DA2CF201-2662-44DE-8C2E-E3ED51EF3BF0}"/>
    <cellStyle name="Comma 44 4 5 2" xfId="16033" xr:uid="{CA84D04B-2CF5-4274-AAE6-41EDD3E2D6E0}"/>
    <cellStyle name="Comma 44 4 6" xfId="16034" xr:uid="{BD5799AE-6FA1-4F66-B5DD-A5296A520F70}"/>
    <cellStyle name="Comma 44 4 6 2" xfId="16035" xr:uid="{7DE9DD33-3DE9-42C7-B355-663F45A37544}"/>
    <cellStyle name="Comma 44 4 7" xfId="16036" xr:uid="{47E8F9C0-EA79-45EB-91F2-0F67CDBB55B7}"/>
    <cellStyle name="Comma 44 5" xfId="16037" xr:uid="{196A7283-C371-4FF7-8E0A-89DA9D40EBA1}"/>
    <cellStyle name="Comma 44 5 2" xfId="16038" xr:uid="{D38DDC84-D46E-413A-BD84-32CFBBB22A9D}"/>
    <cellStyle name="Comma 44 5 2 2" xfId="16039" xr:uid="{FF1D14F4-8958-47AA-AD85-CA334E0CFC28}"/>
    <cellStyle name="Comma 44 5 2 2 2" xfId="16040" xr:uid="{41E28355-4CF6-4AFF-ABAD-C17D8A757878}"/>
    <cellStyle name="Comma 44 5 2 2 2 2" xfId="16041" xr:uid="{6758F726-E02B-450A-AB2C-A176BEA923B7}"/>
    <cellStyle name="Comma 44 5 2 2 3" xfId="16042" xr:uid="{67624511-682C-4EBC-AC1B-0631AF73C655}"/>
    <cellStyle name="Comma 44 5 2 3" xfId="16043" xr:uid="{AC8B1E38-0448-4373-A1EB-042F201BF5E8}"/>
    <cellStyle name="Comma 44 5 2 3 2" xfId="16044" xr:uid="{06406475-E263-4278-A48E-DE5CE5042EA8}"/>
    <cellStyle name="Comma 44 5 2 4" xfId="16045" xr:uid="{3A280F83-6F32-420F-98A8-C7A83E91614B}"/>
    <cellStyle name="Comma 44 5 2 5" xfId="16046" xr:uid="{3FDCA4FB-C487-4CAE-A59B-656F69886525}"/>
    <cellStyle name="Comma 44 5 3" xfId="16047" xr:uid="{F6E200A9-17D7-4BFF-B03D-E29C3ACCA3BD}"/>
    <cellStyle name="Comma 44 5 3 2" xfId="16048" xr:uid="{4DB15A6C-CB47-41A9-BB4B-16B6D681E6D5}"/>
    <cellStyle name="Comma 44 5 3 2 2" xfId="16049" xr:uid="{B88C3B3B-0AF1-4F42-8034-A8567EE3D162}"/>
    <cellStyle name="Comma 44 5 3 3" xfId="16050" xr:uid="{D4763BCD-D464-42CE-904B-83654EFA13B1}"/>
    <cellStyle name="Comma 44 5 4" xfId="16051" xr:uid="{B3C50953-A2C9-4DD8-8939-AFF6B333A111}"/>
    <cellStyle name="Comma 44 5 4 2" xfId="16052" xr:uid="{6CA9A797-A978-4DB8-BA18-A91D634357C0}"/>
    <cellStyle name="Comma 44 5 5" xfId="16053" xr:uid="{E2DCF4D9-571D-4F30-8384-34CBA9C67C02}"/>
    <cellStyle name="Comma 44 5 6" xfId="16054" xr:uid="{5B149568-BC5C-4B12-BB0F-A5E3AF940A11}"/>
    <cellStyle name="Comma 44 6" xfId="16055" xr:uid="{4879E8BB-1077-4C29-9A5C-2AEC66AE647F}"/>
    <cellStyle name="Comma 44 6 2" xfId="16056" xr:uid="{A9053445-E925-46BC-AF41-565BA0FDA835}"/>
    <cellStyle name="Comma 44 6 2 2" xfId="16057" xr:uid="{7868A015-4596-4526-B98B-D5032D803EEC}"/>
    <cellStyle name="Comma 44 6 2 2 2" xfId="16058" xr:uid="{1C93F8C3-E2E5-40AF-9CF4-6FFC81BB143A}"/>
    <cellStyle name="Comma 44 6 2 3" xfId="16059" xr:uid="{80674A04-293E-4C35-B23F-3949580CCF2F}"/>
    <cellStyle name="Comma 44 6 3" xfId="16060" xr:uid="{D4519D28-85E0-4CF1-B38D-F1EB4609CC13}"/>
    <cellStyle name="Comma 44 6 3 2" xfId="16061" xr:uid="{24D9F273-896C-423C-BD8D-5523FDD92E30}"/>
    <cellStyle name="Comma 44 6 4" xfId="16062" xr:uid="{FE996F93-C0CA-4465-8442-CBDC95B8AB33}"/>
    <cellStyle name="Comma 44 6 5" xfId="16063" xr:uid="{248521CA-03E9-489B-BF04-767AAC8FBFD0}"/>
    <cellStyle name="Comma 44 7" xfId="16064" xr:uid="{1109C9F9-EF8E-4BD0-962F-2478EE890A1D}"/>
    <cellStyle name="Comma 44 7 2" xfId="16065" xr:uid="{18970FAF-1AB2-4B63-B27B-6D0C919EEE75}"/>
    <cellStyle name="Comma 44 7 2 2" xfId="16066" xr:uid="{6F8F295E-9DDD-4CE6-9B35-0ACBCB502D67}"/>
    <cellStyle name="Comma 44 7 2 2 2" xfId="16067" xr:uid="{5ABC4995-3EF5-415A-8AA0-95100241A6B9}"/>
    <cellStyle name="Comma 44 7 2 3" xfId="16068" xr:uid="{6A498893-F513-4036-A1C3-552C6268D06F}"/>
    <cellStyle name="Comma 44 7 3" xfId="16069" xr:uid="{DAC5491B-E88C-4534-9033-10FE158881EC}"/>
    <cellStyle name="Comma 44 7 3 2" xfId="16070" xr:uid="{A59C90F1-0914-40DB-A7C2-C1BBEB42F5F6}"/>
    <cellStyle name="Comma 44 7 4" xfId="16071" xr:uid="{95B6BE2F-AE26-4290-84E8-5E9CAF28DC9D}"/>
    <cellStyle name="Comma 44 7 5" xfId="16072" xr:uid="{7DD9E6D4-06B1-4852-851E-47211F273A00}"/>
    <cellStyle name="Comma 44 8" xfId="16073" xr:uid="{1E0E039E-7F98-448E-9CCC-D6BCD6EEB377}"/>
    <cellStyle name="Comma 44 8 2" xfId="16074" xr:uid="{CAB25C80-54DB-4152-ABCB-24510C4AD8D7}"/>
    <cellStyle name="Comma 44 8 2 2" xfId="16075" xr:uid="{9E1EE943-095D-4E9B-AA6F-550206191423}"/>
    <cellStyle name="Comma 44 8 3" xfId="16076" xr:uid="{8E0734FF-34B0-4273-92EC-BCD9DDD559E6}"/>
    <cellStyle name="Comma 44 8 4" xfId="16077" xr:uid="{98E8AF46-6E17-4541-8F28-66B9D94D1B4A}"/>
    <cellStyle name="Comma 44 9" xfId="16078" xr:uid="{E63C1310-77FF-4401-AB87-2980700678BB}"/>
    <cellStyle name="Comma 44 9 2" xfId="16079" xr:uid="{4928E77A-BC00-4554-AF42-965F0E30B379}"/>
    <cellStyle name="Comma 45" xfId="16080" xr:uid="{3C769859-2101-4B88-A22A-CCBF5FDB6D8A}"/>
    <cellStyle name="Comma 45 10" xfId="16081" xr:uid="{341C22BB-AEE1-47F4-8555-0F1C7DD70C9E}"/>
    <cellStyle name="Comma 45 10 2" xfId="16082" xr:uid="{68B28483-86C9-4D5B-AC58-9B1CCC918CCE}"/>
    <cellStyle name="Comma 45 11" xfId="16083" xr:uid="{E3B439E5-9FA5-4C2F-B7FF-58E00C454C87}"/>
    <cellStyle name="Comma 45 2" xfId="16084" xr:uid="{FA745D16-074C-48E8-80C6-373C9CEC4262}"/>
    <cellStyle name="Comma 45 2 10" xfId="16085" xr:uid="{0C6AFB51-3C99-43BC-A51B-0AC3849F8C2B}"/>
    <cellStyle name="Comma 45 2 2" xfId="16086" xr:uid="{A8867F38-3FFC-425C-9D4B-4ED3832057DF}"/>
    <cellStyle name="Comma 45 2 2 2" xfId="16087" xr:uid="{85BFBFD1-C623-43E8-A0D3-9E9E1B6BF66B}"/>
    <cellStyle name="Comma 45 2 2 2 2" xfId="16088" xr:uid="{B323FED6-F3CD-46F5-AB03-F9F913E79B3F}"/>
    <cellStyle name="Comma 45 2 2 2 2 2" xfId="16089" xr:uid="{79A8D105-EECF-4915-A2CE-169E8CB21876}"/>
    <cellStyle name="Comma 45 2 2 2 2 2 2" xfId="16090" xr:uid="{19C7521E-911B-4143-BF7F-11D598F449C0}"/>
    <cellStyle name="Comma 45 2 2 2 2 2 2 2" xfId="16091" xr:uid="{25DBA729-D38C-4C39-9E07-92629699F962}"/>
    <cellStyle name="Comma 45 2 2 2 2 2 3" xfId="16092" xr:uid="{107B069F-ACE9-4381-9BDC-557E5455CB07}"/>
    <cellStyle name="Comma 45 2 2 2 2 3" xfId="16093" xr:uid="{DCA32068-B65D-42F1-99E2-54F4991E5752}"/>
    <cellStyle name="Comma 45 2 2 2 2 3 2" xfId="16094" xr:uid="{2B0B412B-A326-4855-BED1-837CA309BD66}"/>
    <cellStyle name="Comma 45 2 2 2 2 4" xfId="16095" xr:uid="{CC2BAC79-19FD-4E53-B72C-364B5C47FB7D}"/>
    <cellStyle name="Comma 45 2 2 2 2 5" xfId="16096" xr:uid="{324321DF-C122-4F91-9B36-E1E52A6D2166}"/>
    <cellStyle name="Comma 45 2 2 2 3" xfId="16097" xr:uid="{CBE13CC0-EE91-49D3-A6DC-988D21582CD5}"/>
    <cellStyle name="Comma 45 2 2 2 3 2" xfId="16098" xr:uid="{36A72AE1-E1B1-41F1-873B-355A1315C9E1}"/>
    <cellStyle name="Comma 45 2 2 2 3 2 2" xfId="16099" xr:uid="{34D81215-BD95-45D2-B0B9-9439A303E360}"/>
    <cellStyle name="Comma 45 2 2 2 3 3" xfId="16100" xr:uid="{6C9867D6-953A-489B-B22D-B214AC9E67EF}"/>
    <cellStyle name="Comma 45 2 2 2 4" xfId="16101" xr:uid="{4322B2A0-EB2A-410B-9DBE-F7670CDA6FC0}"/>
    <cellStyle name="Comma 45 2 2 2 4 2" xfId="16102" xr:uid="{8D002B2F-5187-43E7-904B-5227E64472CF}"/>
    <cellStyle name="Comma 45 2 2 2 5" xfId="16103" xr:uid="{A19942BE-2A60-4C1D-A21F-3F75CA835C7A}"/>
    <cellStyle name="Comma 45 2 2 2 6" xfId="16104" xr:uid="{40AF79EC-D251-490D-BC59-7714FCBFC4FA}"/>
    <cellStyle name="Comma 45 2 2 3" xfId="16105" xr:uid="{6F9E5E72-684F-41FE-AD84-147C150E4471}"/>
    <cellStyle name="Comma 45 2 2 3 2" xfId="16106" xr:uid="{9A6CFDA0-D70B-481C-8729-D3296A2115BB}"/>
    <cellStyle name="Comma 45 2 2 3 2 2" xfId="16107" xr:uid="{42895B9E-084C-4F43-AB0F-6E303A9782C7}"/>
    <cellStyle name="Comma 45 2 2 3 2 2 2" xfId="16108" xr:uid="{27F19163-0E97-426E-A7AA-F32E75A7A056}"/>
    <cellStyle name="Comma 45 2 2 3 2 3" xfId="16109" xr:uid="{DA92BA30-0887-4C0A-BCA0-F80FB96328C6}"/>
    <cellStyle name="Comma 45 2 2 3 3" xfId="16110" xr:uid="{6D3D423F-5EAD-48EB-9190-97824A60E02D}"/>
    <cellStyle name="Comma 45 2 2 3 3 2" xfId="16111" xr:uid="{AEC32DC8-3A63-4F81-BCF3-8EA586CC5C7A}"/>
    <cellStyle name="Comma 45 2 2 3 4" xfId="16112" xr:uid="{BF5B58B5-02AB-478A-AFF6-403145E6EE28}"/>
    <cellStyle name="Comma 45 2 2 3 5" xfId="16113" xr:uid="{0E0B8760-F966-4F0D-B787-ACDF8E1244A3}"/>
    <cellStyle name="Comma 45 2 2 4" xfId="16114" xr:uid="{7E1D337F-842F-41DB-B9C7-C800ABD0BE97}"/>
    <cellStyle name="Comma 45 2 2 4 2" xfId="16115" xr:uid="{1EBB5519-1B67-46E6-9F44-1E4C47793E26}"/>
    <cellStyle name="Comma 45 2 2 4 2 2" xfId="16116" xr:uid="{4CAC2878-65DD-40F8-B2BD-07CAC0D3CFDE}"/>
    <cellStyle name="Comma 45 2 2 4 3" xfId="16117" xr:uid="{8D1FB2C2-8921-46C2-BB7D-9274599E831A}"/>
    <cellStyle name="Comma 45 2 2 4 4" xfId="16118" xr:uid="{CA922185-7D02-43A6-944F-32BFD74D1F5F}"/>
    <cellStyle name="Comma 45 2 2 5" xfId="16119" xr:uid="{24CB3AE2-2B78-4E77-ABCC-96482C9C9A6B}"/>
    <cellStyle name="Comma 45 2 2 5 2" xfId="16120" xr:uid="{9C3CB3F1-CBF3-4572-8D3D-AD62DC14FC40}"/>
    <cellStyle name="Comma 45 2 2 6" xfId="16121" xr:uid="{D7641F1F-47E7-4612-9176-5A9204B035F7}"/>
    <cellStyle name="Comma 45 2 2 6 2" xfId="16122" xr:uid="{788F52C7-54D1-4BBA-9B42-399ABF0646DF}"/>
    <cellStyle name="Comma 45 2 2 7" xfId="16123" xr:uid="{6C77592D-3CFD-4FD2-A2A6-B1A552474C9C}"/>
    <cellStyle name="Comma 45 2 3" xfId="16124" xr:uid="{905EF5FE-D208-433F-B496-EBE58ECF862B}"/>
    <cellStyle name="Comma 45 2 3 2" xfId="16125" xr:uid="{08B47A80-350A-4E1B-9F3A-AB21F3620A4E}"/>
    <cellStyle name="Comma 45 2 3 2 2" xfId="16126" xr:uid="{5A270735-8BF4-43C2-86C4-CDE3407E1A90}"/>
    <cellStyle name="Comma 45 2 3 2 2 2" xfId="16127" xr:uid="{C1D8DEBE-8442-4FD3-BFAD-743A19772B09}"/>
    <cellStyle name="Comma 45 2 3 2 2 2 2" xfId="16128" xr:uid="{093CB578-A1A5-433F-B51C-51A05FCB31C2}"/>
    <cellStyle name="Comma 45 2 3 2 2 2 2 2" xfId="16129" xr:uid="{EB66391C-C4DF-4C74-B4E6-EBEF63CC275B}"/>
    <cellStyle name="Comma 45 2 3 2 2 2 3" xfId="16130" xr:uid="{4DC54245-C8D6-4AA0-BC4F-25E52F95F17F}"/>
    <cellStyle name="Comma 45 2 3 2 2 3" xfId="16131" xr:uid="{1BADAD70-4096-46CD-8DA2-ADE09E8518E4}"/>
    <cellStyle name="Comma 45 2 3 2 2 3 2" xfId="16132" xr:uid="{9A2124DD-1F86-4F17-92F8-DEAB881E6FEF}"/>
    <cellStyle name="Comma 45 2 3 2 2 4" xfId="16133" xr:uid="{8195E7BA-DBD5-4925-BEC8-059D47A7867D}"/>
    <cellStyle name="Comma 45 2 3 2 2 5" xfId="16134" xr:uid="{3A318EC9-5FC2-4B0D-A518-451DA2D2EC37}"/>
    <cellStyle name="Comma 45 2 3 2 3" xfId="16135" xr:uid="{3EBBB4B8-B8D0-4FC2-908B-41618523FE8C}"/>
    <cellStyle name="Comma 45 2 3 2 3 2" xfId="16136" xr:uid="{41E2BDD1-1131-4DD9-B38E-42E3807BFA30}"/>
    <cellStyle name="Comma 45 2 3 2 3 2 2" xfId="16137" xr:uid="{8051269B-8E53-4934-9799-C0BA83F57DCA}"/>
    <cellStyle name="Comma 45 2 3 2 3 3" xfId="16138" xr:uid="{A46A4B21-BA43-4EC3-902A-4238BB5D2A57}"/>
    <cellStyle name="Comma 45 2 3 2 4" xfId="16139" xr:uid="{8CA3FF61-CADE-4DF0-8B86-56331FFB0FB7}"/>
    <cellStyle name="Comma 45 2 3 2 4 2" xfId="16140" xr:uid="{EEC93D0A-FE75-4632-AD4D-9D68CEA9283C}"/>
    <cellStyle name="Comma 45 2 3 2 5" xfId="16141" xr:uid="{1BC4FD7F-9705-496E-A069-6DAE5F04D2F3}"/>
    <cellStyle name="Comma 45 2 3 2 6" xfId="16142" xr:uid="{C98FB4C0-B366-4D5D-93F8-324AE0C2DD6E}"/>
    <cellStyle name="Comma 45 2 3 3" xfId="16143" xr:uid="{90A2696B-3C49-4292-B1A8-EF7802FB8904}"/>
    <cellStyle name="Comma 45 2 3 3 2" xfId="16144" xr:uid="{40AB688C-C010-4249-95E9-ADA819AEFA43}"/>
    <cellStyle name="Comma 45 2 3 3 2 2" xfId="16145" xr:uid="{332585EE-A893-4772-AC72-B89A81DE5E1E}"/>
    <cellStyle name="Comma 45 2 3 3 2 2 2" xfId="16146" xr:uid="{8A2F62DC-E490-49AB-8425-57762E735A96}"/>
    <cellStyle name="Comma 45 2 3 3 2 3" xfId="16147" xr:uid="{3EB8421E-2F63-411D-9D79-1B72ED51A7B0}"/>
    <cellStyle name="Comma 45 2 3 3 3" xfId="16148" xr:uid="{458423C1-3C3D-4922-A35D-60EC8433EBC0}"/>
    <cellStyle name="Comma 45 2 3 3 3 2" xfId="16149" xr:uid="{5AE933B0-680A-49EF-8EC3-8D1A45015EC4}"/>
    <cellStyle name="Comma 45 2 3 3 4" xfId="16150" xr:uid="{A67CC515-B4B6-4231-B66B-E48B982F9E67}"/>
    <cellStyle name="Comma 45 2 3 3 5" xfId="16151" xr:uid="{E1D0ABE3-D2C7-46D3-86D0-3801910825A1}"/>
    <cellStyle name="Comma 45 2 3 4" xfId="16152" xr:uid="{16EE609B-854B-441D-9402-1FA42FDE815C}"/>
    <cellStyle name="Comma 45 2 3 4 2" xfId="16153" xr:uid="{3EC59AD2-5C11-44F3-81A0-02D4636D40D0}"/>
    <cellStyle name="Comma 45 2 3 4 2 2" xfId="16154" xr:uid="{406FB3AC-8665-4715-9D6D-EC921591B299}"/>
    <cellStyle name="Comma 45 2 3 4 3" xfId="16155" xr:uid="{0153443D-8F6A-476B-843E-F4898D0EF142}"/>
    <cellStyle name="Comma 45 2 3 4 4" xfId="16156" xr:uid="{9007BAA1-85F8-414B-8B06-05A15B4DC1B2}"/>
    <cellStyle name="Comma 45 2 3 5" xfId="16157" xr:uid="{8ACCE012-F721-45A1-8328-80669F828918}"/>
    <cellStyle name="Comma 45 2 3 5 2" xfId="16158" xr:uid="{9F3E74ED-9099-4F23-A44C-8659986581AE}"/>
    <cellStyle name="Comma 45 2 3 6" xfId="16159" xr:uid="{51712DC3-ED06-4266-B735-D6CC5F907657}"/>
    <cellStyle name="Comma 45 2 3 6 2" xfId="16160" xr:uid="{689925D1-E0D8-4EFE-821B-DAE0C65B1EB6}"/>
    <cellStyle name="Comma 45 2 3 7" xfId="16161" xr:uid="{15FC3396-8ABD-4D39-A4A4-14473A39BDCA}"/>
    <cellStyle name="Comma 45 2 4" xfId="16162" xr:uid="{DE61FEDA-15E8-43A3-A5D6-BED785DDABCE}"/>
    <cellStyle name="Comma 45 2 4 2" xfId="16163" xr:uid="{2A3F1267-D107-489C-85DC-F4DBEE9558C9}"/>
    <cellStyle name="Comma 45 2 4 2 2" xfId="16164" xr:uid="{C05C8176-24FA-424D-AF90-26DC0CE871E2}"/>
    <cellStyle name="Comma 45 2 4 2 2 2" xfId="16165" xr:uid="{C41C615A-AC77-49C3-ACFB-5710028A02FE}"/>
    <cellStyle name="Comma 45 2 4 2 2 2 2" xfId="16166" xr:uid="{743012C8-F2E7-4E69-A19A-E4E4386EEC07}"/>
    <cellStyle name="Comma 45 2 4 2 2 3" xfId="16167" xr:uid="{42B4451C-1A33-4049-852B-828DD7A45A80}"/>
    <cellStyle name="Comma 45 2 4 2 3" xfId="16168" xr:uid="{84FFE4CC-71D1-47DA-A373-B59C5B92081C}"/>
    <cellStyle name="Comma 45 2 4 2 3 2" xfId="16169" xr:uid="{8201D15E-3A61-426D-8A22-5A2FAA047265}"/>
    <cellStyle name="Comma 45 2 4 2 4" xfId="16170" xr:uid="{7FE4F9BF-C102-4ABA-9B50-D7FD2D21A692}"/>
    <cellStyle name="Comma 45 2 4 2 5" xfId="16171" xr:uid="{AC4CF90D-06F3-4E9A-BA38-24E65620D909}"/>
    <cellStyle name="Comma 45 2 4 3" xfId="16172" xr:uid="{9456801A-BB19-4B1F-9603-CD715F06F680}"/>
    <cellStyle name="Comma 45 2 4 3 2" xfId="16173" xr:uid="{298C4141-04CD-46C9-B7D1-C3FAC9E1FD3A}"/>
    <cellStyle name="Comma 45 2 4 3 2 2" xfId="16174" xr:uid="{847BFCE6-55F0-4871-918B-453810B28A61}"/>
    <cellStyle name="Comma 45 2 4 3 3" xfId="16175" xr:uid="{40B1BFE0-DD28-44BE-B341-BA4A8A01FAC4}"/>
    <cellStyle name="Comma 45 2 4 4" xfId="16176" xr:uid="{DCD765D4-37AC-4781-9D6E-379224D29FBD}"/>
    <cellStyle name="Comma 45 2 4 4 2" xfId="16177" xr:uid="{9E57F58B-0329-4A38-80A4-6F5F400826CA}"/>
    <cellStyle name="Comma 45 2 4 5" xfId="16178" xr:uid="{774834B4-573F-4E69-9F82-026407A44F4F}"/>
    <cellStyle name="Comma 45 2 4 6" xfId="16179" xr:uid="{74BF5F13-665D-4A7C-A8D3-14E8828EBDF3}"/>
    <cellStyle name="Comma 45 2 5" xfId="16180" xr:uid="{317A32F7-492B-47D3-BAED-37C56BAC2CBD}"/>
    <cellStyle name="Comma 45 2 5 2" xfId="16181" xr:uid="{CA47C175-D113-4AD1-AB31-D8720A1AF9C4}"/>
    <cellStyle name="Comma 45 2 5 2 2" xfId="16182" xr:uid="{91B2FED9-FA82-49B2-8165-316DD7BC4005}"/>
    <cellStyle name="Comma 45 2 5 2 2 2" xfId="16183" xr:uid="{2A704680-E507-4060-8054-5E9589817F65}"/>
    <cellStyle name="Comma 45 2 5 2 3" xfId="16184" xr:uid="{1CA7B0C8-C5D7-4545-818A-380B2FB457F9}"/>
    <cellStyle name="Comma 45 2 5 3" xfId="16185" xr:uid="{EBCAEC8A-653F-4870-AAB7-EE8595C9BC71}"/>
    <cellStyle name="Comma 45 2 5 3 2" xfId="16186" xr:uid="{F7963DD1-11E1-4702-90CC-DECA13840C29}"/>
    <cellStyle name="Comma 45 2 5 4" xfId="16187" xr:uid="{ED690EEC-481F-4EF8-A0CE-03CA8E4D349E}"/>
    <cellStyle name="Comma 45 2 5 5" xfId="16188" xr:uid="{5DB7E416-8966-44C6-9D10-1B8E84305403}"/>
    <cellStyle name="Comma 45 2 6" xfId="16189" xr:uid="{22C237AF-B731-4A49-8AF6-9FF3BAC0F82F}"/>
    <cellStyle name="Comma 45 2 6 2" xfId="16190" xr:uid="{922E3D4B-9887-49A3-9E5F-2A5CA4760543}"/>
    <cellStyle name="Comma 45 2 6 2 2" xfId="16191" xr:uid="{4787A491-C62E-4441-A550-CE4DEB50AF67}"/>
    <cellStyle name="Comma 45 2 6 2 2 2" xfId="16192" xr:uid="{5E733A32-CD60-4629-83B5-B2B279CC5F75}"/>
    <cellStyle name="Comma 45 2 6 2 3" xfId="16193" xr:uid="{CA7441F9-021B-469A-A69B-8482AA7616D5}"/>
    <cellStyle name="Comma 45 2 6 3" xfId="16194" xr:uid="{DEE0CAD8-4202-4991-A573-B832CAD2EFE9}"/>
    <cellStyle name="Comma 45 2 6 3 2" xfId="16195" xr:uid="{E22E1564-7A59-4668-B831-5C4EA5AABE40}"/>
    <cellStyle name="Comma 45 2 6 4" xfId="16196" xr:uid="{7C177E25-D120-4C51-9D03-8C2BFA52A54F}"/>
    <cellStyle name="Comma 45 2 6 5" xfId="16197" xr:uid="{303D18B7-BA2B-43E2-B30C-2A28C975F56F}"/>
    <cellStyle name="Comma 45 2 7" xfId="16198" xr:uid="{AD01DA6E-654B-4E10-AAFB-F3234B4FECF6}"/>
    <cellStyle name="Comma 45 2 7 2" xfId="16199" xr:uid="{35734E8D-BD52-4B82-84A7-F5A52CCE80B7}"/>
    <cellStyle name="Comma 45 2 7 2 2" xfId="16200" xr:uid="{B0423488-4335-4ABA-BD3A-621061394C83}"/>
    <cellStyle name="Comma 45 2 7 3" xfId="16201" xr:uid="{4F214B03-5CC8-4A1F-AD71-50B0904F7E6E}"/>
    <cellStyle name="Comma 45 2 7 4" xfId="16202" xr:uid="{11C4A0BB-3FBC-4282-AEC6-1E5DE30B0198}"/>
    <cellStyle name="Comma 45 2 8" xfId="16203" xr:uid="{DD3038C3-B69A-4E43-8C1D-5E8350B16848}"/>
    <cellStyle name="Comma 45 2 8 2" xfId="16204" xr:uid="{866BEDC6-9A24-46B1-95E6-5183B1F2835C}"/>
    <cellStyle name="Comma 45 2 9" xfId="16205" xr:uid="{05052045-6798-4A4B-A590-06063464C001}"/>
    <cellStyle name="Comma 45 2 9 2" xfId="16206" xr:uid="{FA0E2913-012E-48B5-89CE-781D539077E7}"/>
    <cellStyle name="Comma 45 3" xfId="16207" xr:uid="{3E9CB358-ABDF-4960-8715-E3B60EB15827}"/>
    <cellStyle name="Comma 45 3 2" xfId="16208" xr:uid="{D627AF15-E30B-4F94-B70F-C89ECFA8BF22}"/>
    <cellStyle name="Comma 45 3 2 2" xfId="16209" xr:uid="{599B5A38-9555-4E78-B031-DC464FD018AC}"/>
    <cellStyle name="Comma 45 3 2 2 2" xfId="16210" xr:uid="{CF6BB3DF-3278-40A8-838A-192B732AA31B}"/>
    <cellStyle name="Comma 45 3 2 2 2 2" xfId="16211" xr:uid="{F2091DDE-F32C-40B0-8299-BB871CA1DE74}"/>
    <cellStyle name="Comma 45 3 2 2 2 2 2" xfId="16212" xr:uid="{144D5C9C-DC13-419C-ADDC-029F19F80BCC}"/>
    <cellStyle name="Comma 45 3 2 2 2 3" xfId="16213" xr:uid="{5BF5C42E-8DF6-40D7-9CD7-CC243BA8ADB1}"/>
    <cellStyle name="Comma 45 3 2 2 3" xfId="16214" xr:uid="{2769E020-FC83-4E24-83F7-72FA5EFC2282}"/>
    <cellStyle name="Comma 45 3 2 2 3 2" xfId="16215" xr:uid="{B0636928-4DE0-4614-906A-5FA5FBC28AC1}"/>
    <cellStyle name="Comma 45 3 2 2 4" xfId="16216" xr:uid="{A30F926A-3160-481D-A5B1-F6649DD50704}"/>
    <cellStyle name="Comma 45 3 2 2 5" xfId="16217" xr:uid="{557D98CB-8348-4470-AA2B-BD2C7628A939}"/>
    <cellStyle name="Comma 45 3 2 3" xfId="16218" xr:uid="{64D16A6D-6625-4DA5-87C6-D9D6726774F1}"/>
    <cellStyle name="Comma 45 3 2 3 2" xfId="16219" xr:uid="{D9BAB1F2-508A-415E-9085-BDF3A2A6BE29}"/>
    <cellStyle name="Comma 45 3 2 3 2 2" xfId="16220" xr:uid="{85261505-5D26-4DD3-A834-2554163A6F76}"/>
    <cellStyle name="Comma 45 3 2 3 3" xfId="16221" xr:uid="{5C6C0CE9-C79D-4317-8A73-573A86E7B0E2}"/>
    <cellStyle name="Comma 45 3 2 4" xfId="16222" xr:uid="{86FA82EF-7D40-4796-B7FC-25CB5F715716}"/>
    <cellStyle name="Comma 45 3 2 4 2" xfId="16223" xr:uid="{6DAF510D-61FE-46B5-B128-7EB57549AE6E}"/>
    <cellStyle name="Comma 45 3 2 5" xfId="16224" xr:uid="{E3B275E9-11F3-4CBD-9556-CBF943D7B98B}"/>
    <cellStyle name="Comma 45 3 2 6" xfId="16225" xr:uid="{6C5650FF-BE23-436E-A30B-F869CB8933F3}"/>
    <cellStyle name="Comma 45 3 3" xfId="16226" xr:uid="{30322370-6D1A-4796-A59D-FED53DEA46DE}"/>
    <cellStyle name="Comma 45 3 3 2" xfId="16227" xr:uid="{4DDD2B31-CE21-49D6-AE09-DA9FA1D0AF44}"/>
    <cellStyle name="Comma 45 3 3 2 2" xfId="16228" xr:uid="{37C596CE-ACC6-45CE-A974-086A817C347E}"/>
    <cellStyle name="Comma 45 3 3 2 2 2" xfId="16229" xr:uid="{9F737196-3093-4366-8814-DBD21F86907B}"/>
    <cellStyle name="Comma 45 3 3 2 3" xfId="16230" xr:uid="{7B4ECD65-FD96-4422-ADBF-FE674A9DED98}"/>
    <cellStyle name="Comma 45 3 3 3" xfId="16231" xr:uid="{471924D6-D8BD-4B4B-AC52-EEBB1A126154}"/>
    <cellStyle name="Comma 45 3 3 3 2" xfId="16232" xr:uid="{ADCDEDAA-38A3-44E9-A603-B1B65FCC20C3}"/>
    <cellStyle name="Comma 45 3 3 4" xfId="16233" xr:uid="{E311129B-06C4-4D56-A3B4-1E1E6257F625}"/>
    <cellStyle name="Comma 45 3 3 5" xfId="16234" xr:uid="{4EF1A0F2-31E0-491B-8D63-10241E238CCD}"/>
    <cellStyle name="Comma 45 3 4" xfId="16235" xr:uid="{123F1AB8-8F1E-4F37-BA6A-18FE7E7EFC5D}"/>
    <cellStyle name="Comma 45 3 4 2" xfId="16236" xr:uid="{4FAA396A-BE23-4185-9C26-FC17198972A6}"/>
    <cellStyle name="Comma 45 3 4 2 2" xfId="16237" xr:uid="{91B13773-75B2-4E48-946E-FDF1F094143A}"/>
    <cellStyle name="Comma 45 3 4 3" xfId="16238" xr:uid="{3DEA3452-8A1D-435E-AA1C-2FFCD4186D7A}"/>
    <cellStyle name="Comma 45 3 4 4" xfId="16239" xr:uid="{25C7457C-E2E6-4132-AB24-769E4694D443}"/>
    <cellStyle name="Comma 45 3 5" xfId="16240" xr:uid="{8132F014-F89F-4AFF-9961-ECB2C52FAE8E}"/>
    <cellStyle name="Comma 45 3 5 2" xfId="16241" xr:uid="{F5E56C1B-3958-4E99-A8E1-B942B0930BE1}"/>
    <cellStyle name="Comma 45 3 6" xfId="16242" xr:uid="{E78DF34E-C228-4544-89FC-13C2BBA866FA}"/>
    <cellStyle name="Comma 45 3 6 2" xfId="16243" xr:uid="{2D04035B-3802-4CE9-9649-28164ABC85FF}"/>
    <cellStyle name="Comma 45 3 7" xfId="16244" xr:uid="{370D22CA-D344-4B49-9B21-6CB8D3889971}"/>
    <cellStyle name="Comma 45 4" xfId="16245" xr:uid="{EF8787EA-9508-468B-909A-E051F592AE27}"/>
    <cellStyle name="Comma 45 4 2" xfId="16246" xr:uid="{493BED0A-413B-46D6-B7A4-AEDA7B787F16}"/>
    <cellStyle name="Comma 45 4 2 2" xfId="16247" xr:uid="{6378CC8C-7743-4074-A3CE-D4A94845E43E}"/>
    <cellStyle name="Comma 45 4 2 2 2" xfId="16248" xr:uid="{C4649D33-30A2-486D-B2BF-9A63F8F41DA1}"/>
    <cellStyle name="Comma 45 4 2 2 2 2" xfId="16249" xr:uid="{B123FE21-3051-4B71-9EB2-8031347F53A1}"/>
    <cellStyle name="Comma 45 4 2 2 2 2 2" xfId="16250" xr:uid="{9F1CDF73-9743-4711-BBE2-DC3A6C18EBEF}"/>
    <cellStyle name="Comma 45 4 2 2 2 3" xfId="16251" xr:uid="{CF6395E1-86EA-4D15-9E3A-63F33BB1B43C}"/>
    <cellStyle name="Comma 45 4 2 2 3" xfId="16252" xr:uid="{EB9F378D-22C9-4124-8BC0-E9FF4FA279D5}"/>
    <cellStyle name="Comma 45 4 2 2 3 2" xfId="16253" xr:uid="{72A42675-125B-4644-A767-C8E9A7999350}"/>
    <cellStyle name="Comma 45 4 2 2 4" xfId="16254" xr:uid="{0C1081D0-1E76-49F5-B783-DA27C306B0CC}"/>
    <cellStyle name="Comma 45 4 2 2 5" xfId="16255" xr:uid="{9604C2EA-AFE3-4062-AAE5-1F23FEA150A5}"/>
    <cellStyle name="Comma 45 4 2 3" xfId="16256" xr:uid="{DE961717-8FCA-4992-ACCD-1364DC003553}"/>
    <cellStyle name="Comma 45 4 2 3 2" xfId="16257" xr:uid="{58A7F646-A1EA-4FC0-8493-F5F011BAA9D3}"/>
    <cellStyle name="Comma 45 4 2 3 2 2" xfId="16258" xr:uid="{D6B02DCB-80C9-4DA2-9724-D8A2F2865951}"/>
    <cellStyle name="Comma 45 4 2 3 3" xfId="16259" xr:uid="{66F424DE-A2FA-49C9-98FD-EE9273613C5F}"/>
    <cellStyle name="Comma 45 4 2 4" xfId="16260" xr:uid="{8EF8FA16-24CF-45DE-8FF8-2D863750A746}"/>
    <cellStyle name="Comma 45 4 2 4 2" xfId="16261" xr:uid="{01A1B984-19D5-46CF-80B4-8E43C38A3400}"/>
    <cellStyle name="Comma 45 4 2 5" xfId="16262" xr:uid="{369067F0-7257-4D88-8F89-0C350AFAB462}"/>
    <cellStyle name="Comma 45 4 2 6" xfId="16263" xr:uid="{8403177A-95D2-425A-A439-99813A4C259E}"/>
    <cellStyle name="Comma 45 4 3" xfId="16264" xr:uid="{9964E5F9-9905-4E93-85DC-279684A5F306}"/>
    <cellStyle name="Comma 45 4 3 2" xfId="16265" xr:uid="{D992D4B9-29CC-452C-9962-A530A94C87DA}"/>
    <cellStyle name="Comma 45 4 3 2 2" xfId="16266" xr:uid="{AAA8F927-22A9-42AA-9186-A08398DEA1C7}"/>
    <cellStyle name="Comma 45 4 3 2 2 2" xfId="16267" xr:uid="{C752B470-B800-4DB9-975E-61869EBF8013}"/>
    <cellStyle name="Comma 45 4 3 2 3" xfId="16268" xr:uid="{CE7B8AE0-3630-4131-87B2-8EA83C4CC1D1}"/>
    <cellStyle name="Comma 45 4 3 3" xfId="16269" xr:uid="{AE47CDEE-0609-468D-8F0D-9D9FE680B8DE}"/>
    <cellStyle name="Comma 45 4 3 3 2" xfId="16270" xr:uid="{293452E5-BD0C-4F27-8223-8DAF5A0D6950}"/>
    <cellStyle name="Comma 45 4 3 4" xfId="16271" xr:uid="{34F23AF6-7FFD-4247-B8E0-E0B0CBE3D606}"/>
    <cellStyle name="Comma 45 4 3 5" xfId="16272" xr:uid="{B242F13B-0E9F-47E4-A557-016D87955E65}"/>
    <cellStyle name="Comma 45 4 4" xfId="16273" xr:uid="{3A5710F4-D7D2-405E-AB45-E33960C66E0B}"/>
    <cellStyle name="Comma 45 4 4 2" xfId="16274" xr:uid="{E3E8FADE-B6A4-4CF5-85A6-37C99F592F9E}"/>
    <cellStyle name="Comma 45 4 4 2 2" xfId="16275" xr:uid="{1CB0DC90-270D-41E3-8A4B-0B9B8D430B1F}"/>
    <cellStyle name="Comma 45 4 4 3" xfId="16276" xr:uid="{88A13EB7-8D06-4F9A-9C24-B89F53730DAC}"/>
    <cellStyle name="Comma 45 4 4 4" xfId="16277" xr:uid="{BD3DBFEE-4ABB-4C61-9B5A-3396CBCBCF31}"/>
    <cellStyle name="Comma 45 4 5" xfId="16278" xr:uid="{0B08EA68-5B95-48C7-A9F2-6465A04C2E5D}"/>
    <cellStyle name="Comma 45 4 5 2" xfId="16279" xr:uid="{53DB69E3-521C-4C29-B417-A46064D43291}"/>
    <cellStyle name="Comma 45 4 6" xfId="16280" xr:uid="{EF057D38-3B1A-4414-AA08-2F4F59CDF0E0}"/>
    <cellStyle name="Comma 45 4 6 2" xfId="16281" xr:uid="{86FC2649-9C46-4D3F-9208-3A300665A574}"/>
    <cellStyle name="Comma 45 4 7" xfId="16282" xr:uid="{24BA7EDE-E458-481C-A592-D400A01E4E5A}"/>
    <cellStyle name="Comma 45 5" xfId="16283" xr:uid="{0E8450A2-9C3E-43C5-B90C-E1403BC97471}"/>
    <cellStyle name="Comma 45 5 2" xfId="16284" xr:uid="{2592D952-0B8A-4D7D-8B33-460AF25AFC8E}"/>
    <cellStyle name="Comma 45 5 2 2" xfId="16285" xr:uid="{0B09431D-D891-4773-A399-8353B024AB15}"/>
    <cellStyle name="Comma 45 5 2 2 2" xfId="16286" xr:uid="{5E6A0299-0FF9-4B91-BFE3-3E64BB5F4B61}"/>
    <cellStyle name="Comma 45 5 2 2 2 2" xfId="16287" xr:uid="{5B24CB77-A6E1-4BCA-9EA0-0D136137489A}"/>
    <cellStyle name="Comma 45 5 2 2 3" xfId="16288" xr:uid="{A54C1458-C23E-4053-903A-C62481C00A69}"/>
    <cellStyle name="Comma 45 5 2 3" xfId="16289" xr:uid="{55F97CD4-71CA-4FBD-8FA7-526134086C0C}"/>
    <cellStyle name="Comma 45 5 2 3 2" xfId="16290" xr:uid="{886EBF42-CD79-4549-822D-7555897808EE}"/>
    <cellStyle name="Comma 45 5 2 4" xfId="16291" xr:uid="{7AEA2393-18FF-449C-A8A1-D5B0378B0FDC}"/>
    <cellStyle name="Comma 45 5 2 5" xfId="16292" xr:uid="{F4865261-8A09-4FB9-8CCD-ECE7A7B869D3}"/>
    <cellStyle name="Comma 45 5 3" xfId="16293" xr:uid="{7D8E52B5-87DC-4244-9293-9055C8731931}"/>
    <cellStyle name="Comma 45 5 3 2" xfId="16294" xr:uid="{C54668FD-B0CD-461A-824F-32FFFC75A731}"/>
    <cellStyle name="Comma 45 5 3 2 2" xfId="16295" xr:uid="{462310D9-008A-4B9F-BD4E-6BA0D9985D9A}"/>
    <cellStyle name="Comma 45 5 3 3" xfId="16296" xr:uid="{FD3F3333-E49A-45B6-A2C0-36D0B83613CD}"/>
    <cellStyle name="Comma 45 5 4" xfId="16297" xr:uid="{A9F22380-7486-4D33-997C-CD9926B2EF6F}"/>
    <cellStyle name="Comma 45 5 4 2" xfId="16298" xr:uid="{4D5A8FB1-6913-4279-95E7-769B0D15BA27}"/>
    <cellStyle name="Comma 45 5 5" xfId="16299" xr:uid="{30BD52AB-98B2-4D7C-B14C-398549487751}"/>
    <cellStyle name="Comma 45 5 6" xfId="16300" xr:uid="{60EB3DBC-6F33-4C3B-A749-5CF03B8C82E8}"/>
    <cellStyle name="Comma 45 6" xfId="16301" xr:uid="{49E836F2-3DEB-4D32-A5D1-4EF55FF9853A}"/>
    <cellStyle name="Comma 45 6 2" xfId="16302" xr:uid="{78BA3841-EA8C-4489-B9D3-C299B61A1B3B}"/>
    <cellStyle name="Comma 45 6 2 2" xfId="16303" xr:uid="{E1496A40-D29B-4B60-B9C2-71A2B4202897}"/>
    <cellStyle name="Comma 45 6 2 2 2" xfId="16304" xr:uid="{2C17B7BF-BC10-4B32-9BEA-A857A5C2EE18}"/>
    <cellStyle name="Comma 45 6 2 3" xfId="16305" xr:uid="{57679477-B9F8-4673-ABAD-FF08EE3CFF69}"/>
    <cellStyle name="Comma 45 6 3" xfId="16306" xr:uid="{29D356CE-A23B-4704-93A7-9AE409BD25A4}"/>
    <cellStyle name="Comma 45 6 3 2" xfId="16307" xr:uid="{CE2A1EB9-20E9-4C9A-B9FA-78F566E723C9}"/>
    <cellStyle name="Comma 45 6 4" xfId="16308" xr:uid="{5988CE4A-B04A-40D4-A453-98BD0F1BCE2D}"/>
    <cellStyle name="Comma 45 6 5" xfId="16309" xr:uid="{B6D67AB8-31C3-45FB-8170-11A5E998C269}"/>
    <cellStyle name="Comma 45 7" xfId="16310" xr:uid="{D34A8CEA-BE50-4386-A5F5-48DA3123CB6E}"/>
    <cellStyle name="Comma 45 7 2" xfId="16311" xr:uid="{7E01C1CF-BCC8-4D8E-BAE5-4D9AB173B508}"/>
    <cellStyle name="Comma 45 7 2 2" xfId="16312" xr:uid="{28CA8A0F-9B98-468C-BE76-604C8F6EC1F0}"/>
    <cellStyle name="Comma 45 7 2 2 2" xfId="16313" xr:uid="{0839CFF9-9791-4019-B90F-CEDAB4CDE759}"/>
    <cellStyle name="Comma 45 7 2 3" xfId="16314" xr:uid="{2915EA38-B53D-4424-B600-7FC64646B0C4}"/>
    <cellStyle name="Comma 45 7 3" xfId="16315" xr:uid="{2D487CC4-24F8-4A5D-AC38-B63C11E52FA3}"/>
    <cellStyle name="Comma 45 7 3 2" xfId="16316" xr:uid="{0C16150F-F118-47AF-8B53-626A9E123442}"/>
    <cellStyle name="Comma 45 7 4" xfId="16317" xr:uid="{84D58CB2-B44D-422C-A77A-035EAA5751BE}"/>
    <cellStyle name="Comma 45 7 5" xfId="16318" xr:uid="{D666EC8D-70E2-496F-9CDF-61ADF5735E99}"/>
    <cellStyle name="Comma 45 8" xfId="16319" xr:uid="{AB48579E-679A-4E40-A6AC-A46DB21DB0E1}"/>
    <cellStyle name="Comma 45 8 2" xfId="16320" xr:uid="{59E69962-5244-4AE6-A174-9A93324FE335}"/>
    <cellStyle name="Comma 45 8 2 2" xfId="16321" xr:uid="{1508F2B0-E2C6-4C0F-9640-7B0857B42C8B}"/>
    <cellStyle name="Comma 45 8 3" xfId="16322" xr:uid="{9D2202FE-EDA7-49F9-AAA5-1111B6664F9C}"/>
    <cellStyle name="Comma 45 8 4" xfId="16323" xr:uid="{D34BDC17-9709-4306-969F-DA19AC30D6C1}"/>
    <cellStyle name="Comma 45 9" xfId="16324" xr:uid="{73653FC0-E92B-42CB-A23B-3C98599C15E4}"/>
    <cellStyle name="Comma 45 9 2" xfId="16325" xr:uid="{BE1AFEA9-3EB1-4049-9565-B7ED6F9FA4C2}"/>
    <cellStyle name="Comma 46" xfId="16326" xr:uid="{A01A9ABD-A87C-4CDE-A06B-753D9E1B0F93}"/>
    <cellStyle name="Comma 46 10" xfId="16327" xr:uid="{19C2C38E-81DE-426E-9AD4-A743DBBB16E6}"/>
    <cellStyle name="Comma 46 10 2" xfId="16328" xr:uid="{C2EF39ED-7E12-4916-9010-D2F3DFEBA470}"/>
    <cellStyle name="Comma 46 11" xfId="16329" xr:uid="{B7F0DE8A-E7FA-4FAE-B7FD-F3B7EBE075EA}"/>
    <cellStyle name="Comma 46 2" xfId="16330" xr:uid="{B15F04B6-D2B0-4652-B34E-F0799AC67644}"/>
    <cellStyle name="Comma 46 2 10" xfId="16331" xr:uid="{5D492C6A-3A63-4CF5-A989-1A83A514D3C1}"/>
    <cellStyle name="Comma 46 2 2" xfId="16332" xr:uid="{A155A46E-B776-433B-954A-EE128696FF0E}"/>
    <cellStyle name="Comma 46 2 2 2" xfId="16333" xr:uid="{0E649145-B25C-42A8-AE61-6CCAA05BB5E2}"/>
    <cellStyle name="Comma 46 2 2 2 2" xfId="16334" xr:uid="{11F9ADF1-3DEF-4133-B71D-3B52AA0517C8}"/>
    <cellStyle name="Comma 46 2 2 2 2 2" xfId="16335" xr:uid="{2050E6DF-0E74-4129-A14E-2EF0667EFE80}"/>
    <cellStyle name="Comma 46 2 2 2 2 2 2" xfId="16336" xr:uid="{F6B5EBF6-FE8D-47A8-8C7F-81DEDDE4319D}"/>
    <cellStyle name="Comma 46 2 2 2 2 2 2 2" xfId="16337" xr:uid="{82FE862C-6EB6-4A84-AE77-C1639FAE7DF0}"/>
    <cellStyle name="Comma 46 2 2 2 2 2 3" xfId="16338" xr:uid="{FAB3C01D-87D5-454B-9192-C1B603E15478}"/>
    <cellStyle name="Comma 46 2 2 2 2 3" xfId="16339" xr:uid="{FE5FEF5F-F440-49BB-AD76-7B0FBD836D78}"/>
    <cellStyle name="Comma 46 2 2 2 2 3 2" xfId="16340" xr:uid="{922CBF63-3C3A-4B94-8B0A-58F9CDE59B96}"/>
    <cellStyle name="Comma 46 2 2 2 2 4" xfId="16341" xr:uid="{CA723D38-0353-43AC-919C-D7362214038D}"/>
    <cellStyle name="Comma 46 2 2 2 2 5" xfId="16342" xr:uid="{988868ED-EFCC-45F9-96F1-BA71A1454038}"/>
    <cellStyle name="Comma 46 2 2 2 3" xfId="16343" xr:uid="{26CDD598-F0D2-40A6-897A-6897320159CB}"/>
    <cellStyle name="Comma 46 2 2 2 3 2" xfId="16344" xr:uid="{3F614DB0-440C-4DB1-95C2-E62141E9D921}"/>
    <cellStyle name="Comma 46 2 2 2 3 2 2" xfId="16345" xr:uid="{236F1B5E-9A22-45A2-8AF6-DE7B850144F3}"/>
    <cellStyle name="Comma 46 2 2 2 3 3" xfId="16346" xr:uid="{30EA2A7C-F459-4578-907D-FE1145CC0B34}"/>
    <cellStyle name="Comma 46 2 2 2 4" xfId="16347" xr:uid="{CEF8A0E6-EFE1-484C-A9AE-E711D7028919}"/>
    <cellStyle name="Comma 46 2 2 2 4 2" xfId="16348" xr:uid="{7551306C-B1B3-435E-A6C1-5A60ADC52EA2}"/>
    <cellStyle name="Comma 46 2 2 2 5" xfId="16349" xr:uid="{C6733F95-A58C-40AC-B325-95456C65A8B8}"/>
    <cellStyle name="Comma 46 2 2 2 6" xfId="16350" xr:uid="{4386AA19-4363-48CF-A182-F36F03BB52CD}"/>
    <cellStyle name="Comma 46 2 2 3" xfId="16351" xr:uid="{B255C721-7932-408B-A166-8B3DD99B906B}"/>
    <cellStyle name="Comma 46 2 2 3 2" xfId="16352" xr:uid="{CD20F605-E500-410A-B903-C05209E4FB8D}"/>
    <cellStyle name="Comma 46 2 2 3 2 2" xfId="16353" xr:uid="{D7F7AD09-21D2-4356-9CBE-909926B7FDF7}"/>
    <cellStyle name="Comma 46 2 2 3 2 2 2" xfId="16354" xr:uid="{B16534B5-9D00-4F1E-A750-7DC80CDA8BD0}"/>
    <cellStyle name="Comma 46 2 2 3 2 3" xfId="16355" xr:uid="{72587190-ACAD-43A3-861C-03AEADAFC821}"/>
    <cellStyle name="Comma 46 2 2 3 3" xfId="16356" xr:uid="{EA20017D-144D-461F-B262-34ABC0B87D9A}"/>
    <cellStyle name="Comma 46 2 2 3 3 2" xfId="16357" xr:uid="{B85F595A-3CBC-4BC1-9321-BD157D163478}"/>
    <cellStyle name="Comma 46 2 2 3 4" xfId="16358" xr:uid="{98C22973-797D-43B6-AE33-DE2F65C23CEE}"/>
    <cellStyle name="Comma 46 2 2 3 5" xfId="16359" xr:uid="{99F55C78-D8EE-4151-A92A-EDEB2A29E9A3}"/>
    <cellStyle name="Comma 46 2 2 4" xfId="16360" xr:uid="{29F94B9F-2270-4858-AAB9-515B8460C536}"/>
    <cellStyle name="Comma 46 2 2 4 2" xfId="16361" xr:uid="{D535D0CC-4373-4B95-A467-85E4EF074EE0}"/>
    <cellStyle name="Comma 46 2 2 4 2 2" xfId="16362" xr:uid="{1F2FC0DD-92E9-43EF-8A35-F2D39CC41E8D}"/>
    <cellStyle name="Comma 46 2 2 4 3" xfId="16363" xr:uid="{C4D390C6-11F9-4FCC-BC9F-A255620AF7D3}"/>
    <cellStyle name="Comma 46 2 2 4 4" xfId="16364" xr:uid="{18FA14A1-BAD5-4E79-8AD8-9EDD73F6752B}"/>
    <cellStyle name="Comma 46 2 2 5" xfId="16365" xr:uid="{5F511D4E-3E11-4784-94F3-B88ED4E4459C}"/>
    <cellStyle name="Comma 46 2 2 5 2" xfId="16366" xr:uid="{36B9915C-91B6-4075-8254-F0FDACCFE6D5}"/>
    <cellStyle name="Comma 46 2 2 6" xfId="16367" xr:uid="{56040C97-3E5A-4942-AB77-6FB7487F32A3}"/>
    <cellStyle name="Comma 46 2 2 6 2" xfId="16368" xr:uid="{8F75155E-221A-411D-9940-E6752209E9C9}"/>
    <cellStyle name="Comma 46 2 2 7" xfId="16369" xr:uid="{F14C6904-BC3E-4C3C-BAFC-0E86A4A9DFF7}"/>
    <cellStyle name="Comma 46 2 3" xfId="16370" xr:uid="{388F6DD1-CA99-4981-A1B3-F7A693ACB92D}"/>
    <cellStyle name="Comma 46 2 3 2" xfId="16371" xr:uid="{A90CDA28-0725-44F7-B300-ABDE0DB7D4F7}"/>
    <cellStyle name="Comma 46 2 3 2 2" xfId="16372" xr:uid="{42E12392-896E-4BDD-82F4-C12DB67DEF81}"/>
    <cellStyle name="Comma 46 2 3 2 2 2" xfId="16373" xr:uid="{74E5F292-686E-4836-B086-F6C45E9B1FAE}"/>
    <cellStyle name="Comma 46 2 3 2 2 2 2" xfId="16374" xr:uid="{B2BF7DEC-70C3-4C3A-9811-632606DA791D}"/>
    <cellStyle name="Comma 46 2 3 2 2 2 2 2" xfId="16375" xr:uid="{D8FC9107-6111-4907-80B3-F3D107150095}"/>
    <cellStyle name="Comma 46 2 3 2 2 2 3" xfId="16376" xr:uid="{D4052662-C1AE-4A55-A31E-D4667F92DDE5}"/>
    <cellStyle name="Comma 46 2 3 2 2 3" xfId="16377" xr:uid="{225B5B5E-B588-4A2B-AF2B-577153DBD891}"/>
    <cellStyle name="Comma 46 2 3 2 2 3 2" xfId="16378" xr:uid="{D4949D3B-C184-4B1F-92B5-69C688BB4575}"/>
    <cellStyle name="Comma 46 2 3 2 2 4" xfId="16379" xr:uid="{BA0319BB-2F11-4348-A0C5-ED38BE998CA7}"/>
    <cellStyle name="Comma 46 2 3 2 2 5" xfId="16380" xr:uid="{EBC5724A-2FCA-425C-B937-D1BB08E62024}"/>
    <cellStyle name="Comma 46 2 3 2 3" xfId="16381" xr:uid="{6148868D-29E7-463A-9CC2-ECCF8D7F1F30}"/>
    <cellStyle name="Comma 46 2 3 2 3 2" xfId="16382" xr:uid="{1C1D11DE-7CCD-46E4-B96C-5ABB67B8B2D9}"/>
    <cellStyle name="Comma 46 2 3 2 3 2 2" xfId="16383" xr:uid="{31F8A7F7-7792-4C18-BE96-B77B9E47E39E}"/>
    <cellStyle name="Comma 46 2 3 2 3 3" xfId="16384" xr:uid="{EB8739F2-F52B-479B-BA9E-8EC18C2209DB}"/>
    <cellStyle name="Comma 46 2 3 2 4" xfId="16385" xr:uid="{68D81715-262B-4113-9FA4-609F027B337A}"/>
    <cellStyle name="Comma 46 2 3 2 4 2" xfId="16386" xr:uid="{12912BEA-1FE4-466A-A929-3CA262133E21}"/>
    <cellStyle name="Comma 46 2 3 2 5" xfId="16387" xr:uid="{524BD18D-E241-404C-8D5B-EA5B2D092813}"/>
    <cellStyle name="Comma 46 2 3 2 6" xfId="16388" xr:uid="{36BD277A-71E5-479A-BAC2-9EC4209099C7}"/>
    <cellStyle name="Comma 46 2 3 3" xfId="16389" xr:uid="{85503568-276C-4D8A-BBF2-4014EAE51651}"/>
    <cellStyle name="Comma 46 2 3 3 2" xfId="16390" xr:uid="{B555E908-D097-49E5-95F0-28258CC571FC}"/>
    <cellStyle name="Comma 46 2 3 3 2 2" xfId="16391" xr:uid="{E7CA1A28-3E95-4322-A8F9-A26F420389A7}"/>
    <cellStyle name="Comma 46 2 3 3 2 2 2" xfId="16392" xr:uid="{0AD05B61-388B-46C3-B8EC-A75C37F38B43}"/>
    <cellStyle name="Comma 46 2 3 3 2 3" xfId="16393" xr:uid="{086F9AEA-EA66-4E5C-819A-53535D0AB141}"/>
    <cellStyle name="Comma 46 2 3 3 3" xfId="16394" xr:uid="{4007466D-CB61-4542-8D8C-C26EF8DF3F9C}"/>
    <cellStyle name="Comma 46 2 3 3 3 2" xfId="16395" xr:uid="{3FD5A86E-49C3-417C-AB07-35DB805CC0A8}"/>
    <cellStyle name="Comma 46 2 3 3 4" xfId="16396" xr:uid="{F5B8D6E7-9A0B-4BC4-ABB3-190AA6397BDA}"/>
    <cellStyle name="Comma 46 2 3 3 5" xfId="16397" xr:uid="{44C499D2-87CF-4E64-8FD1-83A4CDC99D0F}"/>
    <cellStyle name="Comma 46 2 3 4" xfId="16398" xr:uid="{239E820B-9816-46FD-9711-8B7E36E3F450}"/>
    <cellStyle name="Comma 46 2 3 4 2" xfId="16399" xr:uid="{D6670588-87DE-41F6-AC03-3816780ADA7E}"/>
    <cellStyle name="Comma 46 2 3 4 2 2" xfId="16400" xr:uid="{AAA844D0-8673-4892-A587-47973FD1E55B}"/>
    <cellStyle name="Comma 46 2 3 4 3" xfId="16401" xr:uid="{D610DD81-1EFF-4081-8C57-5BA96FD4B606}"/>
    <cellStyle name="Comma 46 2 3 4 4" xfId="16402" xr:uid="{8B77232F-5951-4A56-8E4E-99BB7235C589}"/>
    <cellStyle name="Comma 46 2 3 5" xfId="16403" xr:uid="{05DC2555-DE15-4C24-BFE4-8BBCC9433B7F}"/>
    <cellStyle name="Comma 46 2 3 5 2" xfId="16404" xr:uid="{80B0543E-0BD1-43CC-9381-3AAF4F2D5244}"/>
    <cellStyle name="Comma 46 2 3 6" xfId="16405" xr:uid="{3E3CF179-1AC6-47D0-991B-4595ADB40F1A}"/>
    <cellStyle name="Comma 46 2 3 6 2" xfId="16406" xr:uid="{8747A662-DC28-4ED9-93FD-8D3070D2D13B}"/>
    <cellStyle name="Comma 46 2 3 7" xfId="16407" xr:uid="{3C40AB14-9DF1-45A6-B914-595248BF793A}"/>
    <cellStyle name="Comma 46 2 4" xfId="16408" xr:uid="{B5AC70A3-BF0B-4475-97C3-91D56C8B403D}"/>
    <cellStyle name="Comma 46 2 4 2" xfId="16409" xr:uid="{76572084-12FE-4B4F-9629-BA6AAE7383B9}"/>
    <cellStyle name="Comma 46 2 4 2 2" xfId="16410" xr:uid="{F8199F2B-9420-4079-9048-5C44421EF66A}"/>
    <cellStyle name="Comma 46 2 4 2 2 2" xfId="16411" xr:uid="{676DF4C1-82F6-4897-99C8-642CDD274EB0}"/>
    <cellStyle name="Comma 46 2 4 2 2 2 2" xfId="16412" xr:uid="{7F5FFCA4-DFBA-4B8C-B678-E5DFD2F0DC14}"/>
    <cellStyle name="Comma 46 2 4 2 2 3" xfId="16413" xr:uid="{572F96F2-7FB8-47E3-AC69-245928F22072}"/>
    <cellStyle name="Comma 46 2 4 2 3" xfId="16414" xr:uid="{8B8FCB28-7A12-4CC7-AB88-29238F9D77EE}"/>
    <cellStyle name="Comma 46 2 4 2 3 2" xfId="16415" xr:uid="{10CE51CA-CE52-4B16-B97E-E649E9A44411}"/>
    <cellStyle name="Comma 46 2 4 2 4" xfId="16416" xr:uid="{78CE62C4-5EC1-4309-90A5-EE10C3E501FD}"/>
    <cellStyle name="Comma 46 2 4 2 5" xfId="16417" xr:uid="{36116508-E260-4D2B-94E2-4D9FC4832F76}"/>
    <cellStyle name="Comma 46 2 4 3" xfId="16418" xr:uid="{F291DC19-DC89-4ABB-8173-CB1EB4EBF9CC}"/>
    <cellStyle name="Comma 46 2 4 3 2" xfId="16419" xr:uid="{27499C88-3AE3-4F32-A3DB-BD801A778793}"/>
    <cellStyle name="Comma 46 2 4 3 2 2" xfId="16420" xr:uid="{C8471040-B1BC-4CD2-81A1-4A77FECB59A9}"/>
    <cellStyle name="Comma 46 2 4 3 3" xfId="16421" xr:uid="{89E6A399-1E56-429B-A378-018F6BB74387}"/>
    <cellStyle name="Comma 46 2 4 4" xfId="16422" xr:uid="{3942920E-8925-4A30-85E6-7A236CCC069B}"/>
    <cellStyle name="Comma 46 2 4 4 2" xfId="16423" xr:uid="{D05053A3-EA3D-4AD5-8BBA-48F51140B7E0}"/>
    <cellStyle name="Comma 46 2 4 5" xfId="16424" xr:uid="{D6B18ED8-DE70-4929-87A5-6051E26388AD}"/>
    <cellStyle name="Comma 46 2 4 6" xfId="16425" xr:uid="{1B66CA8F-4E23-4E23-A1D8-8BE1F4EE96BE}"/>
    <cellStyle name="Comma 46 2 5" xfId="16426" xr:uid="{8CC05173-4742-43DA-ABA3-777B5AADFB04}"/>
    <cellStyle name="Comma 46 2 5 2" xfId="16427" xr:uid="{BAA35763-4AB0-464C-B007-F8F3964B3980}"/>
    <cellStyle name="Comma 46 2 5 2 2" xfId="16428" xr:uid="{4950012C-331F-413D-94F9-A7F498BD256A}"/>
    <cellStyle name="Comma 46 2 5 2 2 2" xfId="16429" xr:uid="{CA8148D9-295B-43E2-8C82-AE8B6A690944}"/>
    <cellStyle name="Comma 46 2 5 2 3" xfId="16430" xr:uid="{0BA610E6-567E-4966-A477-1A03007CFAFB}"/>
    <cellStyle name="Comma 46 2 5 3" xfId="16431" xr:uid="{A04C5F7B-9C3A-40DE-A8F9-08A8A57DD878}"/>
    <cellStyle name="Comma 46 2 5 3 2" xfId="16432" xr:uid="{DC11BBDB-F550-481D-95F2-9AABDE5AB002}"/>
    <cellStyle name="Comma 46 2 5 4" xfId="16433" xr:uid="{FC4905FA-FE66-40DB-99F1-AFE969B6A9A3}"/>
    <cellStyle name="Comma 46 2 5 5" xfId="16434" xr:uid="{ABFB0E69-3A43-4D5F-A8BA-F3B7DE1E800F}"/>
    <cellStyle name="Comma 46 2 6" xfId="16435" xr:uid="{CD905776-36A2-4C2F-B3BC-4F8CA1AD3D18}"/>
    <cellStyle name="Comma 46 2 6 2" xfId="16436" xr:uid="{A8515F01-C738-448B-9CF3-457E09F561E8}"/>
    <cellStyle name="Comma 46 2 6 2 2" xfId="16437" xr:uid="{77FA61E9-04A7-47A9-9743-EEF33A19F091}"/>
    <cellStyle name="Comma 46 2 6 2 2 2" xfId="16438" xr:uid="{902A8289-9809-4E97-BCE6-E2A75D995B1A}"/>
    <cellStyle name="Comma 46 2 6 2 3" xfId="16439" xr:uid="{33AECA36-47A7-45E9-AC2C-6DDE2FC09D2D}"/>
    <cellStyle name="Comma 46 2 6 3" xfId="16440" xr:uid="{E11DA8AB-884F-4504-8A65-B38246103929}"/>
    <cellStyle name="Comma 46 2 6 3 2" xfId="16441" xr:uid="{D7373FA9-4FB5-449F-AD32-DCC458744372}"/>
    <cellStyle name="Comma 46 2 6 4" xfId="16442" xr:uid="{6A59BDBF-1521-4C4A-8375-5C79DF5B9475}"/>
    <cellStyle name="Comma 46 2 6 5" xfId="16443" xr:uid="{EEF04C8E-23F3-4ECA-BF3F-0D52D00DA543}"/>
    <cellStyle name="Comma 46 2 7" xfId="16444" xr:uid="{679437F6-A194-45BC-850D-55CF60AD9DA3}"/>
    <cellStyle name="Comma 46 2 7 2" xfId="16445" xr:uid="{1A413147-8CA2-4351-B412-86D91DCBE790}"/>
    <cellStyle name="Comma 46 2 7 2 2" xfId="16446" xr:uid="{512CFFF8-3EA9-44DA-8B08-4FD253EE9B49}"/>
    <cellStyle name="Comma 46 2 7 3" xfId="16447" xr:uid="{B5772B8F-2330-4029-A7B2-8E190160377E}"/>
    <cellStyle name="Comma 46 2 7 4" xfId="16448" xr:uid="{50B032B9-5150-4B4E-A446-E7153B92D757}"/>
    <cellStyle name="Comma 46 2 8" xfId="16449" xr:uid="{CDDB1FFC-FB0F-48AD-9832-CEA06A2EE4B5}"/>
    <cellStyle name="Comma 46 2 8 2" xfId="16450" xr:uid="{B64B501F-58B8-450D-A975-82472931379A}"/>
    <cellStyle name="Comma 46 2 9" xfId="16451" xr:uid="{B4F17841-B137-4A59-89D2-F01203F31E1D}"/>
    <cellStyle name="Comma 46 2 9 2" xfId="16452" xr:uid="{4F1CF312-817F-4A84-87D1-D742992FE08C}"/>
    <cellStyle name="Comma 46 3" xfId="16453" xr:uid="{17F4334A-3C24-41CE-B24A-D53D4053B6B1}"/>
    <cellStyle name="Comma 46 3 2" xfId="16454" xr:uid="{F84332A9-4178-4ACD-9A65-7F7EE6CFF33D}"/>
    <cellStyle name="Comma 46 3 2 2" xfId="16455" xr:uid="{0EB21F8E-BA23-48BD-AC03-720D1ADEFBA0}"/>
    <cellStyle name="Comma 46 3 2 2 2" xfId="16456" xr:uid="{6FAC1B96-5E4B-4F5B-B7B0-9D96DD24C966}"/>
    <cellStyle name="Comma 46 3 2 2 2 2" xfId="16457" xr:uid="{D7F143A1-8C4A-41AD-A2F6-908C0D7E9593}"/>
    <cellStyle name="Comma 46 3 2 2 2 2 2" xfId="16458" xr:uid="{F09FA245-1CDA-4935-AA83-E86F06075DAC}"/>
    <cellStyle name="Comma 46 3 2 2 2 3" xfId="16459" xr:uid="{7C7E2311-8ECF-47AA-9C57-F51F66A5F4F6}"/>
    <cellStyle name="Comma 46 3 2 2 3" xfId="16460" xr:uid="{2107DBF5-10CC-4712-9555-5FFBD6366F18}"/>
    <cellStyle name="Comma 46 3 2 2 3 2" xfId="16461" xr:uid="{86771D4E-FD16-45E2-AF7F-CF5AF5675309}"/>
    <cellStyle name="Comma 46 3 2 2 4" xfId="16462" xr:uid="{29234F9F-3E51-4CB5-ABEE-949F5D33B4D0}"/>
    <cellStyle name="Comma 46 3 2 2 5" xfId="16463" xr:uid="{4CAD5376-D709-43D2-A7CD-A413A6045990}"/>
    <cellStyle name="Comma 46 3 2 3" xfId="16464" xr:uid="{63C9D839-2B9B-43D3-98BD-677D7A34DEE8}"/>
    <cellStyle name="Comma 46 3 2 3 2" xfId="16465" xr:uid="{6E98A6C4-563C-45AE-9A09-F4705DD59167}"/>
    <cellStyle name="Comma 46 3 2 3 2 2" xfId="16466" xr:uid="{11CBB1D5-2DF2-42EA-8EEE-D344591AEDA8}"/>
    <cellStyle name="Comma 46 3 2 3 3" xfId="16467" xr:uid="{7D6766B6-8639-48FA-9E97-3FD2A915C59B}"/>
    <cellStyle name="Comma 46 3 2 4" xfId="16468" xr:uid="{60033825-7810-48F5-8196-44C5AF58C5B3}"/>
    <cellStyle name="Comma 46 3 2 4 2" xfId="16469" xr:uid="{E419CBC4-4239-4FD8-9EFB-D74AE428FFFC}"/>
    <cellStyle name="Comma 46 3 2 5" xfId="16470" xr:uid="{C46C47F2-329A-4E71-9B3B-23F4FF780847}"/>
    <cellStyle name="Comma 46 3 2 6" xfId="16471" xr:uid="{42982522-CE7A-4E75-A3A6-31E4C9D0921D}"/>
    <cellStyle name="Comma 46 3 3" xfId="16472" xr:uid="{B348C722-B73C-4A93-93F7-92F2882A1570}"/>
    <cellStyle name="Comma 46 3 3 2" xfId="16473" xr:uid="{DDFABDFF-A918-4EF0-8C3F-2D76EDF67EDD}"/>
    <cellStyle name="Comma 46 3 3 2 2" xfId="16474" xr:uid="{DED36921-0B81-4A59-9D2A-53D277838313}"/>
    <cellStyle name="Comma 46 3 3 2 2 2" xfId="16475" xr:uid="{91D08A51-AA42-4510-AEFF-586A4A147CA9}"/>
    <cellStyle name="Comma 46 3 3 2 3" xfId="16476" xr:uid="{7EE54ACB-1FAA-4275-9CE8-3883E82E52FD}"/>
    <cellStyle name="Comma 46 3 3 3" xfId="16477" xr:uid="{A50E770B-6948-4F98-9E0C-B4A35A81BBA7}"/>
    <cellStyle name="Comma 46 3 3 3 2" xfId="16478" xr:uid="{0127EB42-0585-4666-BD54-85103174E6BB}"/>
    <cellStyle name="Comma 46 3 3 4" xfId="16479" xr:uid="{EDF844A5-0217-49B0-92CD-5C3F49F406D3}"/>
    <cellStyle name="Comma 46 3 3 5" xfId="16480" xr:uid="{01B442BC-4241-4AB3-9D52-00F2F1352DD5}"/>
    <cellStyle name="Comma 46 3 4" xfId="16481" xr:uid="{44B3757B-7383-415F-BAF7-0DCDCE478B59}"/>
    <cellStyle name="Comma 46 3 4 2" xfId="16482" xr:uid="{43A1DE82-A85D-4C09-B20D-12209284C729}"/>
    <cellStyle name="Comma 46 3 4 2 2" xfId="16483" xr:uid="{CD15595F-9DAC-4D70-AE1B-19D3019245D6}"/>
    <cellStyle name="Comma 46 3 4 3" xfId="16484" xr:uid="{91EFB5AA-F0DD-4A1F-822E-E6305E4FFDA7}"/>
    <cellStyle name="Comma 46 3 4 4" xfId="16485" xr:uid="{3595F337-B8CF-4914-96C3-A6526A3811F9}"/>
    <cellStyle name="Comma 46 3 5" xfId="16486" xr:uid="{F6E48939-3B6B-47CF-967E-EBD3C72B2163}"/>
    <cellStyle name="Comma 46 3 5 2" xfId="16487" xr:uid="{E649CBF9-DC5C-4A15-9CA0-2B8394825D2E}"/>
    <cellStyle name="Comma 46 3 6" xfId="16488" xr:uid="{E77774EA-A8F8-45B3-8BB1-634448079811}"/>
    <cellStyle name="Comma 46 3 6 2" xfId="16489" xr:uid="{00A53844-3D7A-486F-B122-D6474B98BD98}"/>
    <cellStyle name="Comma 46 3 7" xfId="16490" xr:uid="{16CACC16-5523-4A6B-A558-6F33D4B5BF41}"/>
    <cellStyle name="Comma 46 4" xfId="16491" xr:uid="{542EAF66-4ED1-4009-8EEA-95208BF38B58}"/>
    <cellStyle name="Comma 46 4 2" xfId="16492" xr:uid="{6E62312F-5521-45F0-BAEE-617BEAD480B8}"/>
    <cellStyle name="Comma 46 4 2 2" xfId="16493" xr:uid="{97F6C225-4169-4EDC-9F14-4090568FE389}"/>
    <cellStyle name="Comma 46 4 2 2 2" xfId="16494" xr:uid="{453BA253-E509-468C-A028-98AA84B55217}"/>
    <cellStyle name="Comma 46 4 2 2 2 2" xfId="16495" xr:uid="{89529BFA-DB37-4746-BA43-7EA79B584662}"/>
    <cellStyle name="Comma 46 4 2 2 2 2 2" xfId="16496" xr:uid="{C2281D63-7B52-4CDD-8F6D-69F9EB7BDBFA}"/>
    <cellStyle name="Comma 46 4 2 2 2 3" xfId="16497" xr:uid="{BFADD43D-E496-45D7-8219-A85A54BF04CD}"/>
    <cellStyle name="Comma 46 4 2 2 3" xfId="16498" xr:uid="{5324AFF9-152B-425B-A25A-A7EE6068B8D0}"/>
    <cellStyle name="Comma 46 4 2 2 3 2" xfId="16499" xr:uid="{AA9258AB-8D45-4215-A391-B842BF89036C}"/>
    <cellStyle name="Comma 46 4 2 2 4" xfId="16500" xr:uid="{F69C7EBF-9822-4B9C-8028-D91081EE93BD}"/>
    <cellStyle name="Comma 46 4 2 2 5" xfId="16501" xr:uid="{4B6D7C01-FB64-4AA9-8285-74C2CCA03421}"/>
    <cellStyle name="Comma 46 4 2 3" xfId="16502" xr:uid="{C6F9DA1A-5907-4BB3-AE89-4CD3E133388E}"/>
    <cellStyle name="Comma 46 4 2 3 2" xfId="16503" xr:uid="{ACFA73B8-CC13-430B-A8B6-412F67AC09FE}"/>
    <cellStyle name="Comma 46 4 2 3 2 2" xfId="16504" xr:uid="{CE5FEC9B-9C2E-4153-924D-CE09CED1AF52}"/>
    <cellStyle name="Comma 46 4 2 3 3" xfId="16505" xr:uid="{245D1C21-9BDF-4DB4-92E4-26288894B356}"/>
    <cellStyle name="Comma 46 4 2 4" xfId="16506" xr:uid="{213FD8C7-A6CB-42C3-9122-F99625C8052F}"/>
    <cellStyle name="Comma 46 4 2 4 2" xfId="16507" xr:uid="{5B414A0A-8B03-41AF-9421-9D5FAFF06BEA}"/>
    <cellStyle name="Comma 46 4 2 5" xfId="16508" xr:uid="{53E83189-585A-4873-9354-51C414B996D3}"/>
    <cellStyle name="Comma 46 4 2 6" xfId="16509" xr:uid="{E15AA7F5-C183-433F-BBD2-EB200099F23C}"/>
    <cellStyle name="Comma 46 4 3" xfId="16510" xr:uid="{4B9D036E-BFE5-4B94-9751-B17FE745F318}"/>
    <cellStyle name="Comma 46 4 3 2" xfId="16511" xr:uid="{A9638A91-F7F8-4292-9A1E-0639F1A40BDA}"/>
    <cellStyle name="Comma 46 4 3 2 2" xfId="16512" xr:uid="{878A3764-8416-411B-B944-EF85B6E1B49D}"/>
    <cellStyle name="Comma 46 4 3 2 2 2" xfId="16513" xr:uid="{4D870879-E75F-4BE8-9CC1-2143759B1293}"/>
    <cellStyle name="Comma 46 4 3 2 3" xfId="16514" xr:uid="{F0BD2DE6-DCEF-40B4-9055-330B9C8BA1D5}"/>
    <cellStyle name="Comma 46 4 3 3" xfId="16515" xr:uid="{B3106FD0-ADC2-4F9B-A36F-81575A4041A2}"/>
    <cellStyle name="Comma 46 4 3 3 2" xfId="16516" xr:uid="{90C3D5BD-5872-420D-9228-F7CCBF9CB36B}"/>
    <cellStyle name="Comma 46 4 3 4" xfId="16517" xr:uid="{E4137247-6F33-473C-95B0-F5C556CF4CF7}"/>
    <cellStyle name="Comma 46 4 3 5" xfId="16518" xr:uid="{4F0C9B10-E8D6-4F11-8B6B-FDD12E3CE588}"/>
    <cellStyle name="Comma 46 4 4" xfId="16519" xr:uid="{67A1FB3B-E9E9-4817-998D-88CA80EFEB9D}"/>
    <cellStyle name="Comma 46 4 4 2" xfId="16520" xr:uid="{D2571B6A-3EB0-43E1-BA4F-7897E5C7149A}"/>
    <cellStyle name="Comma 46 4 4 2 2" xfId="16521" xr:uid="{1F2EA5CC-E6A4-4F16-9B5D-3202408440DC}"/>
    <cellStyle name="Comma 46 4 4 3" xfId="16522" xr:uid="{F33D7CF5-027A-4332-AE04-04773C88F47C}"/>
    <cellStyle name="Comma 46 4 4 4" xfId="16523" xr:uid="{04CFB867-9019-4505-932E-40023EA6E0CC}"/>
    <cellStyle name="Comma 46 4 5" xfId="16524" xr:uid="{222CE1FE-AF20-4303-ABCD-686CE66A0584}"/>
    <cellStyle name="Comma 46 4 5 2" xfId="16525" xr:uid="{1BBFA5B4-F8F9-4396-8484-5A9C083FE7B9}"/>
    <cellStyle name="Comma 46 4 6" xfId="16526" xr:uid="{320C0D28-3849-4F7A-AE25-B691031A9899}"/>
    <cellStyle name="Comma 46 4 6 2" xfId="16527" xr:uid="{C9B22807-BECE-4DEB-AE43-5843972B07DC}"/>
    <cellStyle name="Comma 46 4 7" xfId="16528" xr:uid="{0DD06D89-EB99-494A-9570-2646BFF68D4B}"/>
    <cellStyle name="Comma 46 5" xfId="16529" xr:uid="{71A17225-D24E-44A0-BC48-89A1A1F1E395}"/>
    <cellStyle name="Comma 46 5 2" xfId="16530" xr:uid="{C49D3102-EA46-4A7B-9680-CDB79FB1B593}"/>
    <cellStyle name="Comma 46 5 2 2" xfId="16531" xr:uid="{2FAC3B95-4F89-4EC1-A5EF-47AFA9566BEF}"/>
    <cellStyle name="Comma 46 5 2 2 2" xfId="16532" xr:uid="{88B9F46B-8C49-4C5D-9590-FFEDD6C2FA33}"/>
    <cellStyle name="Comma 46 5 2 2 2 2" xfId="16533" xr:uid="{A71FBF87-163F-48FA-AE44-EB5BA64B5429}"/>
    <cellStyle name="Comma 46 5 2 2 3" xfId="16534" xr:uid="{02C972BC-F396-4423-B7A5-95ACAB275700}"/>
    <cellStyle name="Comma 46 5 2 3" xfId="16535" xr:uid="{2BF1127D-4353-4095-ABAA-741A3DA98F8D}"/>
    <cellStyle name="Comma 46 5 2 3 2" xfId="16536" xr:uid="{CD76E854-7CE1-49C0-ABD4-3DB3627CBA19}"/>
    <cellStyle name="Comma 46 5 2 4" xfId="16537" xr:uid="{4D4C0F3E-C1A3-4688-A3BD-E21A6C2BEBB7}"/>
    <cellStyle name="Comma 46 5 2 5" xfId="16538" xr:uid="{866F5334-E9F2-4376-ADB8-2AC50BCDC58B}"/>
    <cellStyle name="Comma 46 5 3" xfId="16539" xr:uid="{A96F7825-3E0A-486A-9578-87EFA176A641}"/>
    <cellStyle name="Comma 46 5 3 2" xfId="16540" xr:uid="{F8DF00BD-C447-4ECC-AEC4-9FAA2FC01BFA}"/>
    <cellStyle name="Comma 46 5 3 2 2" xfId="16541" xr:uid="{A51350CE-26B0-4BDB-A502-F0B83590A7A0}"/>
    <cellStyle name="Comma 46 5 3 3" xfId="16542" xr:uid="{7BB8501A-B849-4341-9C7F-157081D5AB70}"/>
    <cellStyle name="Comma 46 5 4" xfId="16543" xr:uid="{167C5C3C-9EC1-4400-9319-602058F846B3}"/>
    <cellStyle name="Comma 46 5 4 2" xfId="16544" xr:uid="{DA4109CE-AFAF-43BE-955A-C2C4BD52E461}"/>
    <cellStyle name="Comma 46 5 5" xfId="16545" xr:uid="{105BD96E-E37D-49BA-8392-64FC6BA35F9C}"/>
    <cellStyle name="Comma 46 5 6" xfId="16546" xr:uid="{FA2987B4-9154-47CA-9B1C-DDE282A02E3A}"/>
    <cellStyle name="Comma 46 6" xfId="16547" xr:uid="{D7BE58C2-61CD-44C2-877D-C45579C3E2A0}"/>
    <cellStyle name="Comma 46 6 2" xfId="16548" xr:uid="{24ACD493-1959-4007-9202-AB174FB538CF}"/>
    <cellStyle name="Comma 46 6 2 2" xfId="16549" xr:uid="{59C98090-AD9D-416E-B7F9-722429A022DA}"/>
    <cellStyle name="Comma 46 6 2 2 2" xfId="16550" xr:uid="{5DE08F19-E85C-4247-9B35-91E187182963}"/>
    <cellStyle name="Comma 46 6 2 3" xfId="16551" xr:uid="{76F6CB09-F76D-41F2-8C45-A687AB3376ED}"/>
    <cellStyle name="Comma 46 6 3" xfId="16552" xr:uid="{851499CC-3129-456C-8E20-F3391D8E4B0A}"/>
    <cellStyle name="Comma 46 6 3 2" xfId="16553" xr:uid="{80579593-6607-4E21-BF2E-29BE4FA5F24D}"/>
    <cellStyle name="Comma 46 6 4" xfId="16554" xr:uid="{5199994E-8F4A-45C8-BCE2-841EB7358108}"/>
    <cellStyle name="Comma 46 6 5" xfId="16555" xr:uid="{204941FA-EABE-4998-B3A7-7B087503E085}"/>
    <cellStyle name="Comma 46 7" xfId="16556" xr:uid="{BB656648-0E04-457C-B944-27DD9E2F88EA}"/>
    <cellStyle name="Comma 46 7 2" xfId="16557" xr:uid="{9275B8F1-D94E-467A-832A-13EA50F641E0}"/>
    <cellStyle name="Comma 46 7 2 2" xfId="16558" xr:uid="{0F63D474-C3A1-4A80-BCB7-3B5B72FAC67D}"/>
    <cellStyle name="Comma 46 7 2 2 2" xfId="16559" xr:uid="{ABA90384-25C5-47F0-B3FA-CAA6384DA4AC}"/>
    <cellStyle name="Comma 46 7 2 3" xfId="16560" xr:uid="{C386BF93-DC11-4549-BD02-F575A6230D6C}"/>
    <cellStyle name="Comma 46 7 3" xfId="16561" xr:uid="{B33E7A94-756E-473A-B7FA-7309E535920E}"/>
    <cellStyle name="Comma 46 7 3 2" xfId="16562" xr:uid="{5161CEF7-4C13-489D-84B9-3D48D38918D4}"/>
    <cellStyle name="Comma 46 7 4" xfId="16563" xr:uid="{2AB20FA4-6477-4B7D-9CDE-EFA9F90A54CE}"/>
    <cellStyle name="Comma 46 7 5" xfId="16564" xr:uid="{A34FFFA9-1498-4D62-A801-6D09EA6B79FC}"/>
    <cellStyle name="Comma 46 8" xfId="16565" xr:uid="{F9B25F1C-1030-4E1F-B103-5DAC5BB76E4A}"/>
    <cellStyle name="Comma 46 8 2" xfId="16566" xr:uid="{D6452CA8-0664-4183-9EEA-524FD390CFA7}"/>
    <cellStyle name="Comma 46 8 2 2" xfId="16567" xr:uid="{D588AD94-16F3-47AF-B3C4-DEF4EE6BCFED}"/>
    <cellStyle name="Comma 46 8 3" xfId="16568" xr:uid="{2A29DDBE-4AC2-4DE2-B52A-E05438746159}"/>
    <cellStyle name="Comma 46 8 4" xfId="16569" xr:uid="{6946DCC5-2260-42F2-BCD6-181BBA12D1D7}"/>
    <cellStyle name="Comma 46 9" xfId="16570" xr:uid="{813DC292-1E67-4A76-8D8F-5700B671FE83}"/>
    <cellStyle name="Comma 46 9 2" xfId="16571" xr:uid="{41737F82-172B-4614-9578-A2FCC410EFBF}"/>
    <cellStyle name="Comma 47" xfId="16572" xr:uid="{67ABBEF7-43D4-4D0B-B0F3-9B4F4C3427D9}"/>
    <cellStyle name="Comma 47 10" xfId="16573" xr:uid="{A3C036F6-6A8E-45F6-B01A-48C67EF6EDD4}"/>
    <cellStyle name="Comma 47 10 2" xfId="16574" xr:uid="{B3B78C00-3858-4BA8-B19D-79181DAE520E}"/>
    <cellStyle name="Comma 47 11" xfId="16575" xr:uid="{104FC250-3A23-4119-87E6-D126FF7ADB72}"/>
    <cellStyle name="Comma 47 2" xfId="16576" xr:uid="{064AB35B-EC45-47EF-8B6E-C6EA340EEA39}"/>
    <cellStyle name="Comma 47 2 10" xfId="16577" xr:uid="{8B82115D-AA01-4BA6-A4AA-000524BA19B6}"/>
    <cellStyle name="Comma 47 2 2" xfId="16578" xr:uid="{4AEAF153-D3AF-44B5-9FB9-7FA27E69DBCB}"/>
    <cellStyle name="Comma 47 2 2 2" xfId="16579" xr:uid="{6E4D5AA3-D2D5-41C7-8914-CD7214FEB2FB}"/>
    <cellStyle name="Comma 47 2 2 2 2" xfId="16580" xr:uid="{AAAD256D-66EC-42B7-BFC7-EE806E327FCF}"/>
    <cellStyle name="Comma 47 2 2 2 2 2" xfId="16581" xr:uid="{37422832-D8FE-414C-A780-241A269C6A28}"/>
    <cellStyle name="Comma 47 2 2 2 2 2 2" xfId="16582" xr:uid="{9FA1642C-A166-45FA-9099-32D22752B362}"/>
    <cellStyle name="Comma 47 2 2 2 2 2 2 2" xfId="16583" xr:uid="{0E97D062-6CAD-47E6-9E75-ADB0D3D5B2D6}"/>
    <cellStyle name="Comma 47 2 2 2 2 2 3" xfId="16584" xr:uid="{FDDA6248-E735-4AB0-BC56-D28D6B818531}"/>
    <cellStyle name="Comma 47 2 2 2 2 3" xfId="16585" xr:uid="{94BFBA8D-CD8C-4F16-B6F0-B7955838D2F3}"/>
    <cellStyle name="Comma 47 2 2 2 2 3 2" xfId="16586" xr:uid="{435581B1-2865-4EF4-A0D2-C6351DF633F2}"/>
    <cellStyle name="Comma 47 2 2 2 2 4" xfId="16587" xr:uid="{DFC7C16B-F4CA-417B-BAD2-AFF8D44DD04B}"/>
    <cellStyle name="Comma 47 2 2 2 2 5" xfId="16588" xr:uid="{544AA6E3-D0C0-412E-A53D-304A9D389E0D}"/>
    <cellStyle name="Comma 47 2 2 2 3" xfId="16589" xr:uid="{872198BC-8930-43E0-94D6-42D1B5F9A193}"/>
    <cellStyle name="Comma 47 2 2 2 3 2" xfId="16590" xr:uid="{D06CBED5-190D-4933-8BFF-AF46533B038D}"/>
    <cellStyle name="Comma 47 2 2 2 3 2 2" xfId="16591" xr:uid="{E3EB1DD6-1D76-4F6D-A2FD-D5FF9E73B5BE}"/>
    <cellStyle name="Comma 47 2 2 2 3 3" xfId="16592" xr:uid="{38C50D1E-59FF-464A-8893-D361F644B76A}"/>
    <cellStyle name="Comma 47 2 2 2 4" xfId="16593" xr:uid="{EAB94D65-0283-4327-946D-A102AC957A45}"/>
    <cellStyle name="Comma 47 2 2 2 4 2" xfId="16594" xr:uid="{3A024391-8180-4848-9887-7B95B1D2F5AB}"/>
    <cellStyle name="Comma 47 2 2 2 5" xfId="16595" xr:uid="{26D2B2A3-1633-417F-9E62-EA3243280A08}"/>
    <cellStyle name="Comma 47 2 2 2 6" xfId="16596" xr:uid="{A70B7E1B-1D30-478A-B539-9D28CBF49978}"/>
    <cellStyle name="Comma 47 2 2 3" xfId="16597" xr:uid="{C95602F8-CDB7-4851-9FF5-5D8B4A35605C}"/>
    <cellStyle name="Comma 47 2 2 3 2" xfId="16598" xr:uid="{6589EEC9-6204-4DAB-A802-CB85840996E4}"/>
    <cellStyle name="Comma 47 2 2 3 2 2" xfId="16599" xr:uid="{2E1D18F1-7D27-41FE-9E80-8BDB25AC4D2D}"/>
    <cellStyle name="Comma 47 2 2 3 2 2 2" xfId="16600" xr:uid="{B53AC063-55EA-473E-962B-AEB57D255B9B}"/>
    <cellStyle name="Comma 47 2 2 3 2 3" xfId="16601" xr:uid="{91637048-CC68-42A9-8B97-2C778564CC48}"/>
    <cellStyle name="Comma 47 2 2 3 3" xfId="16602" xr:uid="{A5F1FF39-0B16-4ED0-82F5-46029869930F}"/>
    <cellStyle name="Comma 47 2 2 3 3 2" xfId="16603" xr:uid="{4E5F4B3A-C9A2-4C5E-AA01-F556D46277E7}"/>
    <cellStyle name="Comma 47 2 2 3 4" xfId="16604" xr:uid="{2D223186-7614-4552-AFB9-65E21760D9A5}"/>
    <cellStyle name="Comma 47 2 2 3 5" xfId="16605" xr:uid="{E8585477-988C-4BCE-AE09-E2D3A9426B3B}"/>
    <cellStyle name="Comma 47 2 2 4" xfId="16606" xr:uid="{ED31A0A2-8C00-4469-9483-A1B2FA15BE4B}"/>
    <cellStyle name="Comma 47 2 2 4 2" xfId="16607" xr:uid="{3090040A-34A2-4550-9E9F-9A1FA93DA59A}"/>
    <cellStyle name="Comma 47 2 2 4 2 2" xfId="16608" xr:uid="{10959046-F236-4BED-9460-C0562F9A001C}"/>
    <cellStyle name="Comma 47 2 2 4 3" xfId="16609" xr:uid="{E7862874-1FFC-460B-B153-D63904C621F2}"/>
    <cellStyle name="Comma 47 2 2 4 4" xfId="16610" xr:uid="{7F11F596-94B7-499A-9890-56138A4D15D3}"/>
    <cellStyle name="Comma 47 2 2 5" xfId="16611" xr:uid="{D57ED7CA-B308-4405-8AFC-F2E20B70CDEE}"/>
    <cellStyle name="Comma 47 2 2 5 2" xfId="16612" xr:uid="{73ACD1AF-4885-476D-BB3F-1271FEA35C9E}"/>
    <cellStyle name="Comma 47 2 2 6" xfId="16613" xr:uid="{13CE8690-9D0F-48A1-84E9-A4F68F9861D7}"/>
    <cellStyle name="Comma 47 2 2 6 2" xfId="16614" xr:uid="{4D54A7C6-761D-41EB-ACC8-7FDA9E9B810A}"/>
    <cellStyle name="Comma 47 2 2 7" xfId="16615" xr:uid="{E747FAA2-DF2D-43CF-B577-C00416775220}"/>
    <cellStyle name="Comma 47 2 3" xfId="16616" xr:uid="{A3A48A0E-9FEA-4569-95F2-90C338A88672}"/>
    <cellStyle name="Comma 47 2 3 2" xfId="16617" xr:uid="{0284EB4F-1F6E-4AE2-BB88-70D6A92031BA}"/>
    <cellStyle name="Comma 47 2 3 2 2" xfId="16618" xr:uid="{BF36B648-FF67-4E8C-8B9E-8FEF292B388A}"/>
    <cellStyle name="Comma 47 2 3 2 2 2" xfId="16619" xr:uid="{FD3FAC31-1EB9-42B6-9287-47CAA0D4885C}"/>
    <cellStyle name="Comma 47 2 3 2 2 2 2" xfId="16620" xr:uid="{E016A9F2-A04F-421C-978C-AB04296D496A}"/>
    <cellStyle name="Comma 47 2 3 2 2 2 2 2" xfId="16621" xr:uid="{477C0147-96DF-4B7D-825A-428686CD9696}"/>
    <cellStyle name="Comma 47 2 3 2 2 2 3" xfId="16622" xr:uid="{96B9C00D-7E7C-42A4-9959-0558EE4A860C}"/>
    <cellStyle name="Comma 47 2 3 2 2 3" xfId="16623" xr:uid="{E10D98E4-D925-4E05-BD34-994DAEAD2E22}"/>
    <cellStyle name="Comma 47 2 3 2 2 3 2" xfId="16624" xr:uid="{998F56C6-CE3D-4F54-AB5C-80E245EAA28C}"/>
    <cellStyle name="Comma 47 2 3 2 2 4" xfId="16625" xr:uid="{BCEE2BB3-63F9-4830-BB1B-EFDFF15A71F8}"/>
    <cellStyle name="Comma 47 2 3 2 2 5" xfId="16626" xr:uid="{49FD0090-529E-480C-93FD-56BC0F8E1EDB}"/>
    <cellStyle name="Comma 47 2 3 2 3" xfId="16627" xr:uid="{79CDECD7-CC4D-4A3E-A3DC-C193CEB46330}"/>
    <cellStyle name="Comma 47 2 3 2 3 2" xfId="16628" xr:uid="{CD36050F-5F14-4ACB-96FA-61D8F990CDA2}"/>
    <cellStyle name="Comma 47 2 3 2 3 2 2" xfId="16629" xr:uid="{98D87FDD-3B3D-4103-A1A2-D01ECDD41F7F}"/>
    <cellStyle name="Comma 47 2 3 2 3 3" xfId="16630" xr:uid="{A1205798-A1E3-414C-B420-69FC917CE3F9}"/>
    <cellStyle name="Comma 47 2 3 2 4" xfId="16631" xr:uid="{A8D556E4-E7EE-4657-AD33-281669CEF88B}"/>
    <cellStyle name="Comma 47 2 3 2 4 2" xfId="16632" xr:uid="{50586056-70CC-492B-89DB-EC2FAFEBE877}"/>
    <cellStyle name="Comma 47 2 3 2 5" xfId="16633" xr:uid="{0CD37E59-1494-4C9C-A518-B4D50A4F3EFF}"/>
    <cellStyle name="Comma 47 2 3 2 6" xfId="16634" xr:uid="{B93D2532-9B7A-40CD-8723-9B0AD80B557F}"/>
    <cellStyle name="Comma 47 2 3 3" xfId="16635" xr:uid="{FCF0604B-3F7D-4B88-8E4A-B9C4B3C312B4}"/>
    <cellStyle name="Comma 47 2 3 3 2" xfId="16636" xr:uid="{C9EFFBFC-9344-4C4B-BDF0-B4760E73E95C}"/>
    <cellStyle name="Comma 47 2 3 3 2 2" xfId="16637" xr:uid="{B7A134C5-1F0C-440A-9C63-012F32C7FC70}"/>
    <cellStyle name="Comma 47 2 3 3 2 2 2" xfId="16638" xr:uid="{54179D31-1A91-493F-9DB3-6F5AFFA11B78}"/>
    <cellStyle name="Comma 47 2 3 3 2 3" xfId="16639" xr:uid="{04AF755E-5231-407A-B278-208841D721DD}"/>
    <cellStyle name="Comma 47 2 3 3 3" xfId="16640" xr:uid="{EEE177D5-EAD1-4B08-867D-ED1C6C2C7611}"/>
    <cellStyle name="Comma 47 2 3 3 3 2" xfId="16641" xr:uid="{09D75B31-A5C0-4189-B88E-E622C7D85FC0}"/>
    <cellStyle name="Comma 47 2 3 3 4" xfId="16642" xr:uid="{A247D030-FC76-4CEA-B551-15F77E799858}"/>
    <cellStyle name="Comma 47 2 3 3 5" xfId="16643" xr:uid="{09046C5F-5346-43B1-B27B-A1D3B94E3857}"/>
    <cellStyle name="Comma 47 2 3 4" xfId="16644" xr:uid="{4D8D2D22-5C3F-48C9-9101-9B95B863ACB9}"/>
    <cellStyle name="Comma 47 2 3 4 2" xfId="16645" xr:uid="{6A828423-88B8-4F52-A77C-B68CE8065BE9}"/>
    <cellStyle name="Comma 47 2 3 4 2 2" xfId="16646" xr:uid="{DE8CD46F-2E51-4FF6-B3FE-E4B4D8B578E7}"/>
    <cellStyle name="Comma 47 2 3 4 3" xfId="16647" xr:uid="{53B9D34B-1D74-48CA-A06A-CD9EDE26A2F0}"/>
    <cellStyle name="Comma 47 2 3 4 4" xfId="16648" xr:uid="{61EFDDAA-27E1-4CF7-86F9-9B11C5EEB15C}"/>
    <cellStyle name="Comma 47 2 3 5" xfId="16649" xr:uid="{5CE1FADC-0193-4587-B722-CD1F4C9357E3}"/>
    <cellStyle name="Comma 47 2 3 5 2" xfId="16650" xr:uid="{547B4D2A-BD2B-4ADE-946D-77F826FB606E}"/>
    <cellStyle name="Comma 47 2 3 6" xfId="16651" xr:uid="{0D658F9E-C396-4B12-920C-47654E22EFBE}"/>
    <cellStyle name="Comma 47 2 3 6 2" xfId="16652" xr:uid="{BD769D8D-A254-4C78-86D7-90F952BDD404}"/>
    <cellStyle name="Comma 47 2 3 7" xfId="16653" xr:uid="{D69F909F-A3B5-4E5E-9AD1-C98ECFB1FCA9}"/>
    <cellStyle name="Comma 47 2 4" xfId="16654" xr:uid="{32D1EC67-1C63-4578-8C2A-BC1344B5973B}"/>
    <cellStyle name="Comma 47 2 4 2" xfId="16655" xr:uid="{62343398-98B6-4743-A468-C9C8C7B2CE43}"/>
    <cellStyle name="Comma 47 2 4 2 2" xfId="16656" xr:uid="{F89BD62E-A17E-4033-96A8-D489AD0AC6C5}"/>
    <cellStyle name="Comma 47 2 4 2 2 2" xfId="16657" xr:uid="{D732B2CA-C8D7-4AAA-AACD-0E638B77DEA8}"/>
    <cellStyle name="Comma 47 2 4 2 2 2 2" xfId="16658" xr:uid="{AEBA8176-B8D2-4AC1-90F1-4A037134CBF2}"/>
    <cellStyle name="Comma 47 2 4 2 2 3" xfId="16659" xr:uid="{460B9498-4669-4A75-84E7-D53782D435A4}"/>
    <cellStyle name="Comma 47 2 4 2 3" xfId="16660" xr:uid="{223FC4B8-1660-480D-8B0C-F033EBBF70C4}"/>
    <cellStyle name="Comma 47 2 4 2 3 2" xfId="16661" xr:uid="{EAA9D77A-90F9-4BC0-86CB-A3A057F6210D}"/>
    <cellStyle name="Comma 47 2 4 2 4" xfId="16662" xr:uid="{1D530615-618B-479D-AD32-96118C4D47E8}"/>
    <cellStyle name="Comma 47 2 4 2 5" xfId="16663" xr:uid="{BD14BCBB-7914-4BFF-957A-0A98F6CFD637}"/>
    <cellStyle name="Comma 47 2 4 3" xfId="16664" xr:uid="{B99062C8-2739-4B0D-BF70-F2F59562C6F3}"/>
    <cellStyle name="Comma 47 2 4 3 2" xfId="16665" xr:uid="{95F31285-9DB1-410C-9033-43197EADFDE0}"/>
    <cellStyle name="Comma 47 2 4 3 2 2" xfId="16666" xr:uid="{DFFF986C-6A52-4426-AAC5-4DC536850B5B}"/>
    <cellStyle name="Comma 47 2 4 3 3" xfId="16667" xr:uid="{69880629-E312-4736-A0F9-3BB44F781F3D}"/>
    <cellStyle name="Comma 47 2 4 4" xfId="16668" xr:uid="{BBD1F42D-5F19-4007-9F35-1E3E1BADE901}"/>
    <cellStyle name="Comma 47 2 4 4 2" xfId="16669" xr:uid="{02D055E3-95D9-4F45-909D-E92E97CE5C5F}"/>
    <cellStyle name="Comma 47 2 4 5" xfId="16670" xr:uid="{65AF9118-47C8-4E16-9A41-F51B9F4C40D9}"/>
    <cellStyle name="Comma 47 2 4 6" xfId="16671" xr:uid="{7B3959AF-CA3E-437D-80D1-7351B1C07B22}"/>
    <cellStyle name="Comma 47 2 5" xfId="16672" xr:uid="{93B1DA2F-FB2E-4EDE-AADB-4E27FA0EAC8A}"/>
    <cellStyle name="Comma 47 2 5 2" xfId="16673" xr:uid="{FE060DA9-6C19-4C48-80BE-67D9CA3C18FF}"/>
    <cellStyle name="Comma 47 2 5 2 2" xfId="16674" xr:uid="{C8802C99-6561-4C5E-B3BD-074C0A17882C}"/>
    <cellStyle name="Comma 47 2 5 2 2 2" xfId="16675" xr:uid="{145A42B2-B1A1-4C36-A60C-BFF288C8F70C}"/>
    <cellStyle name="Comma 47 2 5 2 3" xfId="16676" xr:uid="{FCF8D4DD-BAA6-4D5F-B41F-698A8A56EB5F}"/>
    <cellStyle name="Comma 47 2 5 3" xfId="16677" xr:uid="{53B5B91A-B56F-47D1-B303-F45B93031526}"/>
    <cellStyle name="Comma 47 2 5 3 2" xfId="16678" xr:uid="{FFAC708E-B26A-41D7-A67D-4C9F73687F8C}"/>
    <cellStyle name="Comma 47 2 5 4" xfId="16679" xr:uid="{6A387999-9612-485E-8B0D-578C4F726AA1}"/>
    <cellStyle name="Comma 47 2 5 5" xfId="16680" xr:uid="{5FAD882D-B3D3-477A-B9C7-A951537F0874}"/>
    <cellStyle name="Comma 47 2 6" xfId="16681" xr:uid="{686D0F45-C920-4985-A462-19DBFD708CBA}"/>
    <cellStyle name="Comma 47 2 6 2" xfId="16682" xr:uid="{DD9946CA-D340-4EDE-A26D-7D0FCF7A0A40}"/>
    <cellStyle name="Comma 47 2 6 2 2" xfId="16683" xr:uid="{225C4F5B-61E8-4283-AA7E-BF96BD497E89}"/>
    <cellStyle name="Comma 47 2 6 2 2 2" xfId="16684" xr:uid="{A6A6DE43-BF28-4D4B-8C93-3389BC3BF9CE}"/>
    <cellStyle name="Comma 47 2 6 2 3" xfId="16685" xr:uid="{CC8F875D-127C-473C-9E1E-04CBE9BAD0FD}"/>
    <cellStyle name="Comma 47 2 6 3" xfId="16686" xr:uid="{1546A086-2B5F-41C6-8579-8332A39146D7}"/>
    <cellStyle name="Comma 47 2 6 3 2" xfId="16687" xr:uid="{AB6867F4-71BC-4896-83C5-E89EF50BF59F}"/>
    <cellStyle name="Comma 47 2 6 4" xfId="16688" xr:uid="{4F4FB47D-701A-48BC-ADB2-771A71E6B66D}"/>
    <cellStyle name="Comma 47 2 6 5" xfId="16689" xr:uid="{44617665-BD8F-41B8-B895-92300A29A35E}"/>
    <cellStyle name="Comma 47 2 7" xfId="16690" xr:uid="{98D1EDE6-2E81-4B32-85F1-45094BFB3CF0}"/>
    <cellStyle name="Comma 47 2 7 2" xfId="16691" xr:uid="{727800F5-118B-469F-BC73-21DBC4735267}"/>
    <cellStyle name="Comma 47 2 7 2 2" xfId="16692" xr:uid="{72A8BCD7-C438-409C-98BC-EF8471633514}"/>
    <cellStyle name="Comma 47 2 7 3" xfId="16693" xr:uid="{1431101A-38A5-43C7-812B-4F5706EBF7A2}"/>
    <cellStyle name="Comma 47 2 7 4" xfId="16694" xr:uid="{FF1B3A47-E09C-4D59-B323-DEFFF4B4E309}"/>
    <cellStyle name="Comma 47 2 8" xfId="16695" xr:uid="{2C204B92-FCD6-45AF-B5B4-5FD289F2EB76}"/>
    <cellStyle name="Comma 47 2 8 2" xfId="16696" xr:uid="{4831BF29-922E-4332-8864-6EDD6258B848}"/>
    <cellStyle name="Comma 47 2 9" xfId="16697" xr:uid="{4F2ED2E9-5013-4D93-A2D4-A6B038A59F0D}"/>
    <cellStyle name="Comma 47 2 9 2" xfId="16698" xr:uid="{181C5B17-8C13-4936-96E2-9CAFD97FD016}"/>
    <cellStyle name="Comma 47 3" xfId="16699" xr:uid="{F0180B43-075B-4490-9AEE-B35D1665CCE9}"/>
    <cellStyle name="Comma 47 3 2" xfId="16700" xr:uid="{1FA9CF1E-9835-4D63-857D-7C56E64D1914}"/>
    <cellStyle name="Comma 47 3 2 2" xfId="16701" xr:uid="{58BE968E-13AA-4764-B594-1735799A4446}"/>
    <cellStyle name="Comma 47 3 2 2 2" xfId="16702" xr:uid="{CF796846-99E6-4889-BCAA-60A8CDB84AC0}"/>
    <cellStyle name="Comma 47 3 2 2 2 2" xfId="16703" xr:uid="{32576205-260E-46C4-A786-E1E28EA4804F}"/>
    <cellStyle name="Comma 47 3 2 2 2 2 2" xfId="16704" xr:uid="{BDED6C3C-D974-4B18-B711-7468AF3FB56A}"/>
    <cellStyle name="Comma 47 3 2 2 2 3" xfId="16705" xr:uid="{84958FF4-AB53-43A2-A23D-4AEC738AC789}"/>
    <cellStyle name="Comma 47 3 2 2 3" xfId="16706" xr:uid="{44C86C6A-E58B-4D52-9B3B-A4A8BE839131}"/>
    <cellStyle name="Comma 47 3 2 2 3 2" xfId="16707" xr:uid="{D4F95C90-0741-4DF0-910B-6D0AD973CAEF}"/>
    <cellStyle name="Comma 47 3 2 2 4" xfId="16708" xr:uid="{94AC385E-84E7-45AA-93DD-F2D7CC3C5560}"/>
    <cellStyle name="Comma 47 3 2 2 5" xfId="16709" xr:uid="{428DB031-96C8-470C-8122-B6B6B2B38BFF}"/>
    <cellStyle name="Comma 47 3 2 3" xfId="16710" xr:uid="{087D5D8D-F44E-45C5-B883-9015CAB4D86D}"/>
    <cellStyle name="Comma 47 3 2 3 2" xfId="16711" xr:uid="{0DA6651E-B55C-4E70-9605-DBCD8A818AED}"/>
    <cellStyle name="Comma 47 3 2 3 2 2" xfId="16712" xr:uid="{46D42DA6-A786-41FF-A1B1-5ADDF181AB28}"/>
    <cellStyle name="Comma 47 3 2 3 3" xfId="16713" xr:uid="{D92C4F05-17AB-432E-B00D-5AB559F86156}"/>
    <cellStyle name="Comma 47 3 2 4" xfId="16714" xr:uid="{6E88E041-BD9F-4E8A-91D8-2E5BA4832638}"/>
    <cellStyle name="Comma 47 3 2 4 2" xfId="16715" xr:uid="{6952E567-17C8-4C57-B202-60166338EC03}"/>
    <cellStyle name="Comma 47 3 2 5" xfId="16716" xr:uid="{7A530B6B-0EFD-4002-89F7-3D7B502F3AD2}"/>
    <cellStyle name="Comma 47 3 2 6" xfId="16717" xr:uid="{65FAC72F-0E55-4A11-AEB7-335756E9CDCA}"/>
    <cellStyle name="Comma 47 3 3" xfId="16718" xr:uid="{D08AE6DA-78A0-4396-8CB2-8CF6D0177EB0}"/>
    <cellStyle name="Comma 47 3 3 2" xfId="16719" xr:uid="{32718096-4379-434A-8D66-25CB00483886}"/>
    <cellStyle name="Comma 47 3 3 2 2" xfId="16720" xr:uid="{AD3125F4-9D51-4F68-B244-559A941353E9}"/>
    <cellStyle name="Comma 47 3 3 2 2 2" xfId="16721" xr:uid="{5BB0E08D-D9F3-4E4C-BFE5-AE0A36910755}"/>
    <cellStyle name="Comma 47 3 3 2 3" xfId="16722" xr:uid="{EC43CBB9-7E53-4F7B-A0AC-A58F9B734DBC}"/>
    <cellStyle name="Comma 47 3 3 3" xfId="16723" xr:uid="{02B22F2D-7FF9-4FC2-8473-44B16D411537}"/>
    <cellStyle name="Comma 47 3 3 3 2" xfId="16724" xr:uid="{C5A3D06F-2191-4037-A497-A63746437609}"/>
    <cellStyle name="Comma 47 3 3 4" xfId="16725" xr:uid="{5D3C707A-B5AD-4D18-998F-3EEE55060BB6}"/>
    <cellStyle name="Comma 47 3 3 5" xfId="16726" xr:uid="{507436B2-F997-4CC2-8299-79F0D7A0FF14}"/>
    <cellStyle name="Comma 47 3 4" xfId="16727" xr:uid="{0CC7021F-ED31-40B9-90CF-1AEC0CEB64AB}"/>
    <cellStyle name="Comma 47 3 4 2" xfId="16728" xr:uid="{2655621F-38F3-4D31-9FF1-CFF6418656FD}"/>
    <cellStyle name="Comma 47 3 4 2 2" xfId="16729" xr:uid="{7E485DA8-138C-44C5-AB89-11879609868F}"/>
    <cellStyle name="Comma 47 3 4 3" xfId="16730" xr:uid="{42197DEA-367B-47CD-8CA7-E33BBC51D188}"/>
    <cellStyle name="Comma 47 3 4 4" xfId="16731" xr:uid="{FEBA62C8-17AA-413C-8CC9-56603D550165}"/>
    <cellStyle name="Comma 47 3 5" xfId="16732" xr:uid="{EB071A1E-C52D-451C-A7CE-540B291731D1}"/>
    <cellStyle name="Comma 47 3 5 2" xfId="16733" xr:uid="{89235400-08AA-4B30-8432-255416590D50}"/>
    <cellStyle name="Comma 47 3 6" xfId="16734" xr:uid="{5B87D2E4-D5B7-4108-B6A6-2565BB7F9CEA}"/>
    <cellStyle name="Comma 47 3 6 2" xfId="16735" xr:uid="{71FA542F-5DF4-4F4A-BE14-A4F07C8208B8}"/>
    <cellStyle name="Comma 47 3 7" xfId="16736" xr:uid="{61EA18BA-4228-450C-8B32-5FEED893F805}"/>
    <cellStyle name="Comma 47 4" xfId="16737" xr:uid="{80C6E09A-50E0-4E39-B200-EC105CDB7429}"/>
    <cellStyle name="Comma 47 4 2" xfId="16738" xr:uid="{F8EE8EE3-1765-41F9-9E56-018E8D3868D0}"/>
    <cellStyle name="Comma 47 4 2 2" xfId="16739" xr:uid="{14F9D456-6C7A-4781-B762-3334EBEEC05A}"/>
    <cellStyle name="Comma 47 4 2 2 2" xfId="16740" xr:uid="{9B4DDD6A-F401-4617-843D-8BFB622A03BC}"/>
    <cellStyle name="Comma 47 4 2 2 2 2" xfId="16741" xr:uid="{03E2522B-C134-4644-9D5D-F5E6D21012E3}"/>
    <cellStyle name="Comma 47 4 2 2 2 2 2" xfId="16742" xr:uid="{5D930401-2081-4093-8080-2A9D22D176A4}"/>
    <cellStyle name="Comma 47 4 2 2 2 3" xfId="16743" xr:uid="{3EAF745B-C665-47BD-AF08-87C6F446F033}"/>
    <cellStyle name="Comma 47 4 2 2 3" xfId="16744" xr:uid="{7CF34A55-6BE7-4E07-9354-488E41BDFA1E}"/>
    <cellStyle name="Comma 47 4 2 2 3 2" xfId="16745" xr:uid="{D150AAF3-58C3-43E8-9A40-C69E55BEDD7C}"/>
    <cellStyle name="Comma 47 4 2 2 4" xfId="16746" xr:uid="{7DFBC748-F4B5-4072-B499-34B954288E37}"/>
    <cellStyle name="Comma 47 4 2 2 5" xfId="16747" xr:uid="{7447AF4D-50D3-48F4-9865-BF711B075CA8}"/>
    <cellStyle name="Comma 47 4 2 3" xfId="16748" xr:uid="{1D54CF09-9314-4995-80D1-6AA7AE32D6CB}"/>
    <cellStyle name="Comma 47 4 2 3 2" xfId="16749" xr:uid="{252186D9-EF73-4D4A-8CFB-E934890073D0}"/>
    <cellStyle name="Comma 47 4 2 3 2 2" xfId="16750" xr:uid="{522E7C5F-C3D8-49AF-A7E7-5421F22A58E7}"/>
    <cellStyle name="Comma 47 4 2 3 3" xfId="16751" xr:uid="{0C431740-35D5-4343-A2B3-DB458B82502F}"/>
    <cellStyle name="Comma 47 4 2 4" xfId="16752" xr:uid="{6540C4C4-25DF-44E7-AAA1-14A2ACD30D16}"/>
    <cellStyle name="Comma 47 4 2 4 2" xfId="16753" xr:uid="{21E05357-367D-424A-AB2A-1E9CE88B8209}"/>
    <cellStyle name="Comma 47 4 2 5" xfId="16754" xr:uid="{6C8E849D-EA27-49D4-B299-16B81496580D}"/>
    <cellStyle name="Comma 47 4 2 6" xfId="16755" xr:uid="{079742CA-17E0-4725-8C62-A14979B68F37}"/>
    <cellStyle name="Comma 47 4 3" xfId="16756" xr:uid="{C0BE32D8-F688-421D-942A-3EEDB39723A9}"/>
    <cellStyle name="Comma 47 4 3 2" xfId="16757" xr:uid="{DBA46C9D-F6FE-4110-A3C6-511A04CD848A}"/>
    <cellStyle name="Comma 47 4 3 2 2" xfId="16758" xr:uid="{5C9B4427-3266-434E-9A76-140B6D780FA9}"/>
    <cellStyle name="Comma 47 4 3 2 2 2" xfId="16759" xr:uid="{514199D7-0653-4955-85A2-ABD6642423F2}"/>
    <cellStyle name="Comma 47 4 3 2 3" xfId="16760" xr:uid="{A1EA0F22-785B-461C-8571-349E765808DB}"/>
    <cellStyle name="Comma 47 4 3 3" xfId="16761" xr:uid="{7FD9A883-B4FE-488A-85A4-559A79D6373C}"/>
    <cellStyle name="Comma 47 4 3 3 2" xfId="16762" xr:uid="{8D25D2A7-8209-4C95-B462-50655274C196}"/>
    <cellStyle name="Comma 47 4 3 4" xfId="16763" xr:uid="{2E9BABE6-5CBE-4F7E-96E4-7CF3370D949A}"/>
    <cellStyle name="Comma 47 4 3 5" xfId="16764" xr:uid="{002860FF-BE9B-4B9A-8AE3-D99E0A73525A}"/>
    <cellStyle name="Comma 47 4 4" xfId="16765" xr:uid="{DF82535D-AED3-499E-86E5-E1D9C52A524A}"/>
    <cellStyle name="Comma 47 4 4 2" xfId="16766" xr:uid="{94AE1C12-32F1-4600-8EB5-561728E072B2}"/>
    <cellStyle name="Comma 47 4 4 2 2" xfId="16767" xr:uid="{AE84DF3C-8D0F-4A39-9131-55D5517CAE67}"/>
    <cellStyle name="Comma 47 4 4 3" xfId="16768" xr:uid="{C952B400-4962-47E1-9CA3-BA92B2CAF2AB}"/>
    <cellStyle name="Comma 47 4 4 4" xfId="16769" xr:uid="{CC642A5F-6FB5-47F4-9B70-0FC22216FADD}"/>
    <cellStyle name="Comma 47 4 5" xfId="16770" xr:uid="{1B2A734D-D29D-4E0F-9178-76ECA3069613}"/>
    <cellStyle name="Comma 47 4 5 2" xfId="16771" xr:uid="{A06CC37F-25D8-4AC2-92FE-1C3EBEE374DD}"/>
    <cellStyle name="Comma 47 4 6" xfId="16772" xr:uid="{8A5C8BB9-051B-4D55-8908-53F0DD0C34FA}"/>
    <cellStyle name="Comma 47 4 6 2" xfId="16773" xr:uid="{7E25AB89-A7B1-4FF1-AD91-43AFEA18E99D}"/>
    <cellStyle name="Comma 47 4 7" xfId="16774" xr:uid="{C3A30E3A-4115-47FD-A590-DFA9EDFB4754}"/>
    <cellStyle name="Comma 47 5" xfId="16775" xr:uid="{ACA36BEA-3D0F-4A8F-ADA9-9E9B48C96AB9}"/>
    <cellStyle name="Comma 47 5 2" xfId="16776" xr:uid="{2E424286-55CD-491B-803D-72D9C5BA84C9}"/>
    <cellStyle name="Comma 47 5 2 2" xfId="16777" xr:uid="{AC054AEE-714A-49F2-9DF3-9CD7553B1F81}"/>
    <cellStyle name="Comma 47 5 2 2 2" xfId="16778" xr:uid="{1D01CDD9-EEED-4FAD-9A70-EFB48BE908E7}"/>
    <cellStyle name="Comma 47 5 2 2 2 2" xfId="16779" xr:uid="{0CE84D2D-1331-4A17-A5F4-C8981F5DCA8C}"/>
    <cellStyle name="Comma 47 5 2 2 3" xfId="16780" xr:uid="{3AF006D8-CE3F-4FFD-9536-F0B5FBDCC7EA}"/>
    <cellStyle name="Comma 47 5 2 3" xfId="16781" xr:uid="{5CEEBBA1-B9F8-4253-B7E5-7F99E7BE6C7A}"/>
    <cellStyle name="Comma 47 5 2 3 2" xfId="16782" xr:uid="{D93F1066-E972-4879-8F56-30A2364EA3BD}"/>
    <cellStyle name="Comma 47 5 2 4" xfId="16783" xr:uid="{C615D203-FEC1-44FD-B264-26FA456CEA96}"/>
    <cellStyle name="Comma 47 5 2 5" xfId="16784" xr:uid="{8C4CA036-641C-4D6E-BC2C-29FBDE8D8E2B}"/>
    <cellStyle name="Comma 47 5 3" xfId="16785" xr:uid="{2821D0E8-7457-44F4-9332-05CCDB44779F}"/>
    <cellStyle name="Comma 47 5 3 2" xfId="16786" xr:uid="{87ABB8AF-6D98-4510-9F99-F49605FE8FE6}"/>
    <cellStyle name="Comma 47 5 3 2 2" xfId="16787" xr:uid="{3E4998D2-B4D6-4E40-9DD7-503F6B7FF4B3}"/>
    <cellStyle name="Comma 47 5 3 3" xfId="16788" xr:uid="{99C4E6FD-1E7B-4A87-9808-F01279CDBDE9}"/>
    <cellStyle name="Comma 47 5 4" xfId="16789" xr:uid="{CC0B5D3F-44BD-4AD8-BD62-6E87B7A37EBB}"/>
    <cellStyle name="Comma 47 5 4 2" xfId="16790" xr:uid="{F9B90BD8-9094-406D-84B8-0AB8C373446E}"/>
    <cellStyle name="Comma 47 5 5" xfId="16791" xr:uid="{CD045E84-BDE1-4399-A2E1-CBBB45E0003A}"/>
    <cellStyle name="Comma 47 5 6" xfId="16792" xr:uid="{37DBA009-9965-4DD0-9109-E27A3407719C}"/>
    <cellStyle name="Comma 47 6" xfId="16793" xr:uid="{EBE711DF-2ED0-4AB9-8BED-3D6705977466}"/>
    <cellStyle name="Comma 47 6 2" xfId="16794" xr:uid="{64153733-77C3-477D-9C09-3E027F19CBAF}"/>
    <cellStyle name="Comma 47 6 2 2" xfId="16795" xr:uid="{85BCB40D-C6D3-4FFC-B807-2E17BED0E4C9}"/>
    <cellStyle name="Comma 47 6 2 2 2" xfId="16796" xr:uid="{70E81F55-B3CC-46A4-BF32-DA248EB7F2B0}"/>
    <cellStyle name="Comma 47 6 2 3" xfId="16797" xr:uid="{CC70FE5C-3A19-47BA-B5C5-B5F2CAD672C1}"/>
    <cellStyle name="Comma 47 6 3" xfId="16798" xr:uid="{786173C4-AD5D-4D7A-A255-27DAF7A5E9D4}"/>
    <cellStyle name="Comma 47 6 3 2" xfId="16799" xr:uid="{8DD56ED4-BC49-406A-8833-4F22EC32C7E8}"/>
    <cellStyle name="Comma 47 6 4" xfId="16800" xr:uid="{12C11999-5827-4F67-A40A-DBDA8A415A87}"/>
    <cellStyle name="Comma 47 6 5" xfId="16801" xr:uid="{AE78757F-E959-4162-A832-1CD773DAAE85}"/>
    <cellStyle name="Comma 47 7" xfId="16802" xr:uid="{8F4CBD81-599F-4DD7-8F7C-6070923FD6AB}"/>
    <cellStyle name="Comma 47 7 2" xfId="16803" xr:uid="{B03F9CD6-6D06-4E12-9812-A21A1662F6C2}"/>
    <cellStyle name="Comma 47 7 2 2" xfId="16804" xr:uid="{CDA8C09A-C2E0-45BB-AF3F-5F4BFABAF078}"/>
    <cellStyle name="Comma 47 7 2 2 2" xfId="16805" xr:uid="{2E4C0C91-76EC-4A78-9E7C-959AE2930131}"/>
    <cellStyle name="Comma 47 7 2 3" xfId="16806" xr:uid="{CEE19161-96A3-4004-82B4-2439DB51C6DB}"/>
    <cellStyle name="Comma 47 7 3" xfId="16807" xr:uid="{8A960854-1A5E-40BA-8B67-7EA0B3710206}"/>
    <cellStyle name="Comma 47 7 3 2" xfId="16808" xr:uid="{B8F71CE3-DC67-4FDA-B7A3-752237D12854}"/>
    <cellStyle name="Comma 47 7 4" xfId="16809" xr:uid="{A11CF3B6-CF28-4BBB-B02C-A1603DC9A5E4}"/>
    <cellStyle name="Comma 47 7 5" xfId="16810" xr:uid="{7AC4AE67-412A-447C-8F91-86A30ABA2248}"/>
    <cellStyle name="Comma 47 8" xfId="16811" xr:uid="{4652CF3E-19D5-4D8A-8EB5-574C5B3B4315}"/>
    <cellStyle name="Comma 47 8 2" xfId="16812" xr:uid="{56A2BBD9-6BB7-481D-864B-A42D764C6669}"/>
    <cellStyle name="Comma 47 8 2 2" xfId="16813" xr:uid="{CA21F2DA-E3E5-46A7-8B12-DEFC1D92A72E}"/>
    <cellStyle name="Comma 47 8 3" xfId="16814" xr:uid="{DD239597-B8CD-45F3-8270-C34C2401B697}"/>
    <cellStyle name="Comma 47 8 4" xfId="16815" xr:uid="{7ACFD2E5-4386-41BB-9828-092736C3FB65}"/>
    <cellStyle name="Comma 47 9" xfId="16816" xr:uid="{E4F137D8-A71A-438A-A919-3B2808EDC53E}"/>
    <cellStyle name="Comma 47 9 2" xfId="16817" xr:uid="{C0BB7BFB-4DF2-4592-84E2-AFE6EF89B941}"/>
    <cellStyle name="Comma 48" xfId="16818" xr:uid="{E0280001-BD39-4913-97E5-7FBC94E3C8F6}"/>
    <cellStyle name="Comma 48 10" xfId="16819" xr:uid="{161B45B7-17C7-40E1-AFB4-6DE80E2CD79A}"/>
    <cellStyle name="Comma 48 10 2" xfId="16820" xr:uid="{9DC2FC81-CAD4-4F6A-8F16-297360FC6E5F}"/>
    <cellStyle name="Comma 48 11" xfId="16821" xr:uid="{0F6C157F-9186-4BA5-B647-C0D52FE2FF98}"/>
    <cellStyle name="Comma 48 2" xfId="16822" xr:uid="{8EE42777-000C-4CD6-9D83-38EA45CDCA6B}"/>
    <cellStyle name="Comma 48 2 10" xfId="16823" xr:uid="{A71AB8E8-2E7A-4A19-AB0A-0721C9FBF51B}"/>
    <cellStyle name="Comma 48 2 2" xfId="16824" xr:uid="{E9B9A588-6B49-4C14-BA55-CF0C86637F92}"/>
    <cellStyle name="Comma 48 2 2 2" xfId="16825" xr:uid="{B5D5B28C-D5B0-40BC-BBD6-4BC1FDBD1670}"/>
    <cellStyle name="Comma 48 2 2 2 2" xfId="16826" xr:uid="{97402AAF-B45D-459A-8118-8C517B8EE743}"/>
    <cellStyle name="Comma 48 2 2 2 2 2" xfId="16827" xr:uid="{F292D341-7289-4D62-960A-12E81036B7ED}"/>
    <cellStyle name="Comma 48 2 2 2 2 2 2" xfId="16828" xr:uid="{6241622B-3145-43BC-BEEB-751725AFD89B}"/>
    <cellStyle name="Comma 48 2 2 2 2 2 2 2" xfId="16829" xr:uid="{62C10EDC-765F-4E30-97E3-A32899B7D1D2}"/>
    <cellStyle name="Comma 48 2 2 2 2 2 3" xfId="16830" xr:uid="{6C01E1F5-72BB-452E-97EC-3B0EAB844741}"/>
    <cellStyle name="Comma 48 2 2 2 2 3" xfId="16831" xr:uid="{B6EF259C-9927-40C6-8758-E78C16BAB93F}"/>
    <cellStyle name="Comma 48 2 2 2 2 3 2" xfId="16832" xr:uid="{20B8A297-409E-4DE4-BB3E-955C9098FB51}"/>
    <cellStyle name="Comma 48 2 2 2 2 4" xfId="16833" xr:uid="{C18780F0-5B75-4A00-9B1D-A46FDEEB48B8}"/>
    <cellStyle name="Comma 48 2 2 2 2 5" xfId="16834" xr:uid="{9ADD7D91-B55A-4466-B272-D265D2311DE0}"/>
    <cellStyle name="Comma 48 2 2 2 3" xfId="16835" xr:uid="{27EA590D-3A30-4ADA-991A-579E75D82C81}"/>
    <cellStyle name="Comma 48 2 2 2 3 2" xfId="16836" xr:uid="{5E695DA9-47FC-40D6-B6A1-BC7B96ACE673}"/>
    <cellStyle name="Comma 48 2 2 2 3 2 2" xfId="16837" xr:uid="{A79C606A-A882-47EF-9E8D-F96B48B8389B}"/>
    <cellStyle name="Comma 48 2 2 2 3 3" xfId="16838" xr:uid="{5D277DC5-5139-44E5-913D-5739AE659123}"/>
    <cellStyle name="Comma 48 2 2 2 4" xfId="16839" xr:uid="{B411602D-3458-432B-AD6B-17B91974CB8D}"/>
    <cellStyle name="Comma 48 2 2 2 4 2" xfId="16840" xr:uid="{FB762997-0BBC-4660-AAC8-B0C101D9146A}"/>
    <cellStyle name="Comma 48 2 2 2 5" xfId="16841" xr:uid="{A6CAE84C-1D81-4535-AE1C-C4268B46E15A}"/>
    <cellStyle name="Comma 48 2 2 2 6" xfId="16842" xr:uid="{D935C793-DD6F-4125-A75E-62BB68CCF1D0}"/>
    <cellStyle name="Comma 48 2 2 3" xfId="16843" xr:uid="{5BE337D2-9E9B-48E1-A666-86DAA549F5AB}"/>
    <cellStyle name="Comma 48 2 2 3 2" xfId="16844" xr:uid="{000A72AB-EF3B-44E9-910D-FF9BC0AFEAB0}"/>
    <cellStyle name="Comma 48 2 2 3 2 2" xfId="16845" xr:uid="{D1452B82-078F-4B20-B7EC-7952AAED6677}"/>
    <cellStyle name="Comma 48 2 2 3 2 2 2" xfId="16846" xr:uid="{D3F09A3B-ACEC-44BA-B0DF-05E52CB34DF9}"/>
    <cellStyle name="Comma 48 2 2 3 2 3" xfId="16847" xr:uid="{B2CAFAA9-6A7F-4EDA-AEB7-E78E3E95A50B}"/>
    <cellStyle name="Comma 48 2 2 3 3" xfId="16848" xr:uid="{6DA88B01-08C8-4960-8907-83BF44E64E30}"/>
    <cellStyle name="Comma 48 2 2 3 3 2" xfId="16849" xr:uid="{49DC2BCB-F05C-4D17-9DBC-8ECD85EA1664}"/>
    <cellStyle name="Comma 48 2 2 3 4" xfId="16850" xr:uid="{F3AC6F87-5965-4C81-AC39-D288E0FE5859}"/>
    <cellStyle name="Comma 48 2 2 3 5" xfId="16851" xr:uid="{BEA81ACF-88F7-4FF6-AFAE-A60B362A73FD}"/>
    <cellStyle name="Comma 48 2 2 4" xfId="16852" xr:uid="{B8CC1FDD-D234-45D0-831C-26349A2BE55F}"/>
    <cellStyle name="Comma 48 2 2 4 2" xfId="16853" xr:uid="{437A0B99-1504-4835-A5FA-FF4B0454965A}"/>
    <cellStyle name="Comma 48 2 2 4 2 2" xfId="16854" xr:uid="{A29B33FB-B7B7-434F-B0BD-AA1F084A5231}"/>
    <cellStyle name="Comma 48 2 2 4 3" xfId="16855" xr:uid="{515AF1C6-623F-42A8-9EA8-F7F5D788A98F}"/>
    <cellStyle name="Comma 48 2 2 4 4" xfId="16856" xr:uid="{0E2D01A9-369E-4E9A-91D6-20E90BDA4CEF}"/>
    <cellStyle name="Comma 48 2 2 5" xfId="16857" xr:uid="{ACEDEDB3-60EC-4110-8FE3-AF642E70F5B3}"/>
    <cellStyle name="Comma 48 2 2 5 2" xfId="16858" xr:uid="{5555F71F-A0AF-4669-9B24-9345BC09B305}"/>
    <cellStyle name="Comma 48 2 2 6" xfId="16859" xr:uid="{83905BAC-2726-4340-B83E-80A5FCDC0063}"/>
    <cellStyle name="Comma 48 2 2 6 2" xfId="16860" xr:uid="{5C68D226-203A-43A4-9551-22EF3CACDC13}"/>
    <cellStyle name="Comma 48 2 2 7" xfId="16861" xr:uid="{B57A0CE9-32ED-41D1-9E92-424E8CF2FD6B}"/>
    <cellStyle name="Comma 48 2 3" xfId="16862" xr:uid="{5EC5750A-C4B1-4F02-822F-E42A27DFD244}"/>
    <cellStyle name="Comma 48 2 3 2" xfId="16863" xr:uid="{B2513425-C595-43C2-9726-F1D4621520DB}"/>
    <cellStyle name="Comma 48 2 3 2 2" xfId="16864" xr:uid="{4A3BAA0C-0705-44D9-8889-6568BCD45362}"/>
    <cellStyle name="Comma 48 2 3 2 2 2" xfId="16865" xr:uid="{372BA66A-E36F-4F18-89AB-FC9601941819}"/>
    <cellStyle name="Comma 48 2 3 2 2 2 2" xfId="16866" xr:uid="{03FBA1D9-5748-4072-A143-3307A4EBDD28}"/>
    <cellStyle name="Comma 48 2 3 2 2 2 2 2" xfId="16867" xr:uid="{774203B7-FAF1-413A-A1BD-C741D9F550AA}"/>
    <cellStyle name="Comma 48 2 3 2 2 2 3" xfId="16868" xr:uid="{2D9128AC-1D1C-4663-A603-BECB1CCDF3FB}"/>
    <cellStyle name="Comma 48 2 3 2 2 3" xfId="16869" xr:uid="{C73B3F35-8361-4CFC-B01E-A300A8BE85D4}"/>
    <cellStyle name="Comma 48 2 3 2 2 3 2" xfId="16870" xr:uid="{EDAD9E83-DC34-411F-92E6-2E3E57613891}"/>
    <cellStyle name="Comma 48 2 3 2 2 4" xfId="16871" xr:uid="{701398A4-EAE2-404D-9DB6-AAD9F21797D1}"/>
    <cellStyle name="Comma 48 2 3 2 2 5" xfId="16872" xr:uid="{646E84F7-5F1C-44F6-B874-3DE715874226}"/>
    <cellStyle name="Comma 48 2 3 2 3" xfId="16873" xr:uid="{75F10805-EAA1-446D-A218-9FAADA74D341}"/>
    <cellStyle name="Comma 48 2 3 2 3 2" xfId="16874" xr:uid="{EB5920CC-AEF3-4F1A-B47A-B0C15000C04A}"/>
    <cellStyle name="Comma 48 2 3 2 3 2 2" xfId="16875" xr:uid="{CE380696-2850-4587-8060-92EF9F4C121F}"/>
    <cellStyle name="Comma 48 2 3 2 3 3" xfId="16876" xr:uid="{2D3ABEC0-7447-4A85-9C85-56A3D1D35881}"/>
    <cellStyle name="Comma 48 2 3 2 4" xfId="16877" xr:uid="{C74AE2F8-99E0-4B1C-8985-B78D70B93F73}"/>
    <cellStyle name="Comma 48 2 3 2 4 2" xfId="16878" xr:uid="{9DEA9B3C-25C0-461D-922A-0423446F5C41}"/>
    <cellStyle name="Comma 48 2 3 2 5" xfId="16879" xr:uid="{61821C7C-5760-44F6-A4EC-4855A523DB8D}"/>
    <cellStyle name="Comma 48 2 3 2 6" xfId="16880" xr:uid="{4E3905A3-2286-46DA-9AE6-FA9C8895A966}"/>
    <cellStyle name="Comma 48 2 3 3" xfId="16881" xr:uid="{616D7409-51F2-45F1-853D-E265E9D1B6B3}"/>
    <cellStyle name="Comma 48 2 3 3 2" xfId="16882" xr:uid="{5351B6B0-C409-4DC3-A82E-B5B5A3D73492}"/>
    <cellStyle name="Comma 48 2 3 3 2 2" xfId="16883" xr:uid="{40A99C33-FEC9-4278-927B-A6A1BA72AF48}"/>
    <cellStyle name="Comma 48 2 3 3 2 2 2" xfId="16884" xr:uid="{24B0A5A0-5244-48E2-9C6E-BAE63B745D0E}"/>
    <cellStyle name="Comma 48 2 3 3 2 3" xfId="16885" xr:uid="{08F46A7C-BD07-4DD6-8F5A-5997C2CC2161}"/>
    <cellStyle name="Comma 48 2 3 3 3" xfId="16886" xr:uid="{DA77B61D-2FC0-451B-9ACB-C60AA622FAD6}"/>
    <cellStyle name="Comma 48 2 3 3 3 2" xfId="16887" xr:uid="{610DD8B4-7635-4E14-8524-0C710C6B9AF7}"/>
    <cellStyle name="Comma 48 2 3 3 4" xfId="16888" xr:uid="{2D46C93B-B215-4D12-A437-2D2716E093C7}"/>
    <cellStyle name="Comma 48 2 3 3 5" xfId="16889" xr:uid="{BBCF6ED2-97F1-456F-8B9C-6DBA0A5F58EA}"/>
    <cellStyle name="Comma 48 2 3 4" xfId="16890" xr:uid="{1F00F2E9-6BD0-4531-9E8C-ED7019B61F71}"/>
    <cellStyle name="Comma 48 2 3 4 2" xfId="16891" xr:uid="{88C77FAB-0BA0-4397-A683-37EB67772CBD}"/>
    <cellStyle name="Comma 48 2 3 4 2 2" xfId="16892" xr:uid="{2563AFCC-0E23-422F-8922-0E1B50DB61F8}"/>
    <cellStyle name="Comma 48 2 3 4 3" xfId="16893" xr:uid="{DE902EC8-BC2F-4EA2-8A29-6196B44E7D03}"/>
    <cellStyle name="Comma 48 2 3 4 4" xfId="16894" xr:uid="{780C3FF0-3198-4360-BA39-EA83788A72C0}"/>
    <cellStyle name="Comma 48 2 3 5" xfId="16895" xr:uid="{CECE7E12-2643-45CE-890F-2CD0E752BA7B}"/>
    <cellStyle name="Comma 48 2 3 5 2" xfId="16896" xr:uid="{CB9C035C-B7A7-4333-987C-0D640E83578D}"/>
    <cellStyle name="Comma 48 2 3 6" xfId="16897" xr:uid="{3B68C708-E590-4C48-8B6B-FB4DD22DEAAC}"/>
    <cellStyle name="Comma 48 2 3 6 2" xfId="16898" xr:uid="{13F6B97E-C51E-4152-963C-7325FF640914}"/>
    <cellStyle name="Comma 48 2 3 7" xfId="16899" xr:uid="{90888CDE-4915-44D3-A055-4547801A0925}"/>
    <cellStyle name="Comma 48 2 4" xfId="16900" xr:uid="{68DEF896-E51D-4184-9742-9BA267F39FCA}"/>
    <cellStyle name="Comma 48 2 4 2" xfId="16901" xr:uid="{9D8D6B05-BDA3-4825-97EE-0F548BDCB027}"/>
    <cellStyle name="Comma 48 2 4 2 2" xfId="16902" xr:uid="{B9D41CB8-2BAB-4EB3-8BE8-414F189597D1}"/>
    <cellStyle name="Comma 48 2 4 2 2 2" xfId="16903" xr:uid="{BE1BDCFC-3516-4CE6-816E-038D31D8D059}"/>
    <cellStyle name="Comma 48 2 4 2 2 2 2" xfId="16904" xr:uid="{D3CB2A08-EAB3-4732-82CA-9F4E93507E24}"/>
    <cellStyle name="Comma 48 2 4 2 2 3" xfId="16905" xr:uid="{DB765D6B-081F-44C3-8044-D5C81EFF5860}"/>
    <cellStyle name="Comma 48 2 4 2 3" xfId="16906" xr:uid="{DE659358-E79E-4992-B4E7-6BD130B13E30}"/>
    <cellStyle name="Comma 48 2 4 2 3 2" xfId="16907" xr:uid="{FFD56654-2D16-4BA7-8421-8DEE3602C647}"/>
    <cellStyle name="Comma 48 2 4 2 4" xfId="16908" xr:uid="{75567DEB-88AD-4CB9-80E0-2D7C4FC49707}"/>
    <cellStyle name="Comma 48 2 4 2 5" xfId="16909" xr:uid="{E3E29B02-3D19-4CBA-A92F-755B79B6A6F0}"/>
    <cellStyle name="Comma 48 2 4 3" xfId="16910" xr:uid="{2E027883-7046-49EA-A30E-8F1563A7CFB0}"/>
    <cellStyle name="Comma 48 2 4 3 2" xfId="16911" xr:uid="{4744EB05-F656-4E81-A70C-E7A82BBF2A8D}"/>
    <cellStyle name="Comma 48 2 4 3 2 2" xfId="16912" xr:uid="{D7536378-1674-4125-9E8A-171A595F6C0F}"/>
    <cellStyle name="Comma 48 2 4 3 3" xfId="16913" xr:uid="{8261F5FA-1D17-4558-82ED-20E1B1D32144}"/>
    <cellStyle name="Comma 48 2 4 4" xfId="16914" xr:uid="{310F658C-1F45-42BE-856F-A899CD5FAF3A}"/>
    <cellStyle name="Comma 48 2 4 4 2" xfId="16915" xr:uid="{2D2BD81E-A93D-4B10-BE78-AD1B3212C831}"/>
    <cellStyle name="Comma 48 2 4 5" xfId="16916" xr:uid="{9CF608F9-643F-4755-95A3-4ADA7B0A8F4F}"/>
    <cellStyle name="Comma 48 2 4 6" xfId="16917" xr:uid="{E327E624-4A74-4750-B174-278FA47EEA72}"/>
    <cellStyle name="Comma 48 2 5" xfId="16918" xr:uid="{5125F99A-64F1-44F0-8138-BFCEACEE0C05}"/>
    <cellStyle name="Comma 48 2 5 2" xfId="16919" xr:uid="{6045CC9A-CD30-4BD9-B54F-982BE0D0CFFB}"/>
    <cellStyle name="Comma 48 2 5 2 2" xfId="16920" xr:uid="{2C2E84BC-3360-4841-9877-37EB438056B9}"/>
    <cellStyle name="Comma 48 2 5 2 2 2" xfId="16921" xr:uid="{310E7A27-BA8F-4C3B-BF2F-1E99571181DD}"/>
    <cellStyle name="Comma 48 2 5 2 3" xfId="16922" xr:uid="{50C7E33B-A567-446E-A5F8-C114528A8F7F}"/>
    <cellStyle name="Comma 48 2 5 3" xfId="16923" xr:uid="{1F5F53CC-97BB-4C68-AE5E-EBC8A893C4B9}"/>
    <cellStyle name="Comma 48 2 5 3 2" xfId="16924" xr:uid="{31FD57BA-98E6-4A90-97A1-C625189A12AD}"/>
    <cellStyle name="Comma 48 2 5 4" xfId="16925" xr:uid="{CB658C40-B321-42A2-8E6F-4BA78A85B5FF}"/>
    <cellStyle name="Comma 48 2 5 5" xfId="16926" xr:uid="{06F35815-0D40-41C1-A6F4-5B0261A93D6A}"/>
    <cellStyle name="Comma 48 2 6" xfId="16927" xr:uid="{4F1BBF24-A4EA-44F5-8E43-37F0A0298F16}"/>
    <cellStyle name="Comma 48 2 6 2" xfId="16928" xr:uid="{0251E3CF-AACC-4044-AEF4-D15A8E260488}"/>
    <cellStyle name="Comma 48 2 6 2 2" xfId="16929" xr:uid="{6A6E54DC-CE01-4806-8E78-5C8CD153BBE3}"/>
    <cellStyle name="Comma 48 2 6 2 2 2" xfId="16930" xr:uid="{61F15FB3-8B48-4DDB-81C1-04B2940353DA}"/>
    <cellStyle name="Comma 48 2 6 2 3" xfId="16931" xr:uid="{12B6ED5E-2B35-4365-8D6C-9ED76525E1A4}"/>
    <cellStyle name="Comma 48 2 6 3" xfId="16932" xr:uid="{E630F8A1-E0BC-4423-B53A-4615EB44A1FC}"/>
    <cellStyle name="Comma 48 2 6 3 2" xfId="16933" xr:uid="{9BA9D0A8-B441-40FD-A9AE-E29FC485C05B}"/>
    <cellStyle name="Comma 48 2 6 4" xfId="16934" xr:uid="{7C185734-6F23-40C6-814C-9D977EDB7BF8}"/>
    <cellStyle name="Comma 48 2 6 5" xfId="16935" xr:uid="{7F45BCB8-E492-4A40-AE14-B21483E19CC8}"/>
    <cellStyle name="Comma 48 2 7" xfId="16936" xr:uid="{63F5B733-9004-4317-B894-ED8AAB4119F8}"/>
    <cellStyle name="Comma 48 2 7 2" xfId="16937" xr:uid="{83AC3FAF-F7DF-4C3C-91DC-E00DFDCE24F2}"/>
    <cellStyle name="Comma 48 2 7 2 2" xfId="16938" xr:uid="{31E53593-954E-4208-BD6D-7B4835AF41E2}"/>
    <cellStyle name="Comma 48 2 7 3" xfId="16939" xr:uid="{89989569-5330-4F4B-BD02-C8078EB9273C}"/>
    <cellStyle name="Comma 48 2 7 4" xfId="16940" xr:uid="{D6769FCE-9753-4D37-91D9-AE31A33EA2A8}"/>
    <cellStyle name="Comma 48 2 8" xfId="16941" xr:uid="{60B4EA8A-EC08-42BD-B477-414E5037866C}"/>
    <cellStyle name="Comma 48 2 8 2" xfId="16942" xr:uid="{96066303-D669-4E3F-B59A-F3035F74E41F}"/>
    <cellStyle name="Comma 48 2 9" xfId="16943" xr:uid="{774B7D84-0B25-4258-AFF0-08590018C970}"/>
    <cellStyle name="Comma 48 2 9 2" xfId="16944" xr:uid="{86162A25-BF1F-4976-995C-903724D8741F}"/>
    <cellStyle name="Comma 48 3" xfId="16945" xr:uid="{AFF80701-2D4F-4FD1-99C2-BEE9BC14B43C}"/>
    <cellStyle name="Comma 48 3 2" xfId="16946" xr:uid="{FA4B371A-A372-455D-B7D7-3B4FA6919A90}"/>
    <cellStyle name="Comma 48 3 2 2" xfId="16947" xr:uid="{7F5142C7-36E1-439B-99FA-B7BFD5DC3342}"/>
    <cellStyle name="Comma 48 3 2 2 2" xfId="16948" xr:uid="{04ECB846-4229-4C6D-9E1D-B841831690FE}"/>
    <cellStyle name="Comma 48 3 2 2 2 2" xfId="16949" xr:uid="{04CB7402-989D-4D40-AE83-90147A1DC61F}"/>
    <cellStyle name="Comma 48 3 2 2 2 2 2" xfId="16950" xr:uid="{90E79593-9D34-4603-ABBD-1859779F00CD}"/>
    <cellStyle name="Comma 48 3 2 2 2 3" xfId="16951" xr:uid="{CE3BF0C2-D0EE-45CF-95F6-C358B1E4F592}"/>
    <cellStyle name="Comma 48 3 2 2 3" xfId="16952" xr:uid="{AF5441B6-FF19-4B2F-8CA0-E6D774FBD2D4}"/>
    <cellStyle name="Comma 48 3 2 2 3 2" xfId="16953" xr:uid="{186E5054-95E1-4019-85AE-96EB68B0A5CB}"/>
    <cellStyle name="Comma 48 3 2 2 4" xfId="16954" xr:uid="{E2C2C059-DE4B-4929-B16E-1C582914BAFF}"/>
    <cellStyle name="Comma 48 3 2 2 5" xfId="16955" xr:uid="{1B546085-1245-44F2-AD3C-94114F36D1F9}"/>
    <cellStyle name="Comma 48 3 2 3" xfId="16956" xr:uid="{6209CA6C-6D9D-442D-8816-3A418AF1ECA0}"/>
    <cellStyle name="Comma 48 3 2 3 2" xfId="16957" xr:uid="{3F707970-8274-43BF-BAB3-E356FBA15FBF}"/>
    <cellStyle name="Comma 48 3 2 3 2 2" xfId="16958" xr:uid="{2337082D-0613-455B-9987-AC9803A29123}"/>
    <cellStyle name="Comma 48 3 2 3 3" xfId="16959" xr:uid="{1D783044-AC2D-4071-9554-465F099EA8D6}"/>
    <cellStyle name="Comma 48 3 2 4" xfId="16960" xr:uid="{0A4B615B-0590-4808-9F2E-643EB12CD832}"/>
    <cellStyle name="Comma 48 3 2 4 2" xfId="16961" xr:uid="{56795C11-3467-4ED4-9087-6D73E409A56D}"/>
    <cellStyle name="Comma 48 3 2 5" xfId="16962" xr:uid="{FF3E3DE7-C8C5-4C16-BFDE-51F98E8248A7}"/>
    <cellStyle name="Comma 48 3 2 6" xfId="16963" xr:uid="{696142F9-77F1-46D8-8034-A174CDBC0DB8}"/>
    <cellStyle name="Comma 48 3 3" xfId="16964" xr:uid="{EE5C066C-15BE-421A-9D09-B17F6F573DA4}"/>
    <cellStyle name="Comma 48 3 3 2" xfId="16965" xr:uid="{B9E215D1-A30B-4C86-A62C-BF2AC005D4D3}"/>
    <cellStyle name="Comma 48 3 3 2 2" xfId="16966" xr:uid="{09C12F4B-CE12-4C51-AF21-E5B5AAD6A1DF}"/>
    <cellStyle name="Comma 48 3 3 2 2 2" xfId="16967" xr:uid="{98DA5170-EA9E-449F-BD11-65E211BB0FB9}"/>
    <cellStyle name="Comma 48 3 3 2 3" xfId="16968" xr:uid="{68BFE1D7-4219-444F-A181-1B492163D5F7}"/>
    <cellStyle name="Comma 48 3 3 3" xfId="16969" xr:uid="{1C800259-A039-4CE2-B3E4-0EF71DF9C207}"/>
    <cellStyle name="Comma 48 3 3 3 2" xfId="16970" xr:uid="{0BF068C0-D556-4BCC-9E9E-5F7A71D1F7EF}"/>
    <cellStyle name="Comma 48 3 3 4" xfId="16971" xr:uid="{A2081F15-57B6-4688-8458-F7F0C9CB5F10}"/>
    <cellStyle name="Comma 48 3 3 5" xfId="16972" xr:uid="{374D90E0-843B-46BC-BEF4-0438A8AE4C89}"/>
    <cellStyle name="Comma 48 3 4" xfId="16973" xr:uid="{93DE839A-9B06-4F35-A363-E2F80EFDA6A4}"/>
    <cellStyle name="Comma 48 3 4 2" xfId="16974" xr:uid="{B395FEA0-F475-44CB-BE81-B9B2A52C618D}"/>
    <cellStyle name="Comma 48 3 4 2 2" xfId="16975" xr:uid="{45911A84-E088-401E-8D6E-6D118D5AC437}"/>
    <cellStyle name="Comma 48 3 4 3" xfId="16976" xr:uid="{6B76A858-BDC4-48BC-B53D-EBF42E5D051D}"/>
    <cellStyle name="Comma 48 3 4 4" xfId="16977" xr:uid="{1D0AE8AA-189C-4B1B-9939-0384EFD1B6E1}"/>
    <cellStyle name="Comma 48 3 5" xfId="16978" xr:uid="{42F2065F-798F-4446-A434-57B4D8FCCAA9}"/>
    <cellStyle name="Comma 48 3 5 2" xfId="16979" xr:uid="{BEF475C7-92CF-4CBE-813F-E7C1EEFDF70A}"/>
    <cellStyle name="Comma 48 3 6" xfId="16980" xr:uid="{15F90814-A35C-47DA-B8E2-06C3CC55ED9D}"/>
    <cellStyle name="Comma 48 3 6 2" xfId="16981" xr:uid="{F7C1D2BF-7F85-4EF1-BDA5-31C8DC43BDC0}"/>
    <cellStyle name="Comma 48 3 7" xfId="16982" xr:uid="{847F2985-BD51-4E41-A37C-1C8BA7ACB6FF}"/>
    <cellStyle name="Comma 48 4" xfId="16983" xr:uid="{5ECA7B35-8218-4A46-A81A-3072549DBDE9}"/>
    <cellStyle name="Comma 48 4 2" xfId="16984" xr:uid="{68AF6285-E6A6-4FE0-BAEA-6AED95E2E437}"/>
    <cellStyle name="Comma 48 4 2 2" xfId="16985" xr:uid="{B0A67050-6F8B-4B2A-A972-444FF76835A3}"/>
    <cellStyle name="Comma 48 4 2 2 2" xfId="16986" xr:uid="{0FC32F66-1FE9-4907-8A3C-A7319E4B31B6}"/>
    <cellStyle name="Comma 48 4 2 2 2 2" xfId="16987" xr:uid="{7EF89B84-9FAD-43AC-8D12-D5939B8E49D6}"/>
    <cellStyle name="Comma 48 4 2 2 2 2 2" xfId="16988" xr:uid="{CB09EBD8-E65E-4CB0-8B00-1D6F42BC671D}"/>
    <cellStyle name="Comma 48 4 2 2 2 3" xfId="16989" xr:uid="{91A3FE1F-E329-4726-8B40-06BFBF14BECC}"/>
    <cellStyle name="Comma 48 4 2 2 3" xfId="16990" xr:uid="{BBE32CC4-EE86-4744-B08D-D3A438539C5C}"/>
    <cellStyle name="Comma 48 4 2 2 3 2" xfId="16991" xr:uid="{CF3259D0-0B87-4092-965C-CFABC88C4982}"/>
    <cellStyle name="Comma 48 4 2 2 4" xfId="16992" xr:uid="{66EC0D2D-0764-415B-9362-9464526DEAFE}"/>
    <cellStyle name="Comma 48 4 2 2 5" xfId="16993" xr:uid="{1232CC39-6714-4081-8251-046ED6E48B1F}"/>
    <cellStyle name="Comma 48 4 2 3" xfId="16994" xr:uid="{C7948A8D-C222-4E2B-8809-99B34F392E95}"/>
    <cellStyle name="Comma 48 4 2 3 2" xfId="16995" xr:uid="{0DC31425-5842-4F48-A44E-8BE2364D5CD9}"/>
    <cellStyle name="Comma 48 4 2 3 2 2" xfId="16996" xr:uid="{35C53E9A-DAFC-4D00-8030-537015E9FDBD}"/>
    <cellStyle name="Comma 48 4 2 3 3" xfId="16997" xr:uid="{EA415ED0-070F-4796-ADB2-C0B2F393755A}"/>
    <cellStyle name="Comma 48 4 2 4" xfId="16998" xr:uid="{92212B1C-C920-4FE3-82DD-392C25EEBD5B}"/>
    <cellStyle name="Comma 48 4 2 4 2" xfId="16999" xr:uid="{F096137D-D291-4AB9-844A-3E4E61700847}"/>
    <cellStyle name="Comma 48 4 2 5" xfId="17000" xr:uid="{9EB3AADA-9C00-4D46-8181-F501BFDACF59}"/>
    <cellStyle name="Comma 48 4 2 6" xfId="17001" xr:uid="{3A0F06B2-88EB-443D-A30B-DA0C567B3664}"/>
    <cellStyle name="Comma 48 4 3" xfId="17002" xr:uid="{72E9E07C-26D9-45B9-83F8-DABEE5829EEE}"/>
    <cellStyle name="Comma 48 4 3 2" xfId="17003" xr:uid="{890B3920-D351-4218-B0C3-F6077C15238F}"/>
    <cellStyle name="Comma 48 4 3 2 2" xfId="17004" xr:uid="{E0DCD2B5-1D4F-49B7-A319-D0AED9D0ED94}"/>
    <cellStyle name="Comma 48 4 3 2 2 2" xfId="17005" xr:uid="{CD1D9EBA-18ED-40BA-8351-455787934ACC}"/>
    <cellStyle name="Comma 48 4 3 2 3" xfId="17006" xr:uid="{641E366D-85BF-4BE5-A938-C19715BD8DFB}"/>
    <cellStyle name="Comma 48 4 3 3" xfId="17007" xr:uid="{744AEBEB-5079-4E54-8D84-EBEBEB2D15DF}"/>
    <cellStyle name="Comma 48 4 3 3 2" xfId="17008" xr:uid="{D1F00CC8-9338-4DF5-965F-5708F35814A8}"/>
    <cellStyle name="Comma 48 4 3 4" xfId="17009" xr:uid="{A3FF18D0-35F2-49DD-8D7D-192DEFF33124}"/>
    <cellStyle name="Comma 48 4 3 5" xfId="17010" xr:uid="{BAEE5F56-96AC-4AAE-BA2C-068643765686}"/>
    <cellStyle name="Comma 48 4 4" xfId="17011" xr:uid="{9953148E-5108-4D16-BD2C-B389D21AECB1}"/>
    <cellStyle name="Comma 48 4 4 2" xfId="17012" xr:uid="{50F5900A-6FC5-4959-AC40-52A41E4A5A0F}"/>
    <cellStyle name="Comma 48 4 4 2 2" xfId="17013" xr:uid="{97D27F36-3ED0-4B23-8322-C72A2E2D7DE7}"/>
    <cellStyle name="Comma 48 4 4 3" xfId="17014" xr:uid="{9009F785-B2AC-4029-9718-A25EE2E8334B}"/>
    <cellStyle name="Comma 48 4 4 4" xfId="17015" xr:uid="{0F372C14-8912-414C-A86B-655B48765C30}"/>
    <cellStyle name="Comma 48 4 5" xfId="17016" xr:uid="{BE8E9097-8E3E-4EDF-A6C7-203B6475DB0D}"/>
    <cellStyle name="Comma 48 4 5 2" xfId="17017" xr:uid="{EAB125DA-B3CB-49C1-BD0B-CC37CD054D50}"/>
    <cellStyle name="Comma 48 4 6" xfId="17018" xr:uid="{37EC72C7-C48C-4537-9378-70CE7D4D7217}"/>
    <cellStyle name="Comma 48 4 6 2" xfId="17019" xr:uid="{AE429219-015C-4591-906B-0E194CA6CF95}"/>
    <cellStyle name="Comma 48 4 7" xfId="17020" xr:uid="{1E57141F-DC52-451D-B783-C8B77C3857D2}"/>
    <cellStyle name="Comma 48 5" xfId="17021" xr:uid="{27966172-9422-4D11-A9D7-DA9D82531AF3}"/>
    <cellStyle name="Comma 48 5 2" xfId="17022" xr:uid="{6900D23E-1881-4601-99FE-45F0D14C6BAD}"/>
    <cellStyle name="Comma 48 5 2 2" xfId="17023" xr:uid="{BDC61C22-FF78-4EB5-BDEE-D426200C7D52}"/>
    <cellStyle name="Comma 48 5 2 2 2" xfId="17024" xr:uid="{57B70225-B307-4235-B846-2BD5B27134EC}"/>
    <cellStyle name="Comma 48 5 2 2 2 2" xfId="17025" xr:uid="{36CCDCA4-48C9-415D-87A4-2C8FD25FE09A}"/>
    <cellStyle name="Comma 48 5 2 2 3" xfId="17026" xr:uid="{939C71E8-6E72-487A-BB17-E9A8232C752D}"/>
    <cellStyle name="Comma 48 5 2 3" xfId="17027" xr:uid="{53B53A27-8988-42CB-B513-0DAF7D0D85F2}"/>
    <cellStyle name="Comma 48 5 2 3 2" xfId="17028" xr:uid="{435DC28B-93FA-497B-AF80-290CCCA003B0}"/>
    <cellStyle name="Comma 48 5 2 4" xfId="17029" xr:uid="{5FD4773B-1E63-40C3-9E28-8D7BF2491932}"/>
    <cellStyle name="Comma 48 5 2 5" xfId="17030" xr:uid="{448212EF-4030-48A3-9C11-CFE07613E31E}"/>
    <cellStyle name="Comma 48 5 3" xfId="17031" xr:uid="{0C6913AD-CD34-4A17-A10C-B8F82D7E16BE}"/>
    <cellStyle name="Comma 48 5 3 2" xfId="17032" xr:uid="{8BD304BC-5907-4A8E-8561-BF532B48F4CC}"/>
    <cellStyle name="Comma 48 5 3 2 2" xfId="17033" xr:uid="{A07503A7-E2F8-4589-99C8-67B1F0AEC75D}"/>
    <cellStyle name="Comma 48 5 3 3" xfId="17034" xr:uid="{6FC7607B-4EDB-4C90-8D24-3BC957104D2F}"/>
    <cellStyle name="Comma 48 5 4" xfId="17035" xr:uid="{53259922-6E80-400C-B005-4CF0273A5F02}"/>
    <cellStyle name="Comma 48 5 4 2" xfId="17036" xr:uid="{F3122F80-1B80-4F8F-8DCD-825E7F699F2B}"/>
    <cellStyle name="Comma 48 5 5" xfId="17037" xr:uid="{FAAAE023-AC78-4B7A-856D-173D5334C11E}"/>
    <cellStyle name="Comma 48 5 6" xfId="17038" xr:uid="{2B05D0BA-47DE-4C5A-A5E4-7832C3BBFD69}"/>
    <cellStyle name="Comma 48 6" xfId="17039" xr:uid="{BB7375E2-FE56-4003-94A9-0AAD58643AD7}"/>
    <cellStyle name="Comma 48 6 2" xfId="17040" xr:uid="{497903AB-200E-464B-B823-6D4E5045B2D2}"/>
    <cellStyle name="Comma 48 6 2 2" xfId="17041" xr:uid="{28B254DA-8C9A-4424-912E-0ED6FAE54750}"/>
    <cellStyle name="Comma 48 6 2 2 2" xfId="17042" xr:uid="{3D05402D-19B0-4667-9D7A-7FEFCB38B1A8}"/>
    <cellStyle name="Comma 48 6 2 3" xfId="17043" xr:uid="{287BF653-AE93-4B2B-9B93-F9D76EAE5348}"/>
    <cellStyle name="Comma 48 6 3" xfId="17044" xr:uid="{8CFF4CFA-45C1-4DE6-8736-2745BCE5DB7C}"/>
    <cellStyle name="Comma 48 6 3 2" xfId="17045" xr:uid="{C1E87368-C98F-47F5-9E92-631D6066E9D7}"/>
    <cellStyle name="Comma 48 6 4" xfId="17046" xr:uid="{74E73767-3D9B-4071-BEC8-BBCBF4FECF6A}"/>
    <cellStyle name="Comma 48 6 5" xfId="17047" xr:uid="{5E48F9B4-4A0C-437A-9269-D184107B75DD}"/>
    <cellStyle name="Comma 48 7" xfId="17048" xr:uid="{EE927F1C-4FA2-4344-A6C9-3D1E52FBCB06}"/>
    <cellStyle name="Comma 48 7 2" xfId="17049" xr:uid="{CA42382D-FF12-4929-A0C9-2E0CEC09483A}"/>
    <cellStyle name="Comma 48 7 2 2" xfId="17050" xr:uid="{878FDC2D-17D9-46D3-B492-7ACC240748FB}"/>
    <cellStyle name="Comma 48 7 2 2 2" xfId="17051" xr:uid="{E5AD07ED-9FE4-4544-8A41-7266F6EA509E}"/>
    <cellStyle name="Comma 48 7 2 3" xfId="17052" xr:uid="{DF83FD0E-B7A6-4101-BE1F-64E17211EBE6}"/>
    <cellStyle name="Comma 48 7 3" xfId="17053" xr:uid="{654E5986-4AD5-4F51-9281-6B9E30D9CB52}"/>
    <cellStyle name="Comma 48 7 3 2" xfId="17054" xr:uid="{708C7377-1AC9-4AF0-91B6-15B30F0FDA2B}"/>
    <cellStyle name="Comma 48 7 4" xfId="17055" xr:uid="{D67AD44C-BFA0-41E0-AE18-8F5A16416312}"/>
    <cellStyle name="Comma 48 7 5" xfId="17056" xr:uid="{2CBCE0C8-B5FA-4DE1-8F5F-8099A1CD01B4}"/>
    <cellStyle name="Comma 48 8" xfId="17057" xr:uid="{0B87AD56-274E-4DB2-A43C-29137AEE8E95}"/>
    <cellStyle name="Comma 48 8 2" xfId="17058" xr:uid="{022BDC6B-99F8-4C14-8547-16A571626411}"/>
    <cellStyle name="Comma 48 8 2 2" xfId="17059" xr:uid="{2AF608B0-F9D7-4FCF-9759-35A44085C569}"/>
    <cellStyle name="Comma 48 8 3" xfId="17060" xr:uid="{5FC90184-BD6F-4A39-89E2-52F7F19B1257}"/>
    <cellStyle name="Comma 48 8 4" xfId="17061" xr:uid="{1B4F2244-EFBC-4874-A4D1-F76FE2142EA3}"/>
    <cellStyle name="Comma 48 9" xfId="17062" xr:uid="{A03E40D0-1B67-4C90-8D16-BB7B8150A64C}"/>
    <cellStyle name="Comma 48 9 2" xfId="17063" xr:uid="{6FC5813C-1996-4632-84EA-7B106CAF5AE1}"/>
    <cellStyle name="Comma 49" xfId="17064" xr:uid="{562FEA0F-32BB-4A6B-BEFA-DE837032DF41}"/>
    <cellStyle name="Comma 49 10" xfId="17065" xr:uid="{A898B0AE-AB22-4A1A-B216-03294B5F7740}"/>
    <cellStyle name="Comma 49 10 2" xfId="17066" xr:uid="{8F151CE9-9124-4F36-B9EF-601777EDFD5A}"/>
    <cellStyle name="Comma 49 11" xfId="17067" xr:uid="{37DEEF8C-BA94-4132-BB49-268E6A512882}"/>
    <cellStyle name="Comma 49 2" xfId="17068" xr:uid="{08047114-04F2-4714-A9B1-A1B1B345A957}"/>
    <cellStyle name="Comma 49 2 10" xfId="17069" xr:uid="{35D7B81D-2E0E-49F6-9199-D28ABBD1C3E1}"/>
    <cellStyle name="Comma 49 2 2" xfId="17070" xr:uid="{00A5274A-C402-4AED-86A4-2E4BCB9A0456}"/>
    <cellStyle name="Comma 49 2 2 2" xfId="17071" xr:uid="{D40C73D8-EAC4-46DF-8606-CC80F370F370}"/>
    <cellStyle name="Comma 49 2 2 2 2" xfId="17072" xr:uid="{61D82C53-917A-49D1-BD44-7F15A31293D7}"/>
    <cellStyle name="Comma 49 2 2 2 2 2" xfId="17073" xr:uid="{FABCAD1B-EE94-490E-813C-242C4ACDCF00}"/>
    <cellStyle name="Comma 49 2 2 2 2 2 2" xfId="17074" xr:uid="{D50828A6-337C-4B60-95E6-B4EAEE025120}"/>
    <cellStyle name="Comma 49 2 2 2 2 2 2 2" xfId="17075" xr:uid="{74FC9477-E6CC-4C14-B850-F2AF995C8EC7}"/>
    <cellStyle name="Comma 49 2 2 2 2 2 3" xfId="17076" xr:uid="{9D0D1A34-AF48-4C49-AF8B-E11CBC1DC186}"/>
    <cellStyle name="Comma 49 2 2 2 2 3" xfId="17077" xr:uid="{C771DAC9-818D-4CF7-90BE-BE83D54E77BB}"/>
    <cellStyle name="Comma 49 2 2 2 2 3 2" xfId="17078" xr:uid="{240100C9-F28C-4B85-A224-FD70E4D51093}"/>
    <cellStyle name="Comma 49 2 2 2 2 4" xfId="17079" xr:uid="{98107B55-7082-49D4-A375-4B6A791B09DB}"/>
    <cellStyle name="Comma 49 2 2 2 2 5" xfId="17080" xr:uid="{E97C4DC2-CBCA-4688-9C42-40DD71B308E5}"/>
    <cellStyle name="Comma 49 2 2 2 3" xfId="17081" xr:uid="{ED15B673-68EE-4876-B560-98BBC58815F0}"/>
    <cellStyle name="Comma 49 2 2 2 3 2" xfId="17082" xr:uid="{6725236E-AF50-4109-B011-79D5929321E7}"/>
    <cellStyle name="Comma 49 2 2 2 3 2 2" xfId="17083" xr:uid="{47DBF19B-3F52-4B2F-BEB1-5F1341AEBABB}"/>
    <cellStyle name="Comma 49 2 2 2 3 3" xfId="17084" xr:uid="{57821617-8FAF-49DE-96AB-A9692E992B56}"/>
    <cellStyle name="Comma 49 2 2 2 4" xfId="17085" xr:uid="{630DD0FE-9C9A-4A66-8BA5-75AB706D4707}"/>
    <cellStyle name="Comma 49 2 2 2 4 2" xfId="17086" xr:uid="{88487262-B85C-4F3E-B27E-47F1A17EAD27}"/>
    <cellStyle name="Comma 49 2 2 2 5" xfId="17087" xr:uid="{EB95E8E9-BFEA-48B5-83F0-CC892854D6E2}"/>
    <cellStyle name="Comma 49 2 2 2 6" xfId="17088" xr:uid="{7DA21B1B-C7D1-43DD-B7C4-35A00D37B8B4}"/>
    <cellStyle name="Comma 49 2 2 3" xfId="17089" xr:uid="{44A3180D-D381-4580-B525-6FE8A45ED563}"/>
    <cellStyle name="Comma 49 2 2 3 2" xfId="17090" xr:uid="{AC7C6DC7-6DF1-4F17-80AC-7E2168F3DCD6}"/>
    <cellStyle name="Comma 49 2 2 3 2 2" xfId="17091" xr:uid="{6DD40613-DD82-4E09-96C2-3DA227DDE4A3}"/>
    <cellStyle name="Comma 49 2 2 3 2 2 2" xfId="17092" xr:uid="{11578B5C-4F4C-4B99-B553-771A4B59A5F8}"/>
    <cellStyle name="Comma 49 2 2 3 2 3" xfId="17093" xr:uid="{768BD7D4-4CBF-4C1A-9DA5-2395A88FB945}"/>
    <cellStyle name="Comma 49 2 2 3 3" xfId="17094" xr:uid="{ECDA7E1A-EE63-4AAE-9C6D-D2339FD16552}"/>
    <cellStyle name="Comma 49 2 2 3 3 2" xfId="17095" xr:uid="{106C86DF-62DF-4291-9CA7-F39A1C538363}"/>
    <cellStyle name="Comma 49 2 2 3 4" xfId="17096" xr:uid="{381A7493-1688-43C6-8E2A-BADBC21521F1}"/>
    <cellStyle name="Comma 49 2 2 3 5" xfId="17097" xr:uid="{53549E7C-B426-43F9-A0A6-36D5C86E2DCB}"/>
    <cellStyle name="Comma 49 2 2 4" xfId="17098" xr:uid="{FB66BD72-8A3E-4EC6-9307-11B57A8BCD8A}"/>
    <cellStyle name="Comma 49 2 2 4 2" xfId="17099" xr:uid="{96DB7E98-1D4E-42D1-BCCB-E3B60E952B18}"/>
    <cellStyle name="Comma 49 2 2 4 2 2" xfId="17100" xr:uid="{B9698C69-E0CE-415C-85C0-C8A771548320}"/>
    <cellStyle name="Comma 49 2 2 4 3" xfId="17101" xr:uid="{C8D978B3-1975-4C82-8DEB-910FD69FC495}"/>
    <cellStyle name="Comma 49 2 2 4 4" xfId="17102" xr:uid="{30B827A8-220A-4646-AA8D-B76567C70B43}"/>
    <cellStyle name="Comma 49 2 2 5" xfId="17103" xr:uid="{35F9F156-2E28-41C8-9AFB-A5F32DFDBF1A}"/>
    <cellStyle name="Comma 49 2 2 5 2" xfId="17104" xr:uid="{EEF17D39-6949-4B7C-88F6-2D6269E8D3FA}"/>
    <cellStyle name="Comma 49 2 2 6" xfId="17105" xr:uid="{F8B723A5-2E20-42EF-8D78-ECAB14F84154}"/>
    <cellStyle name="Comma 49 2 2 6 2" xfId="17106" xr:uid="{97A7AEBF-7239-4B32-9467-4954CC58477D}"/>
    <cellStyle name="Comma 49 2 2 7" xfId="17107" xr:uid="{98DF156B-90A8-41FB-98E2-74AE2C1AAEB8}"/>
    <cellStyle name="Comma 49 2 3" xfId="17108" xr:uid="{B29A595C-F787-4078-8A2D-5B18FE4480CE}"/>
    <cellStyle name="Comma 49 2 3 2" xfId="17109" xr:uid="{0B80B7EA-1830-491A-B259-C7B9F1D3E823}"/>
    <cellStyle name="Comma 49 2 3 2 2" xfId="17110" xr:uid="{2DDA32E9-BB81-4054-B631-ADB695189C0B}"/>
    <cellStyle name="Comma 49 2 3 2 2 2" xfId="17111" xr:uid="{0D8D2CC6-D4E7-46A5-8351-167D6176EC93}"/>
    <cellStyle name="Comma 49 2 3 2 2 2 2" xfId="17112" xr:uid="{F9DB0FF4-12D0-41F2-BE9D-BC365661402C}"/>
    <cellStyle name="Comma 49 2 3 2 2 2 2 2" xfId="17113" xr:uid="{7D7A2DD6-0B4F-45A5-B20D-CA2668E3FB6D}"/>
    <cellStyle name="Comma 49 2 3 2 2 2 3" xfId="17114" xr:uid="{BAA1E777-BC1D-482B-92E1-B8380F73EEB1}"/>
    <cellStyle name="Comma 49 2 3 2 2 3" xfId="17115" xr:uid="{0984D02E-9571-4A59-9FEB-3660392C6CE1}"/>
    <cellStyle name="Comma 49 2 3 2 2 3 2" xfId="17116" xr:uid="{7CCB3B94-A103-471C-A1A6-2B447AF091B5}"/>
    <cellStyle name="Comma 49 2 3 2 2 4" xfId="17117" xr:uid="{1E5FFF38-8090-4FBE-85A3-E413A1E72E66}"/>
    <cellStyle name="Comma 49 2 3 2 2 5" xfId="17118" xr:uid="{1174E845-73E6-498D-9C05-6A571A48C414}"/>
    <cellStyle name="Comma 49 2 3 2 3" xfId="17119" xr:uid="{E73A1D69-EBFF-4680-8D3F-B309745E689F}"/>
    <cellStyle name="Comma 49 2 3 2 3 2" xfId="17120" xr:uid="{CE86735D-31F8-40FE-8A47-363D99AE75F5}"/>
    <cellStyle name="Comma 49 2 3 2 3 2 2" xfId="17121" xr:uid="{76BB611F-50AE-4A14-8ADA-CB8C450BA3C5}"/>
    <cellStyle name="Comma 49 2 3 2 3 3" xfId="17122" xr:uid="{D6DE75A8-4943-4EF4-BA47-223A3679CA6F}"/>
    <cellStyle name="Comma 49 2 3 2 4" xfId="17123" xr:uid="{1AF33822-B587-472B-A852-23E66C1A1769}"/>
    <cellStyle name="Comma 49 2 3 2 4 2" xfId="17124" xr:uid="{6B9BC30F-5653-4749-991B-CDF3A14D5A43}"/>
    <cellStyle name="Comma 49 2 3 2 5" xfId="17125" xr:uid="{AA5C8449-CC04-438B-A150-1CB27B7F67F0}"/>
    <cellStyle name="Comma 49 2 3 2 6" xfId="17126" xr:uid="{B585C979-FF29-42E4-B02E-40969EBCC674}"/>
    <cellStyle name="Comma 49 2 3 3" xfId="17127" xr:uid="{67B1D985-62AE-4384-9FEF-8E538E749036}"/>
    <cellStyle name="Comma 49 2 3 3 2" xfId="17128" xr:uid="{302C7574-5F09-4FC8-8399-94A02606E0BB}"/>
    <cellStyle name="Comma 49 2 3 3 2 2" xfId="17129" xr:uid="{230EFA3A-080A-493E-832E-CC0F1405FEF3}"/>
    <cellStyle name="Comma 49 2 3 3 2 2 2" xfId="17130" xr:uid="{4B2BFE69-7889-4C7D-9965-0DB07A43F531}"/>
    <cellStyle name="Comma 49 2 3 3 2 3" xfId="17131" xr:uid="{EDF70569-AAF9-4A0D-91F6-59D91D597C58}"/>
    <cellStyle name="Comma 49 2 3 3 3" xfId="17132" xr:uid="{C6653879-0B9F-45DB-804B-02686B46B096}"/>
    <cellStyle name="Comma 49 2 3 3 3 2" xfId="17133" xr:uid="{FB9B8D8B-219E-447E-A507-3764DFAFA39C}"/>
    <cellStyle name="Comma 49 2 3 3 4" xfId="17134" xr:uid="{D64AE817-A607-4155-BCAF-9209F4EC5F27}"/>
    <cellStyle name="Comma 49 2 3 3 5" xfId="17135" xr:uid="{4EEB4DA3-F6DB-4C16-B2ED-7EB23BB39CC3}"/>
    <cellStyle name="Comma 49 2 3 4" xfId="17136" xr:uid="{5B6C5BCF-963B-48B1-A4D9-4774C39189F4}"/>
    <cellStyle name="Comma 49 2 3 4 2" xfId="17137" xr:uid="{BB69446D-DD17-459D-9AF7-A5ABFFAC077B}"/>
    <cellStyle name="Comma 49 2 3 4 2 2" xfId="17138" xr:uid="{842E563B-E918-414D-8094-7EDE14770A20}"/>
    <cellStyle name="Comma 49 2 3 4 3" xfId="17139" xr:uid="{3A701FFB-4AD6-4F25-A17C-2F16C5B6A7DA}"/>
    <cellStyle name="Comma 49 2 3 4 4" xfId="17140" xr:uid="{B25FDA73-1053-4A44-A504-9275A7AD4320}"/>
    <cellStyle name="Comma 49 2 3 5" xfId="17141" xr:uid="{94DF5C08-DEBE-44C7-BF42-04155F6F8698}"/>
    <cellStyle name="Comma 49 2 3 5 2" xfId="17142" xr:uid="{B7C049A7-7FCB-447B-86A2-B498EBD7C158}"/>
    <cellStyle name="Comma 49 2 3 6" xfId="17143" xr:uid="{164C0B83-75E7-413E-AD23-F7FF2BB398E1}"/>
    <cellStyle name="Comma 49 2 3 6 2" xfId="17144" xr:uid="{C16944C4-5F18-41A9-85A8-B68636A32A29}"/>
    <cellStyle name="Comma 49 2 3 7" xfId="17145" xr:uid="{A37F480F-5A3C-4A13-A1C3-5546D230F90F}"/>
    <cellStyle name="Comma 49 2 4" xfId="17146" xr:uid="{A46F1C95-DA7C-4209-8DF7-9BB81760B895}"/>
    <cellStyle name="Comma 49 2 4 2" xfId="17147" xr:uid="{E3EB0451-DA6D-4D28-9B8F-5CC7E0C111E7}"/>
    <cellStyle name="Comma 49 2 4 2 2" xfId="17148" xr:uid="{D72A554B-E3E9-4539-A752-A17598C0A3B6}"/>
    <cellStyle name="Comma 49 2 4 2 2 2" xfId="17149" xr:uid="{B40C68D9-63D8-4A7E-8E11-EF44B3F41DC4}"/>
    <cellStyle name="Comma 49 2 4 2 2 2 2" xfId="17150" xr:uid="{871CF036-4E91-4C3F-A1DB-C1B2D7717D72}"/>
    <cellStyle name="Comma 49 2 4 2 2 3" xfId="17151" xr:uid="{3530C73A-FBC4-445D-8F41-F126BD8E446E}"/>
    <cellStyle name="Comma 49 2 4 2 3" xfId="17152" xr:uid="{6753EB9B-B789-4344-8457-6E1449C94F2C}"/>
    <cellStyle name="Comma 49 2 4 2 3 2" xfId="17153" xr:uid="{1082E866-4F5A-4D94-8F90-06B51C8A6392}"/>
    <cellStyle name="Comma 49 2 4 2 4" xfId="17154" xr:uid="{00A324F8-474B-4816-95EF-BFDBCF9DA00B}"/>
    <cellStyle name="Comma 49 2 4 2 5" xfId="17155" xr:uid="{7FC77489-AFCE-4AC9-937A-20FA15FE02A6}"/>
    <cellStyle name="Comma 49 2 4 3" xfId="17156" xr:uid="{F767834D-38C9-4B91-A342-95236CE2D8B0}"/>
    <cellStyle name="Comma 49 2 4 3 2" xfId="17157" xr:uid="{6EC5EC60-F699-4395-87A7-09467C084595}"/>
    <cellStyle name="Comma 49 2 4 3 2 2" xfId="17158" xr:uid="{C701389A-90F0-4EC4-BA20-C15F1378DDEC}"/>
    <cellStyle name="Comma 49 2 4 3 3" xfId="17159" xr:uid="{156DB5DC-0F41-4011-8795-53170E96E15E}"/>
    <cellStyle name="Comma 49 2 4 4" xfId="17160" xr:uid="{BC20F3CE-33FA-4DFD-BA3C-F664D9C9AEB0}"/>
    <cellStyle name="Comma 49 2 4 4 2" xfId="17161" xr:uid="{3AB3FDA6-5351-495B-9328-EC9690394F08}"/>
    <cellStyle name="Comma 49 2 4 5" xfId="17162" xr:uid="{8527261E-25EF-4E16-BF83-6D7A4F4EE113}"/>
    <cellStyle name="Comma 49 2 4 6" xfId="17163" xr:uid="{A8EB3A7E-FFE2-4E21-A2A5-CED5AD64D534}"/>
    <cellStyle name="Comma 49 2 5" xfId="17164" xr:uid="{A8CED89D-1A8C-4F9C-B1A4-3E2DFF488BA1}"/>
    <cellStyle name="Comma 49 2 5 2" xfId="17165" xr:uid="{B3562304-A332-4F82-85F2-AFA19E2FC61C}"/>
    <cellStyle name="Comma 49 2 5 2 2" xfId="17166" xr:uid="{6BCF199F-D04E-41FC-B46F-5A98691F2CEF}"/>
    <cellStyle name="Comma 49 2 5 2 2 2" xfId="17167" xr:uid="{B4121C88-3D87-4826-BC71-4893891DD857}"/>
    <cellStyle name="Comma 49 2 5 2 3" xfId="17168" xr:uid="{C8080DB1-19E5-4F58-900D-5719C67BEA21}"/>
    <cellStyle name="Comma 49 2 5 3" xfId="17169" xr:uid="{620D8C34-FFEC-4B5F-A8B2-2CFF33CD2BFB}"/>
    <cellStyle name="Comma 49 2 5 3 2" xfId="17170" xr:uid="{7C69235C-7F00-4A0B-91A4-896B47E93843}"/>
    <cellStyle name="Comma 49 2 5 4" xfId="17171" xr:uid="{D3E1942F-9AAB-40FB-B811-F4D0909AE679}"/>
    <cellStyle name="Comma 49 2 5 5" xfId="17172" xr:uid="{05F9B750-A713-4128-B142-C12D097D46D9}"/>
    <cellStyle name="Comma 49 2 6" xfId="17173" xr:uid="{ACB1C017-0CF2-4560-8545-B55E2FE3B021}"/>
    <cellStyle name="Comma 49 2 6 2" xfId="17174" xr:uid="{CF3F081D-8101-4E4E-A26C-E5E574612FF8}"/>
    <cellStyle name="Comma 49 2 6 2 2" xfId="17175" xr:uid="{7A92E8FC-0FF4-4B9A-9861-D3E576796A35}"/>
    <cellStyle name="Comma 49 2 6 2 2 2" xfId="17176" xr:uid="{C8EA908B-E171-431D-9508-45F0392CC144}"/>
    <cellStyle name="Comma 49 2 6 2 3" xfId="17177" xr:uid="{2FBEF53D-16F5-4E7A-9FF2-3B8AB7B86B80}"/>
    <cellStyle name="Comma 49 2 6 3" xfId="17178" xr:uid="{B4B9EF31-C8AA-49AE-BCAB-754F06B1BE92}"/>
    <cellStyle name="Comma 49 2 6 3 2" xfId="17179" xr:uid="{CE6F60E0-DABE-4266-A04B-1FA994AAB472}"/>
    <cellStyle name="Comma 49 2 6 4" xfId="17180" xr:uid="{7E7BCCC7-718F-48CD-A28F-706B3B9550B1}"/>
    <cellStyle name="Comma 49 2 6 5" xfId="17181" xr:uid="{C6A47DE6-8245-45E4-9A05-0A456F817E1A}"/>
    <cellStyle name="Comma 49 2 7" xfId="17182" xr:uid="{B564E66B-215E-4911-BF87-8FC7843AA5B2}"/>
    <cellStyle name="Comma 49 2 7 2" xfId="17183" xr:uid="{ECCE7B0E-216D-4CFB-BA05-4C03975E1A17}"/>
    <cellStyle name="Comma 49 2 7 2 2" xfId="17184" xr:uid="{9A032182-8C67-49BB-9C63-FA5BE2D942FD}"/>
    <cellStyle name="Comma 49 2 7 3" xfId="17185" xr:uid="{20ACE1A2-1F0C-4782-A4BB-7DCC263A916A}"/>
    <cellStyle name="Comma 49 2 7 4" xfId="17186" xr:uid="{366254E1-F7F9-4B3C-BD4F-E1EBB89C618F}"/>
    <cellStyle name="Comma 49 2 8" xfId="17187" xr:uid="{BF168158-DB55-4831-8619-FCAFF90D183A}"/>
    <cellStyle name="Comma 49 2 8 2" xfId="17188" xr:uid="{69738670-2F35-4418-9348-9B46C0F24D39}"/>
    <cellStyle name="Comma 49 2 9" xfId="17189" xr:uid="{C631DB8A-11AA-401A-8FC6-DAE37ED21B57}"/>
    <cellStyle name="Comma 49 2 9 2" xfId="17190" xr:uid="{4D139C52-CB17-4E79-9F90-22517472002B}"/>
    <cellStyle name="Comma 49 3" xfId="17191" xr:uid="{13A8DE14-7F8E-4DEA-A86E-BE6F9CFE68DD}"/>
    <cellStyle name="Comma 49 3 2" xfId="17192" xr:uid="{7773E163-E9F4-40E5-B7F5-C60BA41F3B4D}"/>
    <cellStyle name="Comma 49 3 2 2" xfId="17193" xr:uid="{B51E1A86-6617-4149-8BB8-727E807CECED}"/>
    <cellStyle name="Comma 49 3 2 2 2" xfId="17194" xr:uid="{DCA45AE8-941F-45A8-86A7-BF3942016926}"/>
    <cellStyle name="Comma 49 3 2 2 2 2" xfId="17195" xr:uid="{989B393B-B074-4798-A25B-B6519EFDC04C}"/>
    <cellStyle name="Comma 49 3 2 2 2 2 2" xfId="17196" xr:uid="{F4C23E54-8B23-4B69-8565-76F792E849E6}"/>
    <cellStyle name="Comma 49 3 2 2 2 3" xfId="17197" xr:uid="{3BA0EF7E-4797-48BB-BC7D-FFBA0C09EAB2}"/>
    <cellStyle name="Comma 49 3 2 2 3" xfId="17198" xr:uid="{42E0AD67-5ACD-48F6-A8D5-5E1CDCB45934}"/>
    <cellStyle name="Comma 49 3 2 2 3 2" xfId="17199" xr:uid="{49BD8933-4A38-4718-8D7B-F4E7DA5C3A71}"/>
    <cellStyle name="Comma 49 3 2 2 4" xfId="17200" xr:uid="{5D1C6135-13F2-47AF-BBBE-884FE2C431C1}"/>
    <cellStyle name="Comma 49 3 2 2 5" xfId="17201" xr:uid="{18EB73E4-C32A-43A1-98F3-C197E21DCFE8}"/>
    <cellStyle name="Comma 49 3 2 3" xfId="17202" xr:uid="{F176F408-C790-4F5D-9450-664E16690624}"/>
    <cellStyle name="Comma 49 3 2 3 2" xfId="17203" xr:uid="{1F890569-6315-48A6-98D1-279A1DB6A053}"/>
    <cellStyle name="Comma 49 3 2 3 2 2" xfId="17204" xr:uid="{BD4E6107-CDDD-46E5-A8AD-D71FF66426BF}"/>
    <cellStyle name="Comma 49 3 2 3 3" xfId="17205" xr:uid="{0848AAA5-EA69-4DEB-8191-F3D1D9D2D566}"/>
    <cellStyle name="Comma 49 3 2 4" xfId="17206" xr:uid="{9972073B-9000-4E17-AA03-BB3CC8C87C91}"/>
    <cellStyle name="Comma 49 3 2 4 2" xfId="17207" xr:uid="{6C2B0869-95C8-4984-ADAB-72C83CA550BE}"/>
    <cellStyle name="Comma 49 3 2 5" xfId="17208" xr:uid="{0A80AF8D-22A9-4BDC-9103-AD4495F04783}"/>
    <cellStyle name="Comma 49 3 2 6" xfId="17209" xr:uid="{A3CDCFC7-DABD-406A-8097-C3A9989CC081}"/>
    <cellStyle name="Comma 49 3 3" xfId="17210" xr:uid="{AA28BAC7-833E-4188-B718-B5A7899DA17C}"/>
    <cellStyle name="Comma 49 3 3 2" xfId="17211" xr:uid="{BBD2BAA9-EC2C-4C26-AC72-731B5135C237}"/>
    <cellStyle name="Comma 49 3 3 2 2" xfId="17212" xr:uid="{ED397B82-96FE-456E-94F9-E7AAE46FCAA7}"/>
    <cellStyle name="Comma 49 3 3 2 2 2" xfId="17213" xr:uid="{5DE5B268-87CE-4432-A8E5-9853B7FEF709}"/>
    <cellStyle name="Comma 49 3 3 2 3" xfId="17214" xr:uid="{0DB855B7-692F-4247-8B50-6DCCC7201D02}"/>
    <cellStyle name="Comma 49 3 3 3" xfId="17215" xr:uid="{9F052382-B813-422B-9D30-A46CB25E466B}"/>
    <cellStyle name="Comma 49 3 3 3 2" xfId="17216" xr:uid="{2700AC69-4104-4B11-ADD5-6107E1C4877D}"/>
    <cellStyle name="Comma 49 3 3 4" xfId="17217" xr:uid="{E4568B78-D64E-4F45-BE1A-160EBFF1E9DE}"/>
    <cellStyle name="Comma 49 3 3 5" xfId="17218" xr:uid="{095C525D-2CC1-4F2A-9997-5C0F5375A46B}"/>
    <cellStyle name="Comma 49 3 4" xfId="17219" xr:uid="{EAA1C554-FF72-4341-AE0A-8F1C026568DE}"/>
    <cellStyle name="Comma 49 3 4 2" xfId="17220" xr:uid="{4DB8D95E-0CB6-4737-9D29-3CE1709CA975}"/>
    <cellStyle name="Comma 49 3 4 2 2" xfId="17221" xr:uid="{3B4CF716-7350-4D33-8910-4D7C4CF23CDE}"/>
    <cellStyle name="Comma 49 3 4 3" xfId="17222" xr:uid="{1C4162FA-2640-4C10-A127-B382888F77DC}"/>
    <cellStyle name="Comma 49 3 4 4" xfId="17223" xr:uid="{EE0DFDAC-EFE4-4D3A-A76B-0A89D76B28F6}"/>
    <cellStyle name="Comma 49 3 5" xfId="17224" xr:uid="{74F82177-20B5-4289-84B8-BCDE28A958FE}"/>
    <cellStyle name="Comma 49 3 5 2" xfId="17225" xr:uid="{0D29BBFE-0AAE-40C6-95F3-EB7F920387FE}"/>
    <cellStyle name="Comma 49 3 6" xfId="17226" xr:uid="{DC2AAEB2-D329-49FC-AE19-8C945F48B04C}"/>
    <cellStyle name="Comma 49 3 6 2" xfId="17227" xr:uid="{5B570738-2353-4BBB-98EF-28D66208FAB4}"/>
    <cellStyle name="Comma 49 3 7" xfId="17228" xr:uid="{FAEFB465-85AA-4E2F-8423-D113EBD6E364}"/>
    <cellStyle name="Comma 49 4" xfId="17229" xr:uid="{AE4306EC-A16B-4930-8293-614204319A8D}"/>
    <cellStyle name="Comma 49 4 2" xfId="17230" xr:uid="{DEE4ED33-56E4-443A-ACCD-9FC01838B562}"/>
    <cellStyle name="Comma 49 4 2 2" xfId="17231" xr:uid="{8A3D778D-D00F-425A-AD3C-691FC1BE0CDA}"/>
    <cellStyle name="Comma 49 4 2 2 2" xfId="17232" xr:uid="{36F6B7CB-2E8D-45C7-9A41-365BF334DDE6}"/>
    <cellStyle name="Comma 49 4 2 2 2 2" xfId="17233" xr:uid="{03C1A820-B4DF-45FB-BC3C-0D053625E41D}"/>
    <cellStyle name="Comma 49 4 2 2 2 2 2" xfId="17234" xr:uid="{3DC3DFBC-742C-4591-B3E5-6F785334D7F6}"/>
    <cellStyle name="Comma 49 4 2 2 2 3" xfId="17235" xr:uid="{F1731F63-51B2-41FF-A3A2-0797E625FA67}"/>
    <cellStyle name="Comma 49 4 2 2 3" xfId="17236" xr:uid="{E07C76C4-8E27-43F1-B6E3-DB1B2C967386}"/>
    <cellStyle name="Comma 49 4 2 2 3 2" xfId="17237" xr:uid="{A5FE77C2-B5FF-4A17-8EEC-843F529CE422}"/>
    <cellStyle name="Comma 49 4 2 2 4" xfId="17238" xr:uid="{DD59950D-405F-4F28-AC26-06951D30326A}"/>
    <cellStyle name="Comma 49 4 2 2 5" xfId="17239" xr:uid="{B307A784-6762-4583-A63D-63C9BFD2F6F5}"/>
    <cellStyle name="Comma 49 4 2 3" xfId="17240" xr:uid="{DF67CB0F-89E6-4359-9EB0-A47C7CA2FEF9}"/>
    <cellStyle name="Comma 49 4 2 3 2" xfId="17241" xr:uid="{9A0A9911-571D-46BF-91BC-58262A493155}"/>
    <cellStyle name="Comma 49 4 2 3 2 2" xfId="17242" xr:uid="{FDC92D09-E2E1-4453-8836-E197B9BDAD0E}"/>
    <cellStyle name="Comma 49 4 2 3 3" xfId="17243" xr:uid="{053211FA-B23A-4B59-9744-1AEFCA1DF3BB}"/>
    <cellStyle name="Comma 49 4 2 4" xfId="17244" xr:uid="{FC4067C5-BC55-4137-81CC-7CE5C95A9859}"/>
    <cellStyle name="Comma 49 4 2 4 2" xfId="17245" xr:uid="{4ECFE8A5-BFA6-478A-AA27-9474142C3EC1}"/>
    <cellStyle name="Comma 49 4 2 5" xfId="17246" xr:uid="{8E463A65-B9C6-4D37-966F-487F9D01AC21}"/>
    <cellStyle name="Comma 49 4 2 6" xfId="17247" xr:uid="{851C6F07-29B2-4737-B482-EFFB5EE16D39}"/>
    <cellStyle name="Comma 49 4 3" xfId="17248" xr:uid="{0F6C47C9-13DC-4DFB-A969-D50299FF8515}"/>
    <cellStyle name="Comma 49 4 3 2" xfId="17249" xr:uid="{7CDBED18-D94C-4D27-856F-21B283E1AAAD}"/>
    <cellStyle name="Comma 49 4 3 2 2" xfId="17250" xr:uid="{3062E4C8-9982-4748-86FA-3CEEB2B2CC30}"/>
    <cellStyle name="Comma 49 4 3 2 2 2" xfId="17251" xr:uid="{06B72C92-E334-438C-8776-7825546273CF}"/>
    <cellStyle name="Comma 49 4 3 2 3" xfId="17252" xr:uid="{BDB43414-3053-4D91-ADA6-42CDDE7EA0CC}"/>
    <cellStyle name="Comma 49 4 3 3" xfId="17253" xr:uid="{3955ACBD-35D5-44C5-9348-9D7BC9245E4F}"/>
    <cellStyle name="Comma 49 4 3 3 2" xfId="17254" xr:uid="{FE9684EB-5259-4CEC-B10A-9C5CB291507C}"/>
    <cellStyle name="Comma 49 4 3 4" xfId="17255" xr:uid="{3FEA6400-689B-4876-87F6-4E7B0D007343}"/>
    <cellStyle name="Comma 49 4 3 5" xfId="17256" xr:uid="{D490F557-ADDD-4B49-B23B-3EB4AA08D776}"/>
    <cellStyle name="Comma 49 4 4" xfId="17257" xr:uid="{443B199E-2439-4475-81F7-90FA5D50B710}"/>
    <cellStyle name="Comma 49 4 4 2" xfId="17258" xr:uid="{6BE75CB7-94EC-40D3-B5D9-1BF433739700}"/>
    <cellStyle name="Comma 49 4 4 2 2" xfId="17259" xr:uid="{75A4B96D-97A2-4878-BE01-0808B0E29303}"/>
    <cellStyle name="Comma 49 4 4 3" xfId="17260" xr:uid="{2D077B35-A840-487B-8B80-1F1F48F1F18E}"/>
    <cellStyle name="Comma 49 4 4 4" xfId="17261" xr:uid="{64A3009E-1268-4A2F-8942-37E93AB1A888}"/>
    <cellStyle name="Comma 49 4 5" xfId="17262" xr:uid="{6F9CC7B8-D09E-4281-B295-4B09B793CB9C}"/>
    <cellStyle name="Comma 49 4 5 2" xfId="17263" xr:uid="{7FFBC18F-4C92-4A42-9D63-8206E4C4D0CD}"/>
    <cellStyle name="Comma 49 4 6" xfId="17264" xr:uid="{837DB134-2059-47C4-87AC-85965B7613F6}"/>
    <cellStyle name="Comma 49 4 6 2" xfId="17265" xr:uid="{1C3AE514-762D-4254-AEFB-248BCB414B58}"/>
    <cellStyle name="Comma 49 4 7" xfId="17266" xr:uid="{1F198B12-FC22-4CFD-B618-E96D09101FCE}"/>
    <cellStyle name="Comma 49 5" xfId="17267" xr:uid="{6DD8A29D-1A82-48BE-9F5B-AE5841D50233}"/>
    <cellStyle name="Comma 49 5 2" xfId="17268" xr:uid="{2A5F20D5-32B1-4D17-BF6C-271C322E0B2D}"/>
    <cellStyle name="Comma 49 5 2 2" xfId="17269" xr:uid="{DD9AE9CC-3CF9-446D-A6C8-FDC20B3C2C02}"/>
    <cellStyle name="Comma 49 5 2 2 2" xfId="17270" xr:uid="{3B05925A-DB1F-4796-B62B-4BB49EC556AD}"/>
    <cellStyle name="Comma 49 5 2 2 2 2" xfId="17271" xr:uid="{574D0FCB-3BBF-4154-81D0-6C18E7301AB5}"/>
    <cellStyle name="Comma 49 5 2 2 3" xfId="17272" xr:uid="{2707D3E9-F6D4-4A5C-B3CE-D0B0984CFC62}"/>
    <cellStyle name="Comma 49 5 2 3" xfId="17273" xr:uid="{A3F88824-9E81-4595-BCF2-FAB8C4285CFD}"/>
    <cellStyle name="Comma 49 5 2 3 2" xfId="17274" xr:uid="{C70DC5C7-BAC5-4CC8-8E3B-918116948711}"/>
    <cellStyle name="Comma 49 5 2 4" xfId="17275" xr:uid="{1967E1A6-EB50-4722-A1B0-ED9277DEC894}"/>
    <cellStyle name="Comma 49 5 2 5" xfId="17276" xr:uid="{CDAD3E11-E337-4D28-9F0C-D9D3C4CBC695}"/>
    <cellStyle name="Comma 49 5 3" xfId="17277" xr:uid="{44C606D8-9767-45FE-AC2E-206CD52B83FA}"/>
    <cellStyle name="Comma 49 5 3 2" xfId="17278" xr:uid="{2FA4F0E1-7ABB-4674-B521-386824FA0FA7}"/>
    <cellStyle name="Comma 49 5 3 2 2" xfId="17279" xr:uid="{2C5FBED6-8CB0-4C82-84F0-53A02F10D955}"/>
    <cellStyle name="Comma 49 5 3 3" xfId="17280" xr:uid="{60F9310C-7286-458C-B02D-8C903A04C1F3}"/>
    <cellStyle name="Comma 49 5 4" xfId="17281" xr:uid="{EBDB43E9-DF66-4E43-ADCE-A801989939D6}"/>
    <cellStyle name="Comma 49 5 4 2" xfId="17282" xr:uid="{E3F68BFC-CD7D-4DDF-818E-FB1BBF0D31DC}"/>
    <cellStyle name="Comma 49 5 5" xfId="17283" xr:uid="{E72726FF-0E96-4766-845D-AECD72FBE3FF}"/>
    <cellStyle name="Comma 49 5 6" xfId="17284" xr:uid="{4EFFF479-C373-4C4D-8A00-F32A855FD63F}"/>
    <cellStyle name="Comma 49 6" xfId="17285" xr:uid="{85DDA361-F810-43C9-B702-6F60AB7AADA0}"/>
    <cellStyle name="Comma 49 6 2" xfId="17286" xr:uid="{C1B431D8-8CBD-4741-B025-051551C42CD1}"/>
    <cellStyle name="Comma 49 6 2 2" xfId="17287" xr:uid="{E65C94E6-F9C8-4E87-BB8D-ED97F2B0709D}"/>
    <cellStyle name="Comma 49 6 2 2 2" xfId="17288" xr:uid="{1799E266-EB08-474F-B21E-0C8289D98230}"/>
    <cellStyle name="Comma 49 6 2 3" xfId="17289" xr:uid="{FE038C38-EA6C-41D7-A77E-F48E766B2D62}"/>
    <cellStyle name="Comma 49 6 3" xfId="17290" xr:uid="{866F6D69-669D-437B-AF5F-EA536F219015}"/>
    <cellStyle name="Comma 49 6 3 2" xfId="17291" xr:uid="{920B7BB2-F04A-41AD-BC33-A9C9964C9955}"/>
    <cellStyle name="Comma 49 6 4" xfId="17292" xr:uid="{4E9910FD-B05F-450D-94B1-9468261109C2}"/>
    <cellStyle name="Comma 49 6 5" xfId="17293" xr:uid="{B4EA4F00-B3CE-4E5B-9515-A36F8B7CEAA1}"/>
    <cellStyle name="Comma 49 7" xfId="17294" xr:uid="{4BD266F5-F7CC-4E87-9D5E-F07F72E0D3AA}"/>
    <cellStyle name="Comma 49 7 2" xfId="17295" xr:uid="{88504702-84FE-4384-BC8D-067D5DC0E366}"/>
    <cellStyle name="Comma 49 7 2 2" xfId="17296" xr:uid="{B21C3E0A-DFE1-43DB-818D-8F439DB514C3}"/>
    <cellStyle name="Comma 49 7 2 2 2" xfId="17297" xr:uid="{280BCCA1-6CCF-474E-BC86-C04C2ED5C7CF}"/>
    <cellStyle name="Comma 49 7 2 3" xfId="17298" xr:uid="{C92578A7-70B8-4B8F-B45B-555DFD6859A2}"/>
    <cellStyle name="Comma 49 7 3" xfId="17299" xr:uid="{99733D96-6851-4337-A57E-D14CA59A4010}"/>
    <cellStyle name="Comma 49 7 3 2" xfId="17300" xr:uid="{7BCAE2D4-3276-4745-A128-B5F7EC01FDFD}"/>
    <cellStyle name="Comma 49 7 4" xfId="17301" xr:uid="{34BAB8C0-28C4-4652-9F71-F06DF2569E37}"/>
    <cellStyle name="Comma 49 7 5" xfId="17302" xr:uid="{21E2A440-A000-4316-9F22-16F2DFFCD362}"/>
    <cellStyle name="Comma 49 8" xfId="17303" xr:uid="{5D3D1560-9C73-4EF5-B6B6-A393D8CC1CD1}"/>
    <cellStyle name="Comma 49 8 2" xfId="17304" xr:uid="{08602DA9-48FA-43D9-802A-9D918FABF3E8}"/>
    <cellStyle name="Comma 49 8 2 2" xfId="17305" xr:uid="{43996EF4-47A7-4410-94A5-FD4C705D167D}"/>
    <cellStyle name="Comma 49 8 3" xfId="17306" xr:uid="{B2CBDF7C-A4AE-4619-A205-457D0B1A49DB}"/>
    <cellStyle name="Comma 49 8 4" xfId="17307" xr:uid="{661177BD-C953-4BB5-8010-A380BC2ECD8B}"/>
    <cellStyle name="Comma 49 9" xfId="17308" xr:uid="{E3FB6DE4-0218-41F0-BB78-5F02658C21E0}"/>
    <cellStyle name="Comma 49 9 2" xfId="17309" xr:uid="{F12A5A4D-EFCC-4308-BD98-2117AB996A4C}"/>
    <cellStyle name="Comma 5" xfId="50" xr:uid="{2B82E942-475A-4B28-85DF-A632B9EC6BC3}"/>
    <cellStyle name="Comma 5 2" xfId="579" xr:uid="{37473B8B-FA78-4AC4-9DC9-18E43DB8704C}"/>
    <cellStyle name="Comma 5 2 10" xfId="17310" xr:uid="{0EF8DCAF-A1DA-4162-B4A0-5DFB34132AB5}"/>
    <cellStyle name="Comma 5 2 10 2" xfId="17311" xr:uid="{58AA1834-786E-443E-A393-8AA956B9C50D}"/>
    <cellStyle name="Comma 5 2 10 2 2" xfId="17312" xr:uid="{7FF680BD-22E0-4620-975D-301EC6EF3FEF}"/>
    <cellStyle name="Comma 5 2 10 3" xfId="17313" xr:uid="{D1276FBF-B4A1-4F00-B881-0EF208B403B6}"/>
    <cellStyle name="Comma 5 2 10 4" xfId="17314" xr:uid="{20DD4BEF-974F-4A39-AF27-BC4FB61400B0}"/>
    <cellStyle name="Comma 5 2 11" xfId="17315" xr:uid="{08380ED9-45A1-4B33-9F9F-7B42BC82B331}"/>
    <cellStyle name="Comma 5 2 11 2" xfId="17316" xr:uid="{74E82A9C-CBD7-4C60-91EE-209A4219B256}"/>
    <cellStyle name="Comma 5 2 12" xfId="17317" xr:uid="{1A79AE9F-4069-42C8-9A1F-5F2CA0F33E1C}"/>
    <cellStyle name="Comma 5 2 13" xfId="17318" xr:uid="{D582BA92-426E-451B-8A62-F96D4F155718}"/>
    <cellStyle name="Comma 5 2 13 2" xfId="17319" xr:uid="{47F961A2-F4A7-4B5A-8C2D-12BE9C298298}"/>
    <cellStyle name="Comma 5 2 14" xfId="17320" xr:uid="{6FC1FC8D-8C89-4217-B982-7EF41AF8F08A}"/>
    <cellStyle name="Comma 5 2 2" xfId="580" xr:uid="{538680ED-E259-4A34-B76A-9E5ABBA01E22}"/>
    <cellStyle name="Comma 5 2 2 10" xfId="17321" xr:uid="{50073652-D214-4A6B-A6F8-08B24EE05130}"/>
    <cellStyle name="Comma 5 2 2 11" xfId="17322" xr:uid="{73D04E87-C065-45B1-A28A-8AC81637B683}"/>
    <cellStyle name="Comma 5 2 2 11 2" xfId="17323" xr:uid="{50060010-F3E0-4C54-9B11-92CA479239D3}"/>
    <cellStyle name="Comma 5 2 2 12" xfId="17324" xr:uid="{D419C4A3-9C6C-4E56-BA4B-9CDA69DB5235}"/>
    <cellStyle name="Comma 5 2 2 2" xfId="17325" xr:uid="{069B72D3-8482-4E15-9787-E7EEF1EC6347}"/>
    <cellStyle name="Comma 5 2 2 2 10" xfId="17326" xr:uid="{C1C3ABCE-C16B-4109-A9BD-9FC36E0181E7}"/>
    <cellStyle name="Comma 5 2 2 2 2" xfId="17327" xr:uid="{EC1CF4B3-7BFF-4A30-A92F-A359DA3A8FF2}"/>
    <cellStyle name="Comma 5 2 2 2 2 2" xfId="17328" xr:uid="{1A7FEFAD-C075-47CA-9ABD-30A1F8E807F2}"/>
    <cellStyle name="Comma 5 2 2 2 2 2 2" xfId="17329" xr:uid="{6B4C4706-DF12-40AC-8265-DF39695804AE}"/>
    <cellStyle name="Comma 5 2 2 2 2 2 2 2" xfId="17330" xr:uid="{1884221A-1CA6-4870-B227-BA9E12454507}"/>
    <cellStyle name="Comma 5 2 2 2 2 2 2 2 2" xfId="17331" xr:uid="{121A0E6E-50F6-4D7B-A265-1BCCDFC567AC}"/>
    <cellStyle name="Comma 5 2 2 2 2 2 2 2 2 2" xfId="17332" xr:uid="{E9CDCA70-86BF-4BEC-9E14-0A4C818402D2}"/>
    <cellStyle name="Comma 5 2 2 2 2 2 2 2 3" xfId="17333" xr:uid="{D86B85B0-0583-48A3-97EB-D322ABD17073}"/>
    <cellStyle name="Comma 5 2 2 2 2 2 2 3" xfId="17334" xr:uid="{631E743C-8779-430B-BACE-220DEBE5E5E2}"/>
    <cellStyle name="Comma 5 2 2 2 2 2 2 3 2" xfId="17335" xr:uid="{74DF5D02-82D4-4194-ACB0-A651B883EC9C}"/>
    <cellStyle name="Comma 5 2 2 2 2 2 2 4" xfId="17336" xr:uid="{B549DA62-2F0C-4619-99AD-130184C77E26}"/>
    <cellStyle name="Comma 5 2 2 2 2 2 2 5" xfId="17337" xr:uid="{C12469C4-49BF-414D-B4F2-66240F059717}"/>
    <cellStyle name="Comma 5 2 2 2 2 2 3" xfId="17338" xr:uid="{704AB7D6-157C-4674-8B9F-14B54E1465C6}"/>
    <cellStyle name="Comma 5 2 2 2 2 2 3 2" xfId="17339" xr:uid="{E17849BC-98AD-4A03-9A48-234EB1C1AF78}"/>
    <cellStyle name="Comma 5 2 2 2 2 2 3 2 2" xfId="17340" xr:uid="{5DEF473A-DA84-4D93-B9FF-52AC62826497}"/>
    <cellStyle name="Comma 5 2 2 2 2 2 3 3" xfId="17341" xr:uid="{F540090B-7D4F-4084-BF4A-D8718F2A78EC}"/>
    <cellStyle name="Comma 5 2 2 2 2 2 4" xfId="17342" xr:uid="{341E4E8A-DBB1-468C-8598-C3E1618483A9}"/>
    <cellStyle name="Comma 5 2 2 2 2 2 4 2" xfId="17343" xr:uid="{C0DC5B66-19A6-480D-A136-FF7D38B3334E}"/>
    <cellStyle name="Comma 5 2 2 2 2 2 5" xfId="17344" xr:uid="{EC1D3CB5-8773-4D58-A4AC-70E32B432E8E}"/>
    <cellStyle name="Comma 5 2 2 2 2 2 6" xfId="17345" xr:uid="{E264B2B2-8DB0-47D0-859F-AB9B4C4C91B5}"/>
    <cellStyle name="Comma 5 2 2 2 2 3" xfId="17346" xr:uid="{7357D0B5-C491-4E27-979C-1C26B55D0C2C}"/>
    <cellStyle name="Comma 5 2 2 2 2 3 2" xfId="17347" xr:uid="{72006252-D6C2-4206-81E1-48F140C3B943}"/>
    <cellStyle name="Comma 5 2 2 2 2 3 2 2" xfId="17348" xr:uid="{2AE618AE-1D2C-46C9-AD09-B2DE8F8CD030}"/>
    <cellStyle name="Comma 5 2 2 2 2 3 2 2 2" xfId="17349" xr:uid="{4B71E020-F477-4459-A3D1-333FFA0A3CD4}"/>
    <cellStyle name="Comma 5 2 2 2 2 3 2 3" xfId="17350" xr:uid="{0B6767CC-6F1B-4ED5-BD63-50AC195E40B2}"/>
    <cellStyle name="Comma 5 2 2 2 2 3 3" xfId="17351" xr:uid="{8C12DB30-BF40-4E9B-A042-21E6B199C1AF}"/>
    <cellStyle name="Comma 5 2 2 2 2 3 3 2" xfId="17352" xr:uid="{E37CF7FF-D8CA-475C-AAB5-0CE6AAE731D0}"/>
    <cellStyle name="Comma 5 2 2 2 2 3 4" xfId="17353" xr:uid="{6FB35AB8-B832-4F4D-8D61-A7D56E517D8C}"/>
    <cellStyle name="Comma 5 2 2 2 2 3 5" xfId="17354" xr:uid="{10657589-2AA0-472B-A645-A965858EC31F}"/>
    <cellStyle name="Comma 5 2 2 2 2 4" xfId="17355" xr:uid="{3FDE9EC8-272E-464B-9FA6-00FB338EF7AB}"/>
    <cellStyle name="Comma 5 2 2 2 2 4 2" xfId="17356" xr:uid="{33D15E4B-B656-4449-A160-9F67247D33BF}"/>
    <cellStyle name="Comma 5 2 2 2 2 4 2 2" xfId="17357" xr:uid="{7EA0A7AB-65A1-417F-9B96-30BD65ED1575}"/>
    <cellStyle name="Comma 5 2 2 2 2 4 3" xfId="17358" xr:uid="{D1A11682-9336-4441-BA22-08AC1B723C92}"/>
    <cellStyle name="Comma 5 2 2 2 2 4 4" xfId="17359" xr:uid="{04BEAC64-A2D9-4ECC-90EE-006FECC5DA7E}"/>
    <cellStyle name="Comma 5 2 2 2 2 5" xfId="17360" xr:uid="{9D8068C4-9D81-4B16-8DE6-CA7E4252BC7B}"/>
    <cellStyle name="Comma 5 2 2 2 2 5 2" xfId="17361" xr:uid="{5BD532E9-CBB5-429D-A460-F54C2C2E50A3}"/>
    <cellStyle name="Comma 5 2 2 2 2 6" xfId="17362" xr:uid="{CE5BCE16-2C3B-47CE-A672-EDAAB955456A}"/>
    <cellStyle name="Comma 5 2 2 2 2 6 2" xfId="17363" xr:uid="{63F67B95-93B0-4E71-8435-803F13DB8544}"/>
    <cellStyle name="Comma 5 2 2 2 2 7" xfId="17364" xr:uid="{F557D782-C117-4F7C-9AC9-CE71536CE3F5}"/>
    <cellStyle name="Comma 5 2 2 2 3" xfId="17365" xr:uid="{8376BF3F-4D4A-4876-B636-10CF99E23D46}"/>
    <cellStyle name="Comma 5 2 2 2 3 2" xfId="17366" xr:uid="{3F0ED40B-4512-43D7-B9CD-AF65253EF22F}"/>
    <cellStyle name="Comma 5 2 2 2 3 2 2" xfId="17367" xr:uid="{03953185-24A1-4C90-8B20-36555130C368}"/>
    <cellStyle name="Comma 5 2 2 2 3 2 2 2" xfId="17368" xr:uid="{EC11B81A-BE5F-4545-B913-02C4349F9A11}"/>
    <cellStyle name="Comma 5 2 2 2 3 2 2 2 2" xfId="17369" xr:uid="{25F4F9A5-C85D-4B87-B5A3-53079A4DCCC0}"/>
    <cellStyle name="Comma 5 2 2 2 3 2 2 2 2 2" xfId="17370" xr:uid="{3558239D-E6FF-4801-9D6A-F07100697147}"/>
    <cellStyle name="Comma 5 2 2 2 3 2 2 2 3" xfId="17371" xr:uid="{C1497FE6-C9CB-485E-BB23-258FE7BFE896}"/>
    <cellStyle name="Comma 5 2 2 2 3 2 2 3" xfId="17372" xr:uid="{8CFF8D31-32A4-4BCF-B9D9-FE5827F38C10}"/>
    <cellStyle name="Comma 5 2 2 2 3 2 2 3 2" xfId="17373" xr:uid="{F565123C-6DDF-47AF-8BB5-D07E9367A06E}"/>
    <cellStyle name="Comma 5 2 2 2 3 2 2 4" xfId="17374" xr:uid="{CA88E9C4-C9F4-4152-A83E-2C3A442CB933}"/>
    <cellStyle name="Comma 5 2 2 2 3 2 2 5" xfId="17375" xr:uid="{8277C165-F153-419D-90EF-5A766C811852}"/>
    <cellStyle name="Comma 5 2 2 2 3 2 3" xfId="17376" xr:uid="{B552D71C-2DA5-40FA-8F0C-EC43D6683ECD}"/>
    <cellStyle name="Comma 5 2 2 2 3 2 3 2" xfId="17377" xr:uid="{3BCAAE30-CF15-4699-B07D-4763A71D4645}"/>
    <cellStyle name="Comma 5 2 2 2 3 2 3 2 2" xfId="17378" xr:uid="{3B0EFDA3-D824-4711-91B3-57D76372B6D9}"/>
    <cellStyle name="Comma 5 2 2 2 3 2 3 3" xfId="17379" xr:uid="{080AE5F6-6C59-4D86-8603-F164C8EAB612}"/>
    <cellStyle name="Comma 5 2 2 2 3 2 4" xfId="17380" xr:uid="{3B87904E-C02A-49BB-A608-70946827059D}"/>
    <cellStyle name="Comma 5 2 2 2 3 2 4 2" xfId="17381" xr:uid="{C2ED5684-FC61-404B-89BD-7232F4C99C6F}"/>
    <cellStyle name="Comma 5 2 2 2 3 2 5" xfId="17382" xr:uid="{C4507537-FCC9-491E-8F53-560394BEE06E}"/>
    <cellStyle name="Comma 5 2 2 2 3 2 6" xfId="17383" xr:uid="{CCB345A4-91C7-4339-A118-3193CCFCC689}"/>
    <cellStyle name="Comma 5 2 2 2 3 3" xfId="17384" xr:uid="{918FB9DA-3E83-4DD1-B6C0-00379049E755}"/>
    <cellStyle name="Comma 5 2 2 2 3 3 2" xfId="17385" xr:uid="{D1A3BBDF-B5C6-45B6-B8A0-16A086E12906}"/>
    <cellStyle name="Comma 5 2 2 2 3 3 2 2" xfId="17386" xr:uid="{19BB153D-578B-4903-83DC-0F92687199CA}"/>
    <cellStyle name="Comma 5 2 2 2 3 3 2 2 2" xfId="17387" xr:uid="{5B33F955-9B6B-4AF9-B108-5273847D43F5}"/>
    <cellStyle name="Comma 5 2 2 2 3 3 2 3" xfId="17388" xr:uid="{95C6032F-C30C-4223-89FA-1065206A3885}"/>
    <cellStyle name="Comma 5 2 2 2 3 3 3" xfId="17389" xr:uid="{781F969C-EC86-40E0-8FC9-6512F4501B8D}"/>
    <cellStyle name="Comma 5 2 2 2 3 3 3 2" xfId="17390" xr:uid="{A715267E-A783-449D-821A-AA7CD224CC72}"/>
    <cellStyle name="Comma 5 2 2 2 3 3 4" xfId="17391" xr:uid="{A3B5F075-2872-47A8-8625-8A025641F20B}"/>
    <cellStyle name="Comma 5 2 2 2 3 3 5" xfId="17392" xr:uid="{E617F45E-5091-4A62-935D-EF230011AA4F}"/>
    <cellStyle name="Comma 5 2 2 2 3 4" xfId="17393" xr:uid="{D73CD804-C3D9-4CFB-BE21-BA10AF244900}"/>
    <cellStyle name="Comma 5 2 2 2 3 4 2" xfId="17394" xr:uid="{FABE4830-4062-49D0-B934-44A5218618F3}"/>
    <cellStyle name="Comma 5 2 2 2 3 4 2 2" xfId="17395" xr:uid="{4485727C-6371-4BE8-9CD5-06EC6CC62FC0}"/>
    <cellStyle name="Comma 5 2 2 2 3 4 3" xfId="17396" xr:uid="{1D436560-1A9E-43C0-A136-DD96F9A49839}"/>
    <cellStyle name="Comma 5 2 2 2 3 4 4" xfId="17397" xr:uid="{29EF876C-AAB0-4707-A97F-AA7007D1D6FB}"/>
    <cellStyle name="Comma 5 2 2 2 3 5" xfId="17398" xr:uid="{FB02F2FB-84FE-4C16-8DA8-8EF98F808122}"/>
    <cellStyle name="Comma 5 2 2 2 3 5 2" xfId="17399" xr:uid="{F88AC6DE-454F-4F5E-B38F-B51BBC5C090B}"/>
    <cellStyle name="Comma 5 2 2 2 3 6" xfId="17400" xr:uid="{F6BC0C39-4ACD-4E32-889D-588B4C0B6477}"/>
    <cellStyle name="Comma 5 2 2 2 3 6 2" xfId="17401" xr:uid="{8AE33A4D-00AF-4E0F-A985-3725703661D2}"/>
    <cellStyle name="Comma 5 2 2 2 3 7" xfId="17402" xr:uid="{0FFE2C4A-327C-46E5-9815-36E12DC85269}"/>
    <cellStyle name="Comma 5 2 2 2 4" xfId="17403" xr:uid="{513659D7-BE61-4B05-A654-A7A6605C4D6F}"/>
    <cellStyle name="Comma 5 2 2 2 4 2" xfId="17404" xr:uid="{2974D634-A38E-4AF9-BC92-8414EDF24BDB}"/>
    <cellStyle name="Comma 5 2 2 2 4 2 2" xfId="17405" xr:uid="{06D6B679-7B34-408F-A363-E36512B82612}"/>
    <cellStyle name="Comma 5 2 2 2 4 2 2 2" xfId="17406" xr:uid="{DEB73E43-9638-4DC4-A7AE-DF853E1C59BF}"/>
    <cellStyle name="Comma 5 2 2 2 4 2 2 2 2" xfId="17407" xr:uid="{294CF4D8-B313-46D8-9648-4507A92DEF30}"/>
    <cellStyle name="Comma 5 2 2 2 4 2 2 3" xfId="17408" xr:uid="{05937ED4-2AA8-48F7-8334-0E336A53E2F2}"/>
    <cellStyle name="Comma 5 2 2 2 4 2 3" xfId="17409" xr:uid="{BB07247E-E23D-4A7E-851F-E8E7C024FD17}"/>
    <cellStyle name="Comma 5 2 2 2 4 2 3 2" xfId="17410" xr:uid="{DB01C0C1-A42C-4C9B-8F25-DBDD99AFB5C2}"/>
    <cellStyle name="Comma 5 2 2 2 4 2 4" xfId="17411" xr:uid="{AF0DD6E7-BF40-4DB4-B349-E01CBCED88A0}"/>
    <cellStyle name="Comma 5 2 2 2 4 2 5" xfId="17412" xr:uid="{43DBDBB7-6455-4068-BE62-E1CE2CBFDF01}"/>
    <cellStyle name="Comma 5 2 2 2 4 3" xfId="17413" xr:uid="{932EDD19-5891-4171-8557-135FA50834F1}"/>
    <cellStyle name="Comma 5 2 2 2 4 3 2" xfId="17414" xr:uid="{E74EBA7A-D789-40E8-A3D3-3BD90961686B}"/>
    <cellStyle name="Comma 5 2 2 2 4 3 2 2" xfId="17415" xr:uid="{76FBDD12-E237-4968-8501-88C2DD97A717}"/>
    <cellStyle name="Comma 5 2 2 2 4 3 3" xfId="17416" xr:uid="{2E058DB8-E90A-4693-BA04-ACE5B97D6E79}"/>
    <cellStyle name="Comma 5 2 2 2 4 4" xfId="17417" xr:uid="{C88238D8-1360-4FE9-A44F-2A2287874F6F}"/>
    <cellStyle name="Comma 5 2 2 2 4 4 2" xfId="17418" xr:uid="{67FCCCCE-93BE-4205-ABF2-D3C294024B9C}"/>
    <cellStyle name="Comma 5 2 2 2 4 5" xfId="17419" xr:uid="{C70CBEE9-7C20-4E28-B301-2DC30E40759F}"/>
    <cellStyle name="Comma 5 2 2 2 4 6" xfId="17420" xr:uid="{4C06335B-74AF-46A7-9595-79AD76011A9A}"/>
    <cellStyle name="Comma 5 2 2 2 5" xfId="17421" xr:uid="{33F2BF35-BA07-4EB3-A638-D3C22943DC4A}"/>
    <cellStyle name="Comma 5 2 2 2 5 2" xfId="17422" xr:uid="{59499788-4074-4988-9614-663A8B535653}"/>
    <cellStyle name="Comma 5 2 2 2 5 2 2" xfId="17423" xr:uid="{BA56FAC7-3B79-4883-8A07-4E0FD1AF7FD7}"/>
    <cellStyle name="Comma 5 2 2 2 5 2 2 2" xfId="17424" xr:uid="{90364DA0-5ACB-4DB3-ADB5-71616AE2FB34}"/>
    <cellStyle name="Comma 5 2 2 2 5 2 3" xfId="17425" xr:uid="{BB746B6A-C180-4537-96EC-0BB55B3A679D}"/>
    <cellStyle name="Comma 5 2 2 2 5 3" xfId="17426" xr:uid="{E9BBFC45-0326-4C3F-8784-6D877DBA9522}"/>
    <cellStyle name="Comma 5 2 2 2 5 3 2" xfId="17427" xr:uid="{8F50AE78-5D04-412A-83D3-FE50B3E7B550}"/>
    <cellStyle name="Comma 5 2 2 2 5 4" xfId="17428" xr:uid="{E7C5166A-6774-4ACB-A692-AAC66A0AB711}"/>
    <cellStyle name="Comma 5 2 2 2 5 5" xfId="17429" xr:uid="{C352A1B0-8214-40C9-8DF5-64716378FF0A}"/>
    <cellStyle name="Comma 5 2 2 2 6" xfId="17430" xr:uid="{5C1A9B62-0385-43DA-961B-2AEAD7EBF4F4}"/>
    <cellStyle name="Comma 5 2 2 2 6 2" xfId="17431" xr:uid="{F2BA56BC-1E18-4DF9-988D-BB40AA20362B}"/>
    <cellStyle name="Comma 5 2 2 2 6 2 2" xfId="17432" xr:uid="{7B19C466-F49F-47BC-9D0C-D5762C767109}"/>
    <cellStyle name="Comma 5 2 2 2 6 2 2 2" xfId="17433" xr:uid="{39E7D9BB-F2F1-48F0-9927-AAF8E4069EDB}"/>
    <cellStyle name="Comma 5 2 2 2 6 2 3" xfId="17434" xr:uid="{1AF213FE-7626-4435-8328-6EF49C9F9100}"/>
    <cellStyle name="Comma 5 2 2 2 6 3" xfId="17435" xr:uid="{99BF9ABD-9271-4711-BC27-93D3F716493D}"/>
    <cellStyle name="Comma 5 2 2 2 6 3 2" xfId="17436" xr:uid="{592F98AF-4F44-4809-8EE5-60AB30054443}"/>
    <cellStyle name="Comma 5 2 2 2 6 4" xfId="17437" xr:uid="{E3302AE9-C4E9-44AF-9DFA-EAC7594A5642}"/>
    <cellStyle name="Comma 5 2 2 2 6 5" xfId="17438" xr:uid="{4EF28994-2D9E-4DB0-9891-3CCD707B61CB}"/>
    <cellStyle name="Comma 5 2 2 2 7" xfId="17439" xr:uid="{6F06D441-BEBB-4CA4-AE30-DBC7B73DB065}"/>
    <cellStyle name="Comma 5 2 2 2 7 2" xfId="17440" xr:uid="{55A9D556-7495-4741-9ECB-F8E44C8ACD6A}"/>
    <cellStyle name="Comma 5 2 2 2 7 2 2" xfId="17441" xr:uid="{BF205B06-E0C5-4F9A-99B8-A743E0323345}"/>
    <cellStyle name="Comma 5 2 2 2 7 3" xfId="17442" xr:uid="{B117D79C-34AB-43A6-B8B3-93924C1D9594}"/>
    <cellStyle name="Comma 5 2 2 2 7 4" xfId="17443" xr:uid="{BB51915D-742B-45DD-9D91-EF628E06AF65}"/>
    <cellStyle name="Comma 5 2 2 2 8" xfId="17444" xr:uid="{0EC894FE-3609-4411-A53E-1632274F37FB}"/>
    <cellStyle name="Comma 5 2 2 2 8 2" xfId="17445" xr:uid="{A3DCD82D-B30F-4685-ADF6-36770665DE5F}"/>
    <cellStyle name="Comma 5 2 2 2 9" xfId="17446" xr:uid="{66B57F69-B34E-4DE6-AC9F-709406202FA5}"/>
    <cellStyle name="Comma 5 2 2 2 9 2" xfId="17447" xr:uid="{F43A34D1-D75D-4B2E-979E-4C7F937E0775}"/>
    <cellStyle name="Comma 5 2 2 3" xfId="17448" xr:uid="{395F945F-AC15-42F4-BD41-B68D775BCEAA}"/>
    <cellStyle name="Comma 5 2 2 3 2" xfId="17449" xr:uid="{E6D67886-32B9-4983-8A90-C781CA3D3201}"/>
    <cellStyle name="Comma 5 2 2 3 2 2" xfId="17450" xr:uid="{7F5E5EB5-C8D2-4373-8CB0-19C0B62FA24C}"/>
    <cellStyle name="Comma 5 2 2 3 2 2 2" xfId="17451" xr:uid="{ADD7E2D4-67EF-4FCB-9A3E-EBB51206233F}"/>
    <cellStyle name="Comma 5 2 2 3 2 2 2 2" xfId="17452" xr:uid="{8D20FB3E-B778-422A-B31A-3BF43AA72EEE}"/>
    <cellStyle name="Comma 5 2 2 3 2 2 2 2 2" xfId="17453" xr:uid="{DBF1DDC8-1BC1-4D5D-971D-2A982ACFC62F}"/>
    <cellStyle name="Comma 5 2 2 3 2 2 2 3" xfId="17454" xr:uid="{DE927F62-DDB5-4AF5-A7B8-E7320D51A941}"/>
    <cellStyle name="Comma 5 2 2 3 2 2 3" xfId="17455" xr:uid="{F78B072B-36E1-4703-A65C-F8439B9029B1}"/>
    <cellStyle name="Comma 5 2 2 3 2 2 3 2" xfId="17456" xr:uid="{4861E262-56B2-4252-BC91-A28208B5F1BB}"/>
    <cellStyle name="Comma 5 2 2 3 2 2 4" xfId="17457" xr:uid="{9755A9C1-85E4-4D60-B21A-97C49DD057ED}"/>
    <cellStyle name="Comma 5 2 2 3 2 2 5" xfId="17458" xr:uid="{B4442092-52DB-4C73-B75D-0738B8F1935F}"/>
    <cellStyle name="Comma 5 2 2 3 2 3" xfId="17459" xr:uid="{9B67630A-BDF7-4A53-8E43-8E9FCC0E8F4A}"/>
    <cellStyle name="Comma 5 2 2 3 2 3 2" xfId="17460" xr:uid="{05CDDEA0-146B-4B79-B887-7AEE704EE5D3}"/>
    <cellStyle name="Comma 5 2 2 3 2 3 2 2" xfId="17461" xr:uid="{E053C277-72DD-407D-AA5E-200C95476065}"/>
    <cellStyle name="Comma 5 2 2 3 2 3 3" xfId="17462" xr:uid="{EF6A7A2B-E756-4FE0-80C9-CDD7E740C7A7}"/>
    <cellStyle name="Comma 5 2 2 3 2 4" xfId="17463" xr:uid="{BDF2EAE1-700C-443C-8E88-549850FCDD19}"/>
    <cellStyle name="Comma 5 2 2 3 2 4 2" xfId="17464" xr:uid="{2664D705-5581-4AD4-B748-416BAA3CE3BC}"/>
    <cellStyle name="Comma 5 2 2 3 2 5" xfId="17465" xr:uid="{45F4700F-E4BB-443B-94BF-5B45D94E37C3}"/>
    <cellStyle name="Comma 5 2 2 3 2 6" xfId="17466" xr:uid="{AE99F919-818C-4B17-AE35-559F3C875E61}"/>
    <cellStyle name="Comma 5 2 2 3 3" xfId="17467" xr:uid="{E62CBC9D-95C8-4FEC-89DE-29B2EDEC10D0}"/>
    <cellStyle name="Comma 5 2 2 3 3 2" xfId="17468" xr:uid="{F5527841-8946-4AE1-B885-1388C9DD3E06}"/>
    <cellStyle name="Comma 5 2 2 3 3 2 2" xfId="17469" xr:uid="{CB11BF92-458B-4D60-AE6E-F761F421BEEE}"/>
    <cellStyle name="Comma 5 2 2 3 3 2 2 2" xfId="17470" xr:uid="{C3B10813-34E7-4406-96CD-A76E5D3B301A}"/>
    <cellStyle name="Comma 5 2 2 3 3 2 3" xfId="17471" xr:uid="{0319F18A-6267-4058-9AE8-FE1F3A48EA6A}"/>
    <cellStyle name="Comma 5 2 2 3 3 3" xfId="17472" xr:uid="{44F30B57-FC29-4C35-81AA-38D22E59F2F5}"/>
    <cellStyle name="Comma 5 2 2 3 3 3 2" xfId="17473" xr:uid="{06728944-44FB-4DD3-9D2F-407821EF68B5}"/>
    <cellStyle name="Comma 5 2 2 3 3 4" xfId="17474" xr:uid="{4C4FD2C8-BF0D-4DAE-8598-89E149FC4B5E}"/>
    <cellStyle name="Comma 5 2 2 3 3 5" xfId="17475" xr:uid="{3B0979D5-EC54-4B08-9C00-8587928A830F}"/>
    <cellStyle name="Comma 5 2 2 3 4" xfId="17476" xr:uid="{4374074A-C46C-4611-999D-EAFE7711CB15}"/>
    <cellStyle name="Comma 5 2 2 3 4 2" xfId="17477" xr:uid="{FDFD31B0-4B58-4A73-A9F7-CD53E5F02BC1}"/>
    <cellStyle name="Comma 5 2 2 3 4 2 2" xfId="17478" xr:uid="{02EEEF41-35A3-4522-AD26-F6744B77F52E}"/>
    <cellStyle name="Comma 5 2 2 3 4 3" xfId="17479" xr:uid="{C4536326-22FE-450E-AA02-B5B3B4178F93}"/>
    <cellStyle name="Comma 5 2 2 3 4 4" xfId="17480" xr:uid="{0DB46555-D6AC-4F2D-9835-9888A33C57FB}"/>
    <cellStyle name="Comma 5 2 2 3 5" xfId="17481" xr:uid="{BBFA0877-7BEB-4A4B-A278-1CE80A0A291E}"/>
    <cellStyle name="Comma 5 2 2 3 5 2" xfId="17482" xr:uid="{90782AB6-A100-4B39-91E9-27FD07E27569}"/>
    <cellStyle name="Comma 5 2 2 3 6" xfId="17483" xr:uid="{2937858B-9143-4593-A023-AE47C7FFB3F4}"/>
    <cellStyle name="Comma 5 2 2 3 6 2" xfId="17484" xr:uid="{13831B45-F0B6-4CF8-8B79-D43D9F9434FF}"/>
    <cellStyle name="Comma 5 2 2 3 7" xfId="17485" xr:uid="{8D3A33A6-2100-4073-BA20-0AEB66989781}"/>
    <cellStyle name="Comma 5 2 2 4" xfId="17486" xr:uid="{3EB5514D-F014-4397-8235-454815EB1529}"/>
    <cellStyle name="Comma 5 2 2 4 2" xfId="17487" xr:uid="{758AFED4-7310-494B-B8B6-6C677D06A9D6}"/>
    <cellStyle name="Comma 5 2 2 4 2 2" xfId="17488" xr:uid="{4304D5A6-A42B-419B-ADEA-894FA4336B0C}"/>
    <cellStyle name="Comma 5 2 2 4 2 2 2" xfId="17489" xr:uid="{B1574DE8-A088-40BD-9C6F-76B0CEDE8033}"/>
    <cellStyle name="Comma 5 2 2 4 2 2 2 2" xfId="17490" xr:uid="{8839EE93-8DC2-4B2A-B30E-17741DB1356F}"/>
    <cellStyle name="Comma 5 2 2 4 2 2 2 2 2" xfId="17491" xr:uid="{3D61C394-831F-476B-802D-B577D9B72FA5}"/>
    <cellStyle name="Comma 5 2 2 4 2 2 2 3" xfId="17492" xr:uid="{6AAD5374-83AF-45BF-B384-C34CA07303FD}"/>
    <cellStyle name="Comma 5 2 2 4 2 2 3" xfId="17493" xr:uid="{7173FB73-E029-4A37-BCC6-2FEB7926C641}"/>
    <cellStyle name="Comma 5 2 2 4 2 2 3 2" xfId="17494" xr:uid="{709A4020-7AF5-47FC-8AC5-918C9E52EEC5}"/>
    <cellStyle name="Comma 5 2 2 4 2 2 4" xfId="17495" xr:uid="{E78101C7-9A65-42CC-B251-DBF042831322}"/>
    <cellStyle name="Comma 5 2 2 4 2 2 5" xfId="17496" xr:uid="{BA661694-4C60-4256-B6F5-E2CCF95B4FCD}"/>
    <cellStyle name="Comma 5 2 2 4 2 3" xfId="17497" xr:uid="{2EE12405-6576-42EF-A619-8A9F691B1A09}"/>
    <cellStyle name="Comma 5 2 2 4 2 3 2" xfId="17498" xr:uid="{6B34FCA8-BE4E-4CE2-BB11-855466EF9B5B}"/>
    <cellStyle name="Comma 5 2 2 4 2 3 2 2" xfId="17499" xr:uid="{3797D215-E779-45FD-B029-8B69D0CD1D25}"/>
    <cellStyle name="Comma 5 2 2 4 2 3 3" xfId="17500" xr:uid="{1F84CEDF-6A5F-4CA6-9D9E-79AD5131E78E}"/>
    <cellStyle name="Comma 5 2 2 4 2 4" xfId="17501" xr:uid="{F942D4AE-F71E-4F68-ADF3-DF2F9D6ED6F3}"/>
    <cellStyle name="Comma 5 2 2 4 2 4 2" xfId="17502" xr:uid="{F7084FA5-8A89-4DFE-AFA1-67BB074891FF}"/>
    <cellStyle name="Comma 5 2 2 4 2 5" xfId="17503" xr:uid="{18C5DE1A-34FE-4C13-AF14-F614ED9E56C6}"/>
    <cellStyle name="Comma 5 2 2 4 2 6" xfId="17504" xr:uid="{1F2BC987-519C-4C68-BC2C-075D36A22A84}"/>
    <cellStyle name="Comma 5 2 2 4 3" xfId="17505" xr:uid="{4D555397-B758-48F0-A8FA-E932BBE3ADEB}"/>
    <cellStyle name="Comma 5 2 2 4 3 2" xfId="17506" xr:uid="{3F4FC285-9E13-4679-BAF7-E81E23744ED0}"/>
    <cellStyle name="Comma 5 2 2 4 3 2 2" xfId="17507" xr:uid="{0817785D-3B5E-4D69-83A1-3E205B8AEDAC}"/>
    <cellStyle name="Comma 5 2 2 4 3 2 2 2" xfId="17508" xr:uid="{9A6EDEA8-2483-4831-8D44-67F7290BE418}"/>
    <cellStyle name="Comma 5 2 2 4 3 2 3" xfId="17509" xr:uid="{12F118C7-1250-49F7-BB6B-79ECE28AF923}"/>
    <cellStyle name="Comma 5 2 2 4 3 3" xfId="17510" xr:uid="{0B0F9D10-D64E-4232-A72F-526CDEA79A7A}"/>
    <cellStyle name="Comma 5 2 2 4 3 3 2" xfId="17511" xr:uid="{57088FFB-4BAF-4596-B5F8-F6835C78836F}"/>
    <cellStyle name="Comma 5 2 2 4 3 4" xfId="17512" xr:uid="{E7AB442F-4CAA-4213-9ADB-98FD2BB4BD62}"/>
    <cellStyle name="Comma 5 2 2 4 3 5" xfId="17513" xr:uid="{9170522E-2808-471A-B681-27B819578F10}"/>
    <cellStyle name="Comma 5 2 2 4 4" xfId="17514" xr:uid="{C3CBE3FA-0210-4C34-BE8F-1ACC63AA2016}"/>
    <cellStyle name="Comma 5 2 2 4 4 2" xfId="17515" xr:uid="{9FB14EB1-5F91-4316-8267-5B98BE86868D}"/>
    <cellStyle name="Comma 5 2 2 4 4 2 2" xfId="17516" xr:uid="{D6A4BB4D-E91E-4439-84D4-BC92639AC89E}"/>
    <cellStyle name="Comma 5 2 2 4 4 3" xfId="17517" xr:uid="{D358CFCF-79C2-4EA0-BF53-7D49B8EC75AC}"/>
    <cellStyle name="Comma 5 2 2 4 4 4" xfId="17518" xr:uid="{F823F8EA-0352-40C2-A3CD-782B984271A8}"/>
    <cellStyle name="Comma 5 2 2 4 5" xfId="17519" xr:uid="{97E08F55-3DF7-4602-8AC6-95296C7A341E}"/>
    <cellStyle name="Comma 5 2 2 4 5 2" xfId="17520" xr:uid="{0B0353AA-4453-4A1B-BCE8-44678FE578A5}"/>
    <cellStyle name="Comma 5 2 2 4 6" xfId="17521" xr:uid="{BB91B5ED-146B-4E0B-80A3-85023BCE8CDD}"/>
    <cellStyle name="Comma 5 2 2 4 6 2" xfId="17522" xr:uid="{3F1DDFE8-A8E3-4F08-A313-41A04070FD05}"/>
    <cellStyle name="Comma 5 2 2 4 7" xfId="17523" xr:uid="{D8265063-AB40-4C74-98AA-7C80512AA52C}"/>
    <cellStyle name="Comma 5 2 2 5" xfId="17524" xr:uid="{7740C8EE-A76C-44A4-9F8A-94400148CFE4}"/>
    <cellStyle name="Comma 5 2 2 5 2" xfId="17525" xr:uid="{8CC6F43F-F382-430D-99AF-C8493F5EA5D6}"/>
    <cellStyle name="Comma 5 2 2 5 2 2" xfId="17526" xr:uid="{C4F8CD34-21E7-4075-8B90-C32E325D2609}"/>
    <cellStyle name="Comma 5 2 2 5 2 2 2" xfId="17527" xr:uid="{35CDEFC8-6FA7-4E43-8968-F7BE1987FC33}"/>
    <cellStyle name="Comma 5 2 2 5 2 2 2 2" xfId="17528" xr:uid="{31F37B80-DDF3-4732-91F2-2B5864F2BC80}"/>
    <cellStyle name="Comma 5 2 2 5 2 2 3" xfId="17529" xr:uid="{B187E144-C5B0-4709-B30F-75C0F7C3AFD5}"/>
    <cellStyle name="Comma 5 2 2 5 2 3" xfId="17530" xr:uid="{7711FB81-E926-4D0F-8D0D-A431573CECCF}"/>
    <cellStyle name="Comma 5 2 2 5 2 3 2" xfId="17531" xr:uid="{B91FE23A-90A0-40CD-AC10-C0DBEB1368C3}"/>
    <cellStyle name="Comma 5 2 2 5 2 4" xfId="17532" xr:uid="{59C6189F-BB4F-4287-A3B8-2D7973213A57}"/>
    <cellStyle name="Comma 5 2 2 5 2 5" xfId="17533" xr:uid="{D09121B5-F19F-4556-9EC1-D01A0E1DF1E2}"/>
    <cellStyle name="Comma 5 2 2 5 3" xfId="17534" xr:uid="{74302DF3-0E69-4FC1-A86F-7DCFF199C77C}"/>
    <cellStyle name="Comma 5 2 2 5 3 2" xfId="17535" xr:uid="{80A0C81F-0927-431D-B3B6-53D7E529373E}"/>
    <cellStyle name="Comma 5 2 2 5 3 2 2" xfId="17536" xr:uid="{41D5A23D-E79C-4BB5-82AD-A1DC1051854A}"/>
    <cellStyle name="Comma 5 2 2 5 3 3" xfId="17537" xr:uid="{526A0028-723F-47AB-B8C2-D74AB8FC1B33}"/>
    <cellStyle name="Comma 5 2 2 5 4" xfId="17538" xr:uid="{63A3CEDE-D149-41F2-9C7D-34AACB4361D3}"/>
    <cellStyle name="Comma 5 2 2 5 4 2" xfId="17539" xr:uid="{145ABF9D-1922-4D98-B080-024D57D8598C}"/>
    <cellStyle name="Comma 5 2 2 5 5" xfId="17540" xr:uid="{80A6729C-DBD0-4583-B714-B3E6C7170F39}"/>
    <cellStyle name="Comma 5 2 2 5 6" xfId="17541" xr:uid="{35A7CDE8-65AA-4534-A334-6536973EAF5A}"/>
    <cellStyle name="Comma 5 2 2 6" xfId="17542" xr:uid="{3B2584D1-6F98-42C8-BDF6-D5A9BD61DA68}"/>
    <cellStyle name="Comma 5 2 2 6 2" xfId="17543" xr:uid="{B081926E-6DAE-42C9-9ED9-A25D6AF5FBED}"/>
    <cellStyle name="Comma 5 2 2 6 2 2" xfId="17544" xr:uid="{689AE4C9-1A9B-4A94-9AC5-80ADCE5B4B15}"/>
    <cellStyle name="Comma 5 2 2 6 2 2 2" xfId="17545" xr:uid="{E300691C-DE65-4C13-B027-36C04DA11D42}"/>
    <cellStyle name="Comma 5 2 2 6 2 3" xfId="17546" xr:uid="{B2C7F86E-839B-4705-ADBA-AD2E3BDFF5E7}"/>
    <cellStyle name="Comma 5 2 2 6 3" xfId="17547" xr:uid="{E255BFE7-D3B9-40A3-BE20-DA2F82C711AC}"/>
    <cellStyle name="Comma 5 2 2 6 3 2" xfId="17548" xr:uid="{830B3E4B-0BBD-481D-97A7-52A612265DBC}"/>
    <cellStyle name="Comma 5 2 2 6 4" xfId="17549" xr:uid="{FECAFA13-DACD-429D-B7C8-9F2F903B9CF3}"/>
    <cellStyle name="Comma 5 2 2 6 5" xfId="17550" xr:uid="{D301603C-4BE8-4304-A9B2-5F55C4B1A14E}"/>
    <cellStyle name="Comma 5 2 2 7" xfId="17551" xr:uid="{924BD0A6-E755-4234-AB20-FEAA7EE552C6}"/>
    <cellStyle name="Comma 5 2 2 7 2" xfId="17552" xr:uid="{E11FBC07-1F02-4256-B6ED-4D00B1349648}"/>
    <cellStyle name="Comma 5 2 2 7 2 2" xfId="17553" xr:uid="{E771309F-A828-4A00-AAD9-17AEFCD7ECA4}"/>
    <cellStyle name="Comma 5 2 2 7 2 2 2" xfId="17554" xr:uid="{002EC70E-6FC5-4BD8-B9E0-97BCD8E08A31}"/>
    <cellStyle name="Comma 5 2 2 7 2 3" xfId="17555" xr:uid="{C038E643-C6DB-4EDC-8674-893194CD13C1}"/>
    <cellStyle name="Comma 5 2 2 7 3" xfId="17556" xr:uid="{588E2C11-FB1F-49DA-A7C6-B625F0319563}"/>
    <cellStyle name="Comma 5 2 2 7 3 2" xfId="17557" xr:uid="{18578259-39CD-4BCF-BFC1-3393DACB749C}"/>
    <cellStyle name="Comma 5 2 2 7 4" xfId="17558" xr:uid="{2CC2C742-DDBF-4AB3-9FFA-D3251AA7D309}"/>
    <cellStyle name="Comma 5 2 2 7 5" xfId="17559" xr:uid="{B334E9F3-95D2-472B-BAD4-360371A38BB9}"/>
    <cellStyle name="Comma 5 2 2 8" xfId="17560" xr:uid="{44A657C8-0081-450B-9EAC-B344DF9025A1}"/>
    <cellStyle name="Comma 5 2 2 8 2" xfId="17561" xr:uid="{4B746C88-111E-47F4-A124-2B7F1F89318A}"/>
    <cellStyle name="Comma 5 2 2 8 2 2" xfId="17562" xr:uid="{7CD65619-5373-4649-95CD-CD9FD7B26FDF}"/>
    <cellStyle name="Comma 5 2 2 8 3" xfId="17563" xr:uid="{197DF0A3-33CA-4B5E-BB18-4F2A438C9B5A}"/>
    <cellStyle name="Comma 5 2 2 8 4" xfId="17564" xr:uid="{9685C721-27C8-456C-91EF-DCF2EFAB2390}"/>
    <cellStyle name="Comma 5 2 2 9" xfId="17565" xr:uid="{AE171BB3-6D85-4801-9B53-468599CD50FD}"/>
    <cellStyle name="Comma 5 2 2 9 2" xfId="17566" xr:uid="{94736A53-C460-424A-9D1D-664F75DA4CA0}"/>
    <cellStyle name="Comma 5 2 3" xfId="17567" xr:uid="{170296EA-2724-4DBA-86EC-32C318BC4549}"/>
    <cellStyle name="Comma 5 2 3 10" xfId="17568" xr:uid="{F1A28AC4-49BB-4830-B8A2-0D7CE3EC042F}"/>
    <cellStyle name="Comma 5 2 3 2" xfId="17569" xr:uid="{EB5461DD-0DFF-4082-A6A3-5162766CBB2B}"/>
    <cellStyle name="Comma 5 2 3 2 2" xfId="17570" xr:uid="{B62C7844-6EE5-4DC3-8C92-17AB613298FE}"/>
    <cellStyle name="Comma 5 2 3 2 2 2" xfId="17571" xr:uid="{D25CBB8B-D6B1-45B4-B986-81CA4B93F64A}"/>
    <cellStyle name="Comma 5 2 3 2 2 2 2" xfId="17572" xr:uid="{84E3EDB1-B181-4AE6-BEC7-1683F139A2A4}"/>
    <cellStyle name="Comma 5 2 3 2 2 2 2 2" xfId="17573" xr:uid="{15FF054F-89EA-4B3E-8D23-264D27575C57}"/>
    <cellStyle name="Comma 5 2 3 2 2 2 2 2 2" xfId="17574" xr:uid="{0EC828D1-03F2-48B7-ACDD-3FD14560F7A5}"/>
    <cellStyle name="Comma 5 2 3 2 2 2 2 3" xfId="17575" xr:uid="{BCE94240-B136-4E46-A893-16968EDDA11C}"/>
    <cellStyle name="Comma 5 2 3 2 2 2 3" xfId="17576" xr:uid="{B997E386-4A36-4237-8E07-B951B82F043C}"/>
    <cellStyle name="Comma 5 2 3 2 2 2 3 2" xfId="17577" xr:uid="{89D6DDBF-8BDF-42AD-A79A-DAD626DC61E3}"/>
    <cellStyle name="Comma 5 2 3 2 2 2 4" xfId="17578" xr:uid="{B48496BD-449F-4F5D-A56C-C4419A598C3D}"/>
    <cellStyle name="Comma 5 2 3 2 2 2 5" xfId="17579" xr:uid="{DAB1ED4A-04CE-42F2-9598-B75F6BC082B6}"/>
    <cellStyle name="Comma 5 2 3 2 2 3" xfId="17580" xr:uid="{B43CD5DA-145D-4E33-81F5-3B227E51728E}"/>
    <cellStyle name="Comma 5 2 3 2 2 3 2" xfId="17581" xr:uid="{742C6463-B2A3-4DE1-9832-5350D217899D}"/>
    <cellStyle name="Comma 5 2 3 2 2 3 2 2" xfId="17582" xr:uid="{FFC15487-F083-4FCC-8C23-DDDA686C5CF9}"/>
    <cellStyle name="Comma 5 2 3 2 2 3 3" xfId="17583" xr:uid="{D416B4EE-089B-458C-818D-76E506FA0F62}"/>
    <cellStyle name="Comma 5 2 3 2 2 4" xfId="17584" xr:uid="{1E656A00-F359-42E7-8F64-A6EDAF386461}"/>
    <cellStyle name="Comma 5 2 3 2 2 4 2" xfId="17585" xr:uid="{35292181-BC0F-419B-857A-FF79BC98D713}"/>
    <cellStyle name="Comma 5 2 3 2 2 5" xfId="17586" xr:uid="{E84ECBBB-8AF9-40B3-AA65-B2BCF1F3F0BF}"/>
    <cellStyle name="Comma 5 2 3 2 2 6" xfId="17587" xr:uid="{A6F4F638-5F9C-404A-A902-4FB93CBE7AD2}"/>
    <cellStyle name="Comma 5 2 3 2 3" xfId="17588" xr:uid="{98FA0E6C-2058-4DB1-8551-6423213396BC}"/>
    <cellStyle name="Comma 5 2 3 2 3 2" xfId="17589" xr:uid="{5953E866-7E30-480A-8278-ECDB83636708}"/>
    <cellStyle name="Comma 5 2 3 2 3 2 2" xfId="17590" xr:uid="{F5570074-7AEC-45F3-A3F6-8F467F2F9D6F}"/>
    <cellStyle name="Comma 5 2 3 2 3 2 2 2" xfId="17591" xr:uid="{653072BF-0B3E-4C61-9330-2E7B126D1ECE}"/>
    <cellStyle name="Comma 5 2 3 2 3 2 3" xfId="17592" xr:uid="{D650A3D4-631A-4453-B551-CB8AD6E4720D}"/>
    <cellStyle name="Comma 5 2 3 2 3 3" xfId="17593" xr:uid="{DEDAF867-4801-417F-951F-82B47612FACB}"/>
    <cellStyle name="Comma 5 2 3 2 3 3 2" xfId="17594" xr:uid="{EF8D8492-28D2-4DF6-A368-9EAD73EB9A40}"/>
    <cellStyle name="Comma 5 2 3 2 3 4" xfId="17595" xr:uid="{CF4012CD-57BD-41EF-AFEB-87F52C0DA607}"/>
    <cellStyle name="Comma 5 2 3 2 3 5" xfId="17596" xr:uid="{4AD1F9E1-76B1-497A-A429-08E4695B7A1A}"/>
    <cellStyle name="Comma 5 2 3 2 4" xfId="17597" xr:uid="{0E900B86-2FD8-422C-AC3E-8A7428BAF6C8}"/>
    <cellStyle name="Comma 5 2 3 2 4 2" xfId="17598" xr:uid="{5F844DA1-3BB3-42E6-9413-F2C95F87F7B1}"/>
    <cellStyle name="Comma 5 2 3 2 4 2 2" xfId="17599" xr:uid="{68CB1146-5785-44C2-A81D-D1B851715821}"/>
    <cellStyle name="Comma 5 2 3 2 4 3" xfId="17600" xr:uid="{66B86AF4-64B4-431B-A33B-FA1205F16EDE}"/>
    <cellStyle name="Comma 5 2 3 2 4 4" xfId="17601" xr:uid="{9C26B574-A9FB-464B-9FD5-BAAC1BDB47E7}"/>
    <cellStyle name="Comma 5 2 3 2 5" xfId="17602" xr:uid="{48D4F88F-FE83-4ED1-A1E6-0A517544C10D}"/>
    <cellStyle name="Comma 5 2 3 2 5 2" xfId="17603" xr:uid="{64284742-964B-46D9-A3FC-3DF107CEBF63}"/>
    <cellStyle name="Comma 5 2 3 2 6" xfId="17604" xr:uid="{C1452F21-9669-46E9-90DF-EB8A68742924}"/>
    <cellStyle name="Comma 5 2 3 2 6 2" xfId="17605" xr:uid="{46FFF894-072F-4961-BE36-8FC82F62E9CB}"/>
    <cellStyle name="Comma 5 2 3 2 7" xfId="17606" xr:uid="{FEFE514D-0CDB-4AEC-BBB9-F8889E1066B9}"/>
    <cellStyle name="Comma 5 2 3 3" xfId="17607" xr:uid="{FC673FBD-91FA-488F-A200-C5B959D48217}"/>
    <cellStyle name="Comma 5 2 3 3 2" xfId="17608" xr:uid="{761EB29B-26B9-47F8-9C24-87074F65BACE}"/>
    <cellStyle name="Comma 5 2 3 3 2 2" xfId="17609" xr:uid="{CD96D745-8565-4563-B380-2A4EC7D6F245}"/>
    <cellStyle name="Comma 5 2 3 3 2 2 2" xfId="17610" xr:uid="{E99A0381-751B-46FB-96EE-780B19CC4915}"/>
    <cellStyle name="Comma 5 2 3 3 2 2 2 2" xfId="17611" xr:uid="{B5EE513F-09C4-4AE3-BAE7-328A7A8CC615}"/>
    <cellStyle name="Comma 5 2 3 3 2 2 2 2 2" xfId="17612" xr:uid="{8A78E6A7-2307-4B17-8DCC-7871E8E4C273}"/>
    <cellStyle name="Comma 5 2 3 3 2 2 2 3" xfId="17613" xr:uid="{2807F14C-1A3D-450A-925F-167C00796A31}"/>
    <cellStyle name="Comma 5 2 3 3 2 2 3" xfId="17614" xr:uid="{2E2F2CF9-A6AD-4F5D-9E94-26F763FF7ED9}"/>
    <cellStyle name="Comma 5 2 3 3 2 2 3 2" xfId="17615" xr:uid="{2A74A54C-6DE1-438F-8C67-CAA30B836AFE}"/>
    <cellStyle name="Comma 5 2 3 3 2 2 4" xfId="17616" xr:uid="{A58EE01B-EBE2-4179-B185-8BFFF4A9F24A}"/>
    <cellStyle name="Comma 5 2 3 3 2 2 5" xfId="17617" xr:uid="{7E024AD9-4D4D-4211-A6C4-D70983B50580}"/>
    <cellStyle name="Comma 5 2 3 3 2 3" xfId="17618" xr:uid="{96B92D19-9101-4561-851D-2028D57B94BF}"/>
    <cellStyle name="Comma 5 2 3 3 2 3 2" xfId="17619" xr:uid="{E3C3319B-E598-4C4E-AC2D-D3C8D4743F5B}"/>
    <cellStyle name="Comma 5 2 3 3 2 3 2 2" xfId="17620" xr:uid="{E9990849-6787-4A7C-B0C1-4628DC1F5D34}"/>
    <cellStyle name="Comma 5 2 3 3 2 3 3" xfId="17621" xr:uid="{DA7CF211-3088-43AD-980F-E2D26079B9D0}"/>
    <cellStyle name="Comma 5 2 3 3 2 4" xfId="17622" xr:uid="{480E00D4-EAA5-4CCB-81F4-36BA5686BA88}"/>
    <cellStyle name="Comma 5 2 3 3 2 4 2" xfId="17623" xr:uid="{DC7D5423-4A68-45D5-82CF-043F2FD4383B}"/>
    <cellStyle name="Comma 5 2 3 3 2 5" xfId="17624" xr:uid="{B47D1269-44F3-453B-9B3D-F784E8F8460C}"/>
    <cellStyle name="Comma 5 2 3 3 2 6" xfId="17625" xr:uid="{49950B41-5308-47E3-B4A0-DB846019AE7F}"/>
    <cellStyle name="Comma 5 2 3 3 3" xfId="17626" xr:uid="{5BD74742-F43C-4BF2-82D9-0149663148BA}"/>
    <cellStyle name="Comma 5 2 3 3 3 2" xfId="17627" xr:uid="{8534D763-7B51-4B54-ADD3-16B815A615D4}"/>
    <cellStyle name="Comma 5 2 3 3 3 2 2" xfId="17628" xr:uid="{EC9A6B9C-A763-4692-A26D-C3404C941E7D}"/>
    <cellStyle name="Comma 5 2 3 3 3 2 2 2" xfId="17629" xr:uid="{356767A4-FC27-4999-B01F-7BFE7EAC26B1}"/>
    <cellStyle name="Comma 5 2 3 3 3 2 3" xfId="17630" xr:uid="{1E629807-1743-4DC6-B91E-9F849E64D94D}"/>
    <cellStyle name="Comma 5 2 3 3 3 3" xfId="17631" xr:uid="{EAA42D48-566E-4029-B00B-52886E198DB6}"/>
    <cellStyle name="Comma 5 2 3 3 3 3 2" xfId="17632" xr:uid="{028882E1-7238-4F6C-98F0-8DBAC83631C0}"/>
    <cellStyle name="Comma 5 2 3 3 3 4" xfId="17633" xr:uid="{D77188BB-1570-4417-9A12-E834FE1C163E}"/>
    <cellStyle name="Comma 5 2 3 3 3 5" xfId="17634" xr:uid="{617090FF-4931-4A79-ADC7-AF988B88C232}"/>
    <cellStyle name="Comma 5 2 3 3 4" xfId="17635" xr:uid="{80179FE7-97C6-4183-B63A-9CA39245E103}"/>
    <cellStyle name="Comma 5 2 3 3 4 2" xfId="17636" xr:uid="{2136F8A2-0BBD-4711-962D-EB36C8139703}"/>
    <cellStyle name="Comma 5 2 3 3 4 2 2" xfId="17637" xr:uid="{69AC4A73-D894-45D7-B546-8C50A80F3D34}"/>
    <cellStyle name="Comma 5 2 3 3 4 3" xfId="17638" xr:uid="{94AD00FB-F692-4164-BEA7-56E42900D7AD}"/>
    <cellStyle name="Comma 5 2 3 3 4 4" xfId="17639" xr:uid="{40FA7C4F-053F-47BF-BEA2-20A92AFEE130}"/>
    <cellStyle name="Comma 5 2 3 3 5" xfId="17640" xr:uid="{F255AEF1-0FD1-4491-8FCB-069DB6D6B12C}"/>
    <cellStyle name="Comma 5 2 3 3 5 2" xfId="17641" xr:uid="{94B67E5D-26DC-48E6-BDC5-2DF35512B492}"/>
    <cellStyle name="Comma 5 2 3 3 6" xfId="17642" xr:uid="{7B4AB521-8860-430B-ACB4-B6CC9A971710}"/>
    <cellStyle name="Comma 5 2 3 3 6 2" xfId="17643" xr:uid="{68ED1A62-AE48-4F91-8A01-CEBF9BCA39FF}"/>
    <cellStyle name="Comma 5 2 3 3 7" xfId="17644" xr:uid="{800E9552-35D1-445B-8CC9-0941A4226DBA}"/>
    <cellStyle name="Comma 5 2 3 4" xfId="17645" xr:uid="{FE01E775-DA30-42CE-99BB-8854D82B0BB9}"/>
    <cellStyle name="Comma 5 2 3 4 2" xfId="17646" xr:uid="{B9715C6A-A03A-45E0-80C3-2014B14428C6}"/>
    <cellStyle name="Comma 5 2 3 4 2 2" xfId="17647" xr:uid="{A0BFC784-F5CC-44FF-BA97-FF1F378E179E}"/>
    <cellStyle name="Comma 5 2 3 4 2 2 2" xfId="17648" xr:uid="{8EBB0B1C-4E82-4908-8B5A-02065DAAC5B8}"/>
    <cellStyle name="Comma 5 2 3 4 2 2 2 2" xfId="17649" xr:uid="{0FDDE42C-6AEB-497D-A612-D78D4D131FBA}"/>
    <cellStyle name="Comma 5 2 3 4 2 2 3" xfId="17650" xr:uid="{49653031-5A82-46CD-A2DE-4B7BB22998D6}"/>
    <cellStyle name="Comma 5 2 3 4 2 3" xfId="17651" xr:uid="{6A006541-098A-4708-9ADC-1CFA368BD2C4}"/>
    <cellStyle name="Comma 5 2 3 4 2 3 2" xfId="17652" xr:uid="{7759E108-6BA7-4AFB-ABA8-DEEF906E21D8}"/>
    <cellStyle name="Comma 5 2 3 4 2 4" xfId="17653" xr:uid="{21AEDEA4-937B-4E41-B2B8-919E0D2F0374}"/>
    <cellStyle name="Comma 5 2 3 4 2 5" xfId="17654" xr:uid="{D7F76209-99F8-430C-9587-6C7173FAF466}"/>
    <cellStyle name="Comma 5 2 3 4 3" xfId="17655" xr:uid="{B699BEB4-DA1B-4425-B72D-6570A17C8B2F}"/>
    <cellStyle name="Comma 5 2 3 4 3 2" xfId="17656" xr:uid="{9D9C7571-270C-42D1-ACE7-DD21F63A5C6E}"/>
    <cellStyle name="Comma 5 2 3 4 3 2 2" xfId="17657" xr:uid="{443EF779-3437-4629-98A1-6D418E1D9CC5}"/>
    <cellStyle name="Comma 5 2 3 4 3 3" xfId="17658" xr:uid="{A73E5750-A7A8-4294-854E-1D097F286A59}"/>
    <cellStyle name="Comma 5 2 3 4 4" xfId="17659" xr:uid="{939C0CCF-0D04-4BC6-B6C5-F6A89A108F32}"/>
    <cellStyle name="Comma 5 2 3 4 4 2" xfId="17660" xr:uid="{E37C80DD-A828-4EA6-97D7-D3B5B82EF699}"/>
    <cellStyle name="Comma 5 2 3 4 5" xfId="17661" xr:uid="{9B067C9A-17E0-4E82-9E25-ED5706ED0858}"/>
    <cellStyle name="Comma 5 2 3 4 6" xfId="17662" xr:uid="{A2503E94-D453-47F6-B95F-3A21C7AB4400}"/>
    <cellStyle name="Comma 5 2 3 5" xfId="17663" xr:uid="{C931F5B1-440F-41B3-8EEC-45B1A887A190}"/>
    <cellStyle name="Comma 5 2 3 5 2" xfId="17664" xr:uid="{06A19BFD-EE09-41FD-B0EA-DB86922C7FCA}"/>
    <cellStyle name="Comma 5 2 3 5 2 2" xfId="17665" xr:uid="{D9D94820-E513-4946-AB4B-D417E2C78A11}"/>
    <cellStyle name="Comma 5 2 3 5 2 2 2" xfId="17666" xr:uid="{B52C6BEA-A504-4DF6-93EA-8579B27F6059}"/>
    <cellStyle name="Comma 5 2 3 5 2 3" xfId="17667" xr:uid="{C29F9CBF-6104-4439-8732-4248D2CC202E}"/>
    <cellStyle name="Comma 5 2 3 5 3" xfId="17668" xr:uid="{A4162860-8046-4AEB-B1CC-2698D5DC2D81}"/>
    <cellStyle name="Comma 5 2 3 5 3 2" xfId="17669" xr:uid="{9A2AEACB-53F7-46FF-A606-21CA38AA2A51}"/>
    <cellStyle name="Comma 5 2 3 5 4" xfId="17670" xr:uid="{59696F7F-866B-4CC8-A8A9-2B74B7A53B32}"/>
    <cellStyle name="Comma 5 2 3 5 5" xfId="17671" xr:uid="{49654A68-AC4C-42E9-9D09-8AD746ADB120}"/>
    <cellStyle name="Comma 5 2 3 6" xfId="17672" xr:uid="{D41E780E-EA9C-43FA-8359-8E1FF99AF958}"/>
    <cellStyle name="Comma 5 2 3 6 2" xfId="17673" xr:uid="{D49AAB5A-2A0F-41B4-8B81-A6C074551C4A}"/>
    <cellStyle name="Comma 5 2 3 6 2 2" xfId="17674" xr:uid="{3BDF8388-E4AC-440A-B7CA-FC722D5DB88D}"/>
    <cellStyle name="Comma 5 2 3 6 2 2 2" xfId="17675" xr:uid="{184B1EF1-85E8-419A-842F-356DF1BF6C07}"/>
    <cellStyle name="Comma 5 2 3 6 2 3" xfId="17676" xr:uid="{A8ECDD04-D46F-4694-B593-4859AEEB48F9}"/>
    <cellStyle name="Comma 5 2 3 6 3" xfId="17677" xr:uid="{1B6C8222-6FE3-48B2-855D-FDFBD09E9AD7}"/>
    <cellStyle name="Comma 5 2 3 6 3 2" xfId="17678" xr:uid="{22A9A9DF-9A03-4C1B-9546-88CC558807D6}"/>
    <cellStyle name="Comma 5 2 3 6 4" xfId="17679" xr:uid="{503EB54D-0A1E-4F40-B331-AD9AA761A981}"/>
    <cellStyle name="Comma 5 2 3 6 5" xfId="17680" xr:uid="{7EB7780B-5C6E-4CE2-AEFC-F7C6DAF90668}"/>
    <cellStyle name="Comma 5 2 3 7" xfId="17681" xr:uid="{C0318DE1-BF8A-4935-A141-6DEBF9B695B7}"/>
    <cellStyle name="Comma 5 2 3 7 2" xfId="17682" xr:uid="{7B6F6806-E3E4-4D9A-AAAD-07CABF0A9DCC}"/>
    <cellStyle name="Comma 5 2 3 7 2 2" xfId="17683" xr:uid="{41D9456E-468F-46F1-A23F-48E80C25DA49}"/>
    <cellStyle name="Comma 5 2 3 7 3" xfId="17684" xr:uid="{19C6F740-B5BA-4076-A481-B504D023431E}"/>
    <cellStyle name="Comma 5 2 3 7 4" xfId="17685" xr:uid="{608161EF-C2B6-436C-B1DA-1D012BA0A5F8}"/>
    <cellStyle name="Comma 5 2 3 8" xfId="17686" xr:uid="{76496529-2D82-42AA-9B62-FA767DF37B4C}"/>
    <cellStyle name="Comma 5 2 3 8 2" xfId="17687" xr:uid="{E4D4BDAB-B411-40BF-BBA2-B5A044EC9133}"/>
    <cellStyle name="Comma 5 2 3 9" xfId="17688" xr:uid="{1B5CD6BD-1783-42E9-87F3-63B3973CDEEF}"/>
    <cellStyle name="Comma 5 2 3 9 2" xfId="17689" xr:uid="{23BB98DE-1A89-470E-BA1C-B4F57E9FB820}"/>
    <cellStyle name="Comma 5 2 4" xfId="17690" xr:uid="{3C121255-A112-469D-9E0D-DC40CDC0B421}"/>
    <cellStyle name="Comma 5 2 4 2" xfId="17691" xr:uid="{50076052-49C1-4ED5-A977-DBF432AB00CE}"/>
    <cellStyle name="Comma 5 2 4 2 2" xfId="17692" xr:uid="{C724F91F-DC8E-4FB8-AAFD-E3A538E53221}"/>
    <cellStyle name="Comma 5 2 4 2 2 2" xfId="17693" xr:uid="{316CB898-9EB9-4A5C-A520-E1CA389E5251}"/>
    <cellStyle name="Comma 5 2 4 2 2 2 2" xfId="17694" xr:uid="{F5AB8027-4E83-4438-8CB4-3A3686991F92}"/>
    <cellStyle name="Comma 5 2 4 2 2 2 2 2" xfId="17695" xr:uid="{E37C6471-B133-4BEE-ABDF-F6ACB69FE76E}"/>
    <cellStyle name="Comma 5 2 4 2 2 2 3" xfId="17696" xr:uid="{77935514-9F92-43EB-A9AD-32C3EB142A97}"/>
    <cellStyle name="Comma 5 2 4 2 2 3" xfId="17697" xr:uid="{704E03B2-E94C-431E-BF97-CB601DFBD194}"/>
    <cellStyle name="Comma 5 2 4 2 2 3 2" xfId="17698" xr:uid="{A065E4E2-687A-4FE8-B7C0-347E035DF6BB}"/>
    <cellStyle name="Comma 5 2 4 2 2 4" xfId="17699" xr:uid="{3A3189D9-0825-4BA4-97C5-34D7D9561AC1}"/>
    <cellStyle name="Comma 5 2 4 2 2 5" xfId="17700" xr:uid="{6049A630-49FE-4BDC-B478-601F85DE1E6A}"/>
    <cellStyle name="Comma 5 2 4 2 3" xfId="17701" xr:uid="{9B33723E-481D-47D3-B780-C83B1A92AA94}"/>
    <cellStyle name="Comma 5 2 4 2 3 2" xfId="17702" xr:uid="{372D133C-F81C-4F44-B7D2-089A03E6F608}"/>
    <cellStyle name="Comma 5 2 4 2 3 2 2" xfId="17703" xr:uid="{62A0DDB0-8D8C-4339-BBB5-F71B9B78CE48}"/>
    <cellStyle name="Comma 5 2 4 2 3 3" xfId="17704" xr:uid="{1B0CAA69-557E-47D2-9C48-A19F7003FA39}"/>
    <cellStyle name="Comma 5 2 4 2 4" xfId="17705" xr:uid="{80F6AC1A-53DA-4FA4-B270-0C70BB7171CA}"/>
    <cellStyle name="Comma 5 2 4 2 4 2" xfId="17706" xr:uid="{727D64FC-9E74-4132-863E-FF8AA2D23C41}"/>
    <cellStyle name="Comma 5 2 4 2 5" xfId="17707" xr:uid="{C5C185F5-670C-415C-BE25-A08C7903910E}"/>
    <cellStyle name="Comma 5 2 4 2 6" xfId="17708" xr:uid="{7C7705D2-BC22-49B0-BE55-A110E3F0E9A5}"/>
    <cellStyle name="Comma 5 2 4 3" xfId="17709" xr:uid="{39B0C7EA-4010-40F7-AC07-E47D9A8D7B29}"/>
    <cellStyle name="Comma 5 2 4 3 2" xfId="17710" xr:uid="{FCC74C27-D63D-42EC-B37A-A0402FED1523}"/>
    <cellStyle name="Comma 5 2 4 3 2 2" xfId="17711" xr:uid="{FF11889B-F404-41F6-A83A-D0A7923CEABD}"/>
    <cellStyle name="Comma 5 2 4 3 2 2 2" xfId="17712" xr:uid="{E1A30927-FF85-45DE-8DC0-977523B8AF1D}"/>
    <cellStyle name="Comma 5 2 4 3 2 3" xfId="17713" xr:uid="{AE54FE59-3F5E-41C1-B03D-10875875105F}"/>
    <cellStyle name="Comma 5 2 4 3 3" xfId="17714" xr:uid="{7B325BE7-1FB9-4003-97E9-C22B82D60ABD}"/>
    <cellStyle name="Comma 5 2 4 3 3 2" xfId="17715" xr:uid="{1B753AE0-6704-404C-9276-69A16590A3A3}"/>
    <cellStyle name="Comma 5 2 4 3 4" xfId="17716" xr:uid="{4CF3DD74-0D1F-4B1B-A677-0A0DDA0CEE25}"/>
    <cellStyle name="Comma 5 2 4 3 5" xfId="17717" xr:uid="{B1D78170-B57A-4A66-8FBC-ABF8CC562FD3}"/>
    <cellStyle name="Comma 5 2 4 4" xfId="17718" xr:uid="{4FF57C8C-B09E-474B-9527-C4AE5DD42AA0}"/>
    <cellStyle name="Comma 5 2 4 4 2" xfId="17719" xr:uid="{DFA6A7BF-52BF-40D7-83DD-6F8C3BFE42D0}"/>
    <cellStyle name="Comma 5 2 4 4 2 2" xfId="17720" xr:uid="{47BDD80D-5920-4CD1-AF0C-C5131E9C9792}"/>
    <cellStyle name="Comma 5 2 4 4 2 2 2" xfId="17721" xr:uid="{4A9F3D8E-5DC3-40DA-9F31-91EC7B9D76F1}"/>
    <cellStyle name="Comma 5 2 4 4 2 3" xfId="17722" xr:uid="{93F83DD6-3EE3-49E5-8B5F-8754D1245DCE}"/>
    <cellStyle name="Comma 5 2 4 4 3" xfId="17723" xr:uid="{EAEE27EB-4F8A-4102-80ED-477493F3BFE3}"/>
    <cellStyle name="Comma 5 2 4 4 3 2" xfId="17724" xr:uid="{B97FE4C2-0EF2-4E02-8DA4-B0278C05997E}"/>
    <cellStyle name="Comma 5 2 4 4 4" xfId="17725" xr:uid="{B32ED94E-0655-449A-BB80-87D93FD9DBEE}"/>
    <cellStyle name="Comma 5 2 4 4 5" xfId="17726" xr:uid="{EE0D278C-006A-4620-AF24-FCFE11F0743A}"/>
    <cellStyle name="Comma 5 2 4 5" xfId="17727" xr:uid="{731B7DC8-C20E-4601-AF39-D6DDB6F1A2D1}"/>
    <cellStyle name="Comma 5 2 4 5 2" xfId="17728" xr:uid="{63A6DF72-0DEB-4908-A2FD-9FFBF5DDACBB}"/>
    <cellStyle name="Comma 5 2 4 5 2 2" xfId="17729" xr:uid="{594CCFDD-BE8C-4CEA-906D-D214CB032E1D}"/>
    <cellStyle name="Comma 5 2 4 5 3" xfId="17730" xr:uid="{581AC983-6BD3-45A9-A4A5-401F8A498F7E}"/>
    <cellStyle name="Comma 5 2 4 5 4" xfId="17731" xr:uid="{CA257622-1B97-4147-AD7A-E7C261238E35}"/>
    <cellStyle name="Comma 5 2 4 6" xfId="17732" xr:uid="{0FBEA20C-1330-4380-8E9E-39F0180A34E6}"/>
    <cellStyle name="Comma 5 2 4 6 2" xfId="17733" xr:uid="{14829AF1-90CD-498A-89AE-B3FDFDA61482}"/>
    <cellStyle name="Comma 5 2 4 7" xfId="17734" xr:uid="{CF89BF80-9838-479B-B995-8746A2FA7854}"/>
    <cellStyle name="Comma 5 2 4 7 2" xfId="17735" xr:uid="{169FCBEB-7BB7-4E2B-92EA-0D57097969D5}"/>
    <cellStyle name="Comma 5 2 4 8" xfId="17736" xr:uid="{96EC3514-9941-4C3E-B9FE-753D5BC82136}"/>
    <cellStyle name="Comma 5 2 5" xfId="17737" xr:uid="{257E5C74-3F79-40BD-9378-8DE8653BD6F5}"/>
    <cellStyle name="Comma 5 2 5 2" xfId="17738" xr:uid="{77B6479E-7D63-4DCD-B435-0D216CDCDB40}"/>
    <cellStyle name="Comma 5 2 5 2 2" xfId="17739" xr:uid="{5B02F6E1-2C3A-4F23-A538-17A140FE3F7E}"/>
    <cellStyle name="Comma 5 2 5 2 2 2" xfId="17740" xr:uid="{E6DEB15B-DF40-430A-A900-74CEFBD6758F}"/>
    <cellStyle name="Comma 5 2 5 2 2 2 2" xfId="17741" xr:uid="{50457770-8AC9-48A1-8CBE-2098F130154C}"/>
    <cellStyle name="Comma 5 2 5 2 2 2 2 2" xfId="17742" xr:uid="{F0F5E72D-F2D6-4163-9E42-754255F50F77}"/>
    <cellStyle name="Comma 5 2 5 2 2 2 3" xfId="17743" xr:uid="{1359418D-8B25-4A89-AA9C-74FC80C3A2D7}"/>
    <cellStyle name="Comma 5 2 5 2 2 3" xfId="17744" xr:uid="{01E400D1-5219-4516-BB34-488F3836AA20}"/>
    <cellStyle name="Comma 5 2 5 2 2 3 2" xfId="17745" xr:uid="{F19449F1-D395-479D-AAA8-E64DB2494553}"/>
    <cellStyle name="Comma 5 2 5 2 2 4" xfId="17746" xr:uid="{9AB035A5-87DE-4D50-A29C-3009C8ACAF77}"/>
    <cellStyle name="Comma 5 2 5 2 2 5" xfId="17747" xr:uid="{0AF5613A-2BB7-402D-BA48-59CD2D58AA84}"/>
    <cellStyle name="Comma 5 2 5 2 3" xfId="17748" xr:uid="{F6A7620F-FC0B-4DD4-BE4B-B0727FB19EB8}"/>
    <cellStyle name="Comma 5 2 5 2 3 2" xfId="17749" xr:uid="{7B12C0A2-7694-494D-B447-553A4666E7F9}"/>
    <cellStyle name="Comma 5 2 5 2 3 2 2" xfId="17750" xr:uid="{E6FB7858-B776-4EEF-958B-44D042F66C94}"/>
    <cellStyle name="Comma 5 2 5 2 3 3" xfId="17751" xr:uid="{FCA172F0-1BF7-47AA-95F8-BD210273B57B}"/>
    <cellStyle name="Comma 5 2 5 2 4" xfId="17752" xr:uid="{54776788-42A7-4C7D-8162-62ECD7B803BA}"/>
    <cellStyle name="Comma 5 2 5 2 4 2" xfId="17753" xr:uid="{EBEAB691-DDB2-4F44-9FE2-015E4203A7C3}"/>
    <cellStyle name="Comma 5 2 5 2 5" xfId="17754" xr:uid="{AF4AE79A-2FAE-4D37-BD42-CA0801A5AEFF}"/>
    <cellStyle name="Comma 5 2 5 2 6" xfId="17755" xr:uid="{9A97E72C-D0A8-4FF0-B7C5-AA73A26EB602}"/>
    <cellStyle name="Comma 5 2 5 3" xfId="17756" xr:uid="{DB862A36-15DE-4BC3-9A4A-87CAB72C2C1A}"/>
    <cellStyle name="Comma 5 2 5 3 2" xfId="17757" xr:uid="{BD9512E4-480F-4234-9BD9-60560300BA6D}"/>
    <cellStyle name="Comma 5 2 5 3 2 2" xfId="17758" xr:uid="{146CF32E-536F-4C80-8912-4476123628E8}"/>
    <cellStyle name="Comma 5 2 5 3 2 2 2" xfId="17759" xr:uid="{F77A095A-A326-4FC5-9D34-A25F6506044C}"/>
    <cellStyle name="Comma 5 2 5 3 2 3" xfId="17760" xr:uid="{3458F4BC-FCA4-4C26-B1C4-658435B76551}"/>
    <cellStyle name="Comma 5 2 5 3 3" xfId="17761" xr:uid="{C64591BF-8E0B-460A-9E01-A08E6D6E1248}"/>
    <cellStyle name="Comma 5 2 5 3 3 2" xfId="17762" xr:uid="{4C9D2BF4-782C-49D8-881A-E89951B18B2B}"/>
    <cellStyle name="Comma 5 2 5 3 4" xfId="17763" xr:uid="{12928F31-BA36-4454-B8FB-F88109C07E96}"/>
    <cellStyle name="Comma 5 2 5 3 5" xfId="17764" xr:uid="{46CEF423-37EA-4467-8A84-32DC6E7C656A}"/>
    <cellStyle name="Comma 5 2 5 4" xfId="17765" xr:uid="{E6C9CDEA-F00F-4193-88D3-F405765CD76C}"/>
    <cellStyle name="Comma 5 2 5 4 2" xfId="17766" xr:uid="{4FD531BB-3D29-4FAE-A7A8-72E6C702C594}"/>
    <cellStyle name="Comma 5 2 5 4 2 2" xfId="17767" xr:uid="{9C5BFFF0-7903-4EEE-AD97-CAA8800D86FB}"/>
    <cellStyle name="Comma 5 2 5 4 3" xfId="17768" xr:uid="{B0871B0C-82E2-4298-8B06-42AB58398A9E}"/>
    <cellStyle name="Comma 5 2 5 4 4" xfId="17769" xr:uid="{3057419F-6BE1-4A2E-8E82-7163B14A4CC3}"/>
    <cellStyle name="Comma 5 2 5 5" xfId="17770" xr:uid="{B6B7A603-196B-4D89-93E6-776221BB567D}"/>
    <cellStyle name="Comma 5 2 5 5 2" xfId="17771" xr:uid="{610CB723-BF17-4F85-922A-1E72EE330542}"/>
    <cellStyle name="Comma 5 2 5 6" xfId="17772" xr:uid="{82FF7642-EB26-45DB-A646-10704D9560A5}"/>
    <cellStyle name="Comma 5 2 5 6 2" xfId="17773" xr:uid="{915032F5-DF80-410C-A915-90FB768DFCF5}"/>
    <cellStyle name="Comma 5 2 5 7" xfId="17774" xr:uid="{98FD0A30-61E4-4316-9E5C-433B4425FFE6}"/>
    <cellStyle name="Comma 5 2 6" xfId="17775" xr:uid="{C75BC46B-4F58-427C-A112-A8CEBF8F2A5F}"/>
    <cellStyle name="Comma 5 2 6 2" xfId="17776" xr:uid="{19B78869-1907-4EC1-8805-A94B4FA46534}"/>
    <cellStyle name="Comma 5 2 6 2 2" xfId="17777" xr:uid="{324D85FD-B419-455A-B98B-23FD1B9EB25C}"/>
    <cellStyle name="Comma 5 2 6 2 2 2" xfId="17778" xr:uid="{E176C593-E38F-475C-A0E0-CB40F6C3587F}"/>
    <cellStyle name="Comma 5 2 6 2 2 2 2" xfId="17779" xr:uid="{2AAAE22B-87A1-4DDA-9EA8-78CF89C985A5}"/>
    <cellStyle name="Comma 5 2 6 2 2 2 2 2" xfId="17780" xr:uid="{0D8D80B3-37DB-46B0-817A-54E1CBB7B5EF}"/>
    <cellStyle name="Comma 5 2 6 2 2 2 3" xfId="17781" xr:uid="{E66E1B4D-4062-4360-AF49-0694BCFF5129}"/>
    <cellStyle name="Comma 5 2 6 2 2 3" xfId="17782" xr:uid="{84D9D2F3-DB35-4506-87C7-8D8C485F7B5B}"/>
    <cellStyle name="Comma 5 2 6 2 2 3 2" xfId="17783" xr:uid="{22995453-0E7C-4E03-85F2-6B20F3D52FAB}"/>
    <cellStyle name="Comma 5 2 6 2 2 4" xfId="17784" xr:uid="{4407F747-6463-40FA-ABAC-2B33402AB8A7}"/>
    <cellStyle name="Comma 5 2 6 2 2 5" xfId="17785" xr:uid="{85B8F685-8BCC-4480-B3B6-B06240F0EC12}"/>
    <cellStyle name="Comma 5 2 6 2 3" xfId="17786" xr:uid="{9C3830C6-33C3-4092-8343-9A3048DC94CD}"/>
    <cellStyle name="Comma 5 2 6 2 3 2" xfId="17787" xr:uid="{CA008BA3-B073-4628-806C-BC6848B04AEA}"/>
    <cellStyle name="Comma 5 2 6 2 3 2 2" xfId="17788" xr:uid="{130DB8D6-F40A-4512-B039-225DFB733EDC}"/>
    <cellStyle name="Comma 5 2 6 2 3 3" xfId="17789" xr:uid="{5992CB29-8EA8-4A29-BA4B-CB86F2E5995F}"/>
    <cellStyle name="Comma 5 2 6 2 4" xfId="17790" xr:uid="{077D74D9-55E7-49B6-82D2-5A401694F3FA}"/>
    <cellStyle name="Comma 5 2 6 2 4 2" xfId="17791" xr:uid="{2CD981A6-A7D8-4543-969B-4D2789737746}"/>
    <cellStyle name="Comma 5 2 6 2 5" xfId="17792" xr:uid="{0C6D8DC9-2B47-458F-A158-968CDE40F23B}"/>
    <cellStyle name="Comma 5 2 6 2 6" xfId="17793" xr:uid="{B2AC303D-FB63-4135-9148-67BBC5A26FA3}"/>
    <cellStyle name="Comma 5 2 6 3" xfId="17794" xr:uid="{4CF01ADD-20D5-4B12-8EC8-F0EAC7CE067A}"/>
    <cellStyle name="Comma 5 2 6 3 2" xfId="17795" xr:uid="{E19BD1A1-550B-43CE-9CBC-64A630C92C7D}"/>
    <cellStyle name="Comma 5 2 6 3 2 2" xfId="17796" xr:uid="{81C44E6F-E404-4CE0-AFEA-A645FE5A90FE}"/>
    <cellStyle name="Comma 5 2 6 3 2 2 2" xfId="17797" xr:uid="{98DE9BE2-1E51-457B-95B9-3CE7F9A15A4A}"/>
    <cellStyle name="Comma 5 2 6 3 2 3" xfId="17798" xr:uid="{512E04E1-7AB6-4924-A580-FCC4505DA783}"/>
    <cellStyle name="Comma 5 2 6 3 3" xfId="17799" xr:uid="{C31439ED-E8DC-424D-8D03-B09B08A40320}"/>
    <cellStyle name="Comma 5 2 6 3 3 2" xfId="17800" xr:uid="{F4F1CEBC-7B98-476C-BCB2-5C8B4352DFC7}"/>
    <cellStyle name="Comma 5 2 6 3 4" xfId="17801" xr:uid="{D13274BC-1C7E-46BA-B958-35340F670AAE}"/>
    <cellStyle name="Comma 5 2 6 3 5" xfId="17802" xr:uid="{A926AB19-59B7-4A9E-9E30-F8A9CEC20E70}"/>
    <cellStyle name="Comma 5 2 6 4" xfId="17803" xr:uid="{0C992157-17D1-4744-B571-EB3EC6B0F047}"/>
    <cellStyle name="Comma 5 2 6 4 2" xfId="17804" xr:uid="{72BA0420-2F15-4F1F-B08D-CB79886B9992}"/>
    <cellStyle name="Comma 5 2 6 4 2 2" xfId="17805" xr:uid="{EA757CA0-ED5E-4282-BFDE-60D65C37D055}"/>
    <cellStyle name="Comma 5 2 6 4 3" xfId="17806" xr:uid="{A9694E14-E8FD-4EA7-983E-6885019E7ADD}"/>
    <cellStyle name="Comma 5 2 6 4 4" xfId="17807" xr:uid="{4632125C-0E17-4E85-A7D8-5FDCF1AF98AF}"/>
    <cellStyle name="Comma 5 2 6 5" xfId="17808" xr:uid="{4FA9561B-CEA6-4931-8A30-65FE9FD1A86B}"/>
    <cellStyle name="Comma 5 2 6 5 2" xfId="17809" xr:uid="{67A211EC-DB0A-473A-A5C6-826053E4F18B}"/>
    <cellStyle name="Comma 5 2 6 6" xfId="17810" xr:uid="{381F9F79-DB85-4A4C-B54A-9EA2B6F298A1}"/>
    <cellStyle name="Comma 5 2 6 6 2" xfId="17811" xr:uid="{FDEF454B-5313-4BC4-975F-C0954B0ED177}"/>
    <cellStyle name="Comma 5 2 6 7" xfId="17812" xr:uid="{D1F17DB8-3A5E-422D-8BA4-7FFA33ABB5B8}"/>
    <cellStyle name="Comma 5 2 7" xfId="17813" xr:uid="{2EBA313B-E7D9-4AB4-852C-3C624B5957FE}"/>
    <cellStyle name="Comma 5 2 7 2" xfId="17814" xr:uid="{530D042F-206F-478F-8C9D-17113D155A11}"/>
    <cellStyle name="Comma 5 2 7 2 2" xfId="17815" xr:uid="{6BEDE618-E00E-422F-A896-7B796120920E}"/>
    <cellStyle name="Comma 5 2 7 2 2 2" xfId="17816" xr:uid="{42B9D6FE-D234-4CD3-98E6-85DF874143C9}"/>
    <cellStyle name="Comma 5 2 7 2 2 2 2" xfId="17817" xr:uid="{736F278F-C13A-4C70-99B7-698A16E47FEF}"/>
    <cellStyle name="Comma 5 2 7 2 2 3" xfId="17818" xr:uid="{44CF4700-CCB4-4270-B1E2-1E0A32DA3BAF}"/>
    <cellStyle name="Comma 5 2 7 2 3" xfId="17819" xr:uid="{A94E69F5-5C7F-49EF-8DBF-365EFCB13B85}"/>
    <cellStyle name="Comma 5 2 7 2 3 2" xfId="17820" xr:uid="{C12616ED-FE61-45FD-A715-A2C6A39ED223}"/>
    <cellStyle name="Comma 5 2 7 2 4" xfId="17821" xr:uid="{BDD18238-8AA7-4A4E-8E9B-AAACC56FF4DF}"/>
    <cellStyle name="Comma 5 2 7 2 5" xfId="17822" xr:uid="{6F782589-7025-40DA-A058-D8AFA3EECD38}"/>
    <cellStyle name="Comma 5 2 7 3" xfId="17823" xr:uid="{BBDAA83D-CCA6-4042-93EA-22C672E80B5B}"/>
    <cellStyle name="Comma 5 2 7 3 2" xfId="17824" xr:uid="{540F17DD-3BE8-4A0D-A687-D49E830E73C8}"/>
    <cellStyle name="Comma 5 2 7 3 2 2" xfId="17825" xr:uid="{1A2F044F-1103-4349-8727-847BE83196E2}"/>
    <cellStyle name="Comma 5 2 7 3 3" xfId="17826" xr:uid="{768BF35C-673A-49BE-94D7-4461BBA34EA5}"/>
    <cellStyle name="Comma 5 2 7 4" xfId="17827" xr:uid="{FCE8B8BA-8504-43A0-8855-5CF97DD4C038}"/>
    <cellStyle name="Comma 5 2 7 4 2" xfId="17828" xr:uid="{F681C6D3-290E-4915-823E-CE82C9762B66}"/>
    <cellStyle name="Comma 5 2 7 5" xfId="17829" xr:uid="{A352DED2-CAFD-4F4C-AE64-1AE6CFFCAF17}"/>
    <cellStyle name="Comma 5 2 7 6" xfId="17830" xr:uid="{BF13051A-F38D-449B-A49D-1C66FD947950}"/>
    <cellStyle name="Comma 5 2 8" xfId="17831" xr:uid="{D7CB78DA-A103-44B9-A6CA-7682BB0516F2}"/>
    <cellStyle name="Comma 5 2 8 2" xfId="17832" xr:uid="{E8186FF0-32A4-4980-AE70-2BE202B9BBC1}"/>
    <cellStyle name="Comma 5 2 8 2 2" xfId="17833" xr:uid="{C9A7239C-1F31-4AB7-8FB1-60C3F7263964}"/>
    <cellStyle name="Comma 5 2 8 2 2 2" xfId="17834" xr:uid="{963050DB-3209-45B1-8C9D-B4DD11D0455E}"/>
    <cellStyle name="Comma 5 2 8 2 3" xfId="17835" xr:uid="{4D49DD2A-4BC0-4119-937E-32D6C7EFF9BE}"/>
    <cellStyle name="Comma 5 2 8 3" xfId="17836" xr:uid="{F1C0DF4B-180B-4A64-A7CF-CC84AEF6D34C}"/>
    <cellStyle name="Comma 5 2 8 3 2" xfId="17837" xr:uid="{F8E5E508-6E09-4117-A502-39DD2B6FC96E}"/>
    <cellStyle name="Comma 5 2 8 4" xfId="17838" xr:uid="{ACF246AB-F101-448D-9ABE-221A005C9789}"/>
    <cellStyle name="Comma 5 2 8 5" xfId="17839" xr:uid="{CAB3AB17-49BC-45BB-99AA-86CBAB8581E1}"/>
    <cellStyle name="Comma 5 2 9" xfId="17840" xr:uid="{E45F5573-C7C7-4E63-A904-3DF30567B873}"/>
    <cellStyle name="Comma 5 2 9 2" xfId="17841" xr:uid="{69A4A9FA-33F8-4057-A10F-F0EFFC91C15E}"/>
    <cellStyle name="Comma 5 2 9 2 2" xfId="17842" xr:uid="{A8E8273B-13FE-4AF8-8D64-D783C2EF45BA}"/>
    <cellStyle name="Comma 5 2 9 2 2 2" xfId="17843" xr:uid="{896773FA-CF3D-4676-A8A7-E390D315DB3C}"/>
    <cellStyle name="Comma 5 2 9 2 3" xfId="17844" xr:uid="{B9080FE5-46AC-46AC-8324-E53CFBF3A9DB}"/>
    <cellStyle name="Comma 5 2 9 3" xfId="17845" xr:uid="{BC933CEF-6D72-4558-9888-EFC959467EC6}"/>
    <cellStyle name="Comma 5 2 9 3 2" xfId="17846" xr:uid="{F4549E02-4C6A-467B-B7F6-08EC4FD9C8E3}"/>
    <cellStyle name="Comma 5 2 9 4" xfId="17847" xr:uid="{67DA14FF-0472-40BD-9732-59A7CAE95697}"/>
    <cellStyle name="Comma 5 2 9 5" xfId="17848" xr:uid="{CFC02679-7999-42F3-8297-9BBF5777586C}"/>
    <cellStyle name="Comma 5 3" xfId="581" xr:uid="{3443FE3C-4E1A-4968-95F4-DB1B1C6E9037}"/>
    <cellStyle name="Comma 5 3 2" xfId="17849" xr:uid="{91F38E04-1D24-4C9A-A3F4-632B9F505284}"/>
    <cellStyle name="Comma 5 4" xfId="582" xr:uid="{1A3B9B8B-7CE7-4AFE-BDE7-4A7B74BCB2AF}"/>
    <cellStyle name="Comma 5 5" xfId="17850" xr:uid="{6A7CE71C-7ECB-4677-9C60-DD09FD6FB069}"/>
    <cellStyle name="Comma 5 6" xfId="578" xr:uid="{43DD2A97-EBF1-4407-8A8E-4AB3BFCE3289}"/>
    <cellStyle name="Comma 50" xfId="17851" xr:uid="{50DF6E05-569B-4A8F-A3EA-37FEBCAB8817}"/>
    <cellStyle name="Comma 50 10" xfId="17852" xr:uid="{F61FEB71-75E6-4376-8690-6448463C9C91}"/>
    <cellStyle name="Comma 50 10 2" xfId="17853" xr:uid="{0BFCA898-7DF7-47FF-9E5D-C8C3FABA1D18}"/>
    <cellStyle name="Comma 50 11" xfId="17854" xr:uid="{7D1ED080-5DA3-4DDA-A748-5993A5A2D42E}"/>
    <cellStyle name="Comma 50 2" xfId="17855" xr:uid="{6B357BF6-364F-462E-93D5-97BA89AA2222}"/>
    <cellStyle name="Comma 50 2 10" xfId="17856" xr:uid="{5FE456D6-B41B-42AD-9903-B09028771415}"/>
    <cellStyle name="Comma 50 2 2" xfId="17857" xr:uid="{81717CCC-7102-4A74-B671-932F2B50B832}"/>
    <cellStyle name="Comma 50 2 2 2" xfId="17858" xr:uid="{0BAD98D4-2728-40F7-97F4-F8EBC34B4B73}"/>
    <cellStyle name="Comma 50 2 2 2 2" xfId="17859" xr:uid="{0D6C82E7-7F90-40E1-AB24-7D969F93BDF4}"/>
    <cellStyle name="Comma 50 2 2 2 2 2" xfId="17860" xr:uid="{7E7C1672-125B-4612-93AA-33DF784B2BA8}"/>
    <cellStyle name="Comma 50 2 2 2 2 2 2" xfId="17861" xr:uid="{B71CC5B2-54F1-42EA-9262-45E59492EA7E}"/>
    <cellStyle name="Comma 50 2 2 2 2 2 2 2" xfId="17862" xr:uid="{4F6A76CB-5CD4-422F-921C-492D4C75D1C8}"/>
    <cellStyle name="Comma 50 2 2 2 2 2 3" xfId="17863" xr:uid="{20AF99F4-7359-461B-8B3B-A83B1030BE39}"/>
    <cellStyle name="Comma 50 2 2 2 2 3" xfId="17864" xr:uid="{536664AA-6BA5-46DB-AEF5-FDB4EDC67088}"/>
    <cellStyle name="Comma 50 2 2 2 2 3 2" xfId="17865" xr:uid="{FF8A5E1F-B41E-476F-B5C8-DC10032C0E90}"/>
    <cellStyle name="Comma 50 2 2 2 2 4" xfId="17866" xr:uid="{74ED57FD-96D0-4813-A8CC-5B84CB1865AD}"/>
    <cellStyle name="Comma 50 2 2 2 2 5" xfId="17867" xr:uid="{39BCEC39-3245-477D-BF8A-818ADD01A822}"/>
    <cellStyle name="Comma 50 2 2 2 3" xfId="17868" xr:uid="{25AF5BA3-2230-4DD0-BC36-FD9FBEBAD3AB}"/>
    <cellStyle name="Comma 50 2 2 2 3 2" xfId="17869" xr:uid="{A7D8444B-C2C9-4F86-B380-CEE828AE9A13}"/>
    <cellStyle name="Comma 50 2 2 2 3 2 2" xfId="17870" xr:uid="{4E33F60E-7FD4-4B96-A1EA-922E75D2CCFF}"/>
    <cellStyle name="Comma 50 2 2 2 3 3" xfId="17871" xr:uid="{B3F0D2EA-4341-496F-A83D-A450099C1E37}"/>
    <cellStyle name="Comma 50 2 2 2 4" xfId="17872" xr:uid="{1BDDFC43-2AE1-4299-9EF8-10C5A19A7F0C}"/>
    <cellStyle name="Comma 50 2 2 2 4 2" xfId="17873" xr:uid="{367CCFBA-B550-4402-B13D-9F6F7B963968}"/>
    <cellStyle name="Comma 50 2 2 2 5" xfId="17874" xr:uid="{A832E440-D20B-44E4-9463-A237C300E7C6}"/>
    <cellStyle name="Comma 50 2 2 2 6" xfId="17875" xr:uid="{CCEA4A5B-47B1-423F-BB95-1703DC3EB712}"/>
    <cellStyle name="Comma 50 2 2 3" xfId="17876" xr:uid="{336752E3-5015-488D-B00D-6288D18324D2}"/>
    <cellStyle name="Comma 50 2 2 3 2" xfId="17877" xr:uid="{D97291F0-D1C5-4266-90CC-8EEF2B7FC084}"/>
    <cellStyle name="Comma 50 2 2 3 2 2" xfId="17878" xr:uid="{0E322206-DDCE-447C-AFC9-4301EE7021A3}"/>
    <cellStyle name="Comma 50 2 2 3 2 2 2" xfId="17879" xr:uid="{7BC51D95-62E3-4075-8937-5A8C9D0F3BC5}"/>
    <cellStyle name="Comma 50 2 2 3 2 3" xfId="17880" xr:uid="{ED2E5E53-8F19-4BD6-B15C-423EA970C5EC}"/>
    <cellStyle name="Comma 50 2 2 3 3" xfId="17881" xr:uid="{DEF11F58-289A-4CC8-8CF1-F84A01EA07BD}"/>
    <cellStyle name="Comma 50 2 2 3 3 2" xfId="17882" xr:uid="{AEF3CB46-55D5-49C7-B237-3F2BAACFFEAE}"/>
    <cellStyle name="Comma 50 2 2 3 4" xfId="17883" xr:uid="{504C037B-98E9-440F-8496-6C0AB45D86CA}"/>
    <cellStyle name="Comma 50 2 2 3 5" xfId="17884" xr:uid="{1C8FA790-ED37-402D-8EB8-9F79E01D3B8F}"/>
    <cellStyle name="Comma 50 2 2 4" xfId="17885" xr:uid="{82AD1B89-DECE-4FF4-A636-8BCA8175FC79}"/>
    <cellStyle name="Comma 50 2 2 4 2" xfId="17886" xr:uid="{C7823BAB-E2D6-4F1E-8DB2-42A860B6AB09}"/>
    <cellStyle name="Comma 50 2 2 4 2 2" xfId="17887" xr:uid="{B01BE764-8A44-49EC-A7F4-F649908FA974}"/>
    <cellStyle name="Comma 50 2 2 4 3" xfId="17888" xr:uid="{B3D53110-4709-42B7-BC7C-2142A4628A50}"/>
    <cellStyle name="Comma 50 2 2 4 4" xfId="17889" xr:uid="{7D428F70-08F6-4FBC-91D8-AE71AF7F5222}"/>
    <cellStyle name="Comma 50 2 2 5" xfId="17890" xr:uid="{5D657E84-1A4F-4091-9CC9-79951C895D37}"/>
    <cellStyle name="Comma 50 2 2 5 2" xfId="17891" xr:uid="{F6DF192F-230B-425D-9BF3-77DF51810C49}"/>
    <cellStyle name="Comma 50 2 2 6" xfId="17892" xr:uid="{A75D5D38-9DE2-4D74-8A19-A8E753107DEF}"/>
    <cellStyle name="Comma 50 2 2 6 2" xfId="17893" xr:uid="{A662B5F4-3AC3-40D1-8CE5-7631166BA660}"/>
    <cellStyle name="Comma 50 2 2 7" xfId="17894" xr:uid="{BAFA5A58-5013-43F6-922B-6CEA010D4343}"/>
    <cellStyle name="Comma 50 2 3" xfId="17895" xr:uid="{CD4BC65B-C4AB-4DF1-925D-EAE1E2D7D372}"/>
    <cellStyle name="Comma 50 2 3 2" xfId="17896" xr:uid="{7BE01081-AFB5-4EE0-B641-9A0FBEC60812}"/>
    <cellStyle name="Comma 50 2 3 2 2" xfId="17897" xr:uid="{F176BD9D-FAE6-4329-A3E2-D6D8FA1838CC}"/>
    <cellStyle name="Comma 50 2 3 2 2 2" xfId="17898" xr:uid="{15FCB124-7577-424A-8EAB-12CC88502149}"/>
    <cellStyle name="Comma 50 2 3 2 2 2 2" xfId="17899" xr:uid="{58E0D909-644C-49C4-928B-F6E61152217B}"/>
    <cellStyle name="Comma 50 2 3 2 2 2 2 2" xfId="17900" xr:uid="{22959405-147B-4432-80D9-957D5D743C37}"/>
    <cellStyle name="Comma 50 2 3 2 2 2 3" xfId="17901" xr:uid="{18E836C9-378E-4F4E-8B5D-0B8C43F3F929}"/>
    <cellStyle name="Comma 50 2 3 2 2 3" xfId="17902" xr:uid="{1D1351B6-252F-48B9-89B5-9C73D1FB8F71}"/>
    <cellStyle name="Comma 50 2 3 2 2 3 2" xfId="17903" xr:uid="{8865D32A-212A-412A-9C8E-37D6B2A9A2EA}"/>
    <cellStyle name="Comma 50 2 3 2 2 4" xfId="17904" xr:uid="{D135893B-57DB-4AF1-9B40-A179B4884D86}"/>
    <cellStyle name="Comma 50 2 3 2 2 5" xfId="17905" xr:uid="{190D715C-32AF-4BB2-B9B0-CBA2C327BC8A}"/>
    <cellStyle name="Comma 50 2 3 2 3" xfId="17906" xr:uid="{A42D3C6E-CF5B-4F03-B9AF-6201E2DEEF14}"/>
    <cellStyle name="Comma 50 2 3 2 3 2" xfId="17907" xr:uid="{12398397-CA69-4E57-9E74-AA25E0088239}"/>
    <cellStyle name="Comma 50 2 3 2 3 2 2" xfId="17908" xr:uid="{1F1957C4-EA70-499E-B3D0-EE615ECB1674}"/>
    <cellStyle name="Comma 50 2 3 2 3 3" xfId="17909" xr:uid="{ADB1E3A6-F6FD-41B4-BCA1-87B54DE6D098}"/>
    <cellStyle name="Comma 50 2 3 2 4" xfId="17910" xr:uid="{0B93C4D8-2ECD-4686-A154-36DEE49DC6AE}"/>
    <cellStyle name="Comma 50 2 3 2 4 2" xfId="17911" xr:uid="{25D1BE8E-D88B-439F-A090-EC77D007FB4F}"/>
    <cellStyle name="Comma 50 2 3 2 5" xfId="17912" xr:uid="{7791E8B8-1B3D-4D44-8CCF-7464C3F4C0B0}"/>
    <cellStyle name="Comma 50 2 3 2 6" xfId="17913" xr:uid="{F19E190D-0CDC-474E-B1E6-123DE1594765}"/>
    <cellStyle name="Comma 50 2 3 3" xfId="17914" xr:uid="{2292FD9E-2D51-42B7-BD89-4EFF3A60F1DD}"/>
    <cellStyle name="Comma 50 2 3 3 2" xfId="17915" xr:uid="{57AC33AA-FFB3-452B-998D-1140A8511900}"/>
    <cellStyle name="Comma 50 2 3 3 2 2" xfId="17916" xr:uid="{83D1D74D-F3A3-488E-B9C9-FB425C4C7CDB}"/>
    <cellStyle name="Comma 50 2 3 3 2 2 2" xfId="17917" xr:uid="{F5B178BE-15E4-4BD0-AB30-B02B9B794617}"/>
    <cellStyle name="Comma 50 2 3 3 2 3" xfId="17918" xr:uid="{88A641CB-EA9F-41A4-94ED-B214BBD33CA9}"/>
    <cellStyle name="Comma 50 2 3 3 3" xfId="17919" xr:uid="{B5DFEEC8-88F6-4914-A236-10B9745469DC}"/>
    <cellStyle name="Comma 50 2 3 3 3 2" xfId="17920" xr:uid="{0C7674AE-F685-449F-88B1-A946A59281ED}"/>
    <cellStyle name="Comma 50 2 3 3 4" xfId="17921" xr:uid="{991EE3B2-3640-44A4-A679-72AD8B1A5381}"/>
    <cellStyle name="Comma 50 2 3 3 5" xfId="17922" xr:uid="{09F845F4-0B62-4195-AEFA-2B1B7DD6C4A0}"/>
    <cellStyle name="Comma 50 2 3 4" xfId="17923" xr:uid="{0E82350E-BCFF-4544-BB29-A37CD503CAEA}"/>
    <cellStyle name="Comma 50 2 3 4 2" xfId="17924" xr:uid="{D8D5CFDB-D6C9-48E7-96E3-2612C5FDF68D}"/>
    <cellStyle name="Comma 50 2 3 4 2 2" xfId="17925" xr:uid="{50AF070C-B627-4219-B96C-A466C5B65411}"/>
    <cellStyle name="Comma 50 2 3 4 3" xfId="17926" xr:uid="{CEC209DC-0AD4-44B9-8D57-E617D0EE1CE6}"/>
    <cellStyle name="Comma 50 2 3 4 4" xfId="17927" xr:uid="{44E9EA91-1E74-4CC8-8DDB-F3E759AEDAAA}"/>
    <cellStyle name="Comma 50 2 3 5" xfId="17928" xr:uid="{707C6096-5AB8-4D33-B2BC-9F81DBE85D62}"/>
    <cellStyle name="Comma 50 2 3 5 2" xfId="17929" xr:uid="{2191EFEC-64EF-4D2C-BFC8-4DE58D460B5B}"/>
    <cellStyle name="Comma 50 2 3 6" xfId="17930" xr:uid="{565B8660-8371-4D86-95D5-15B9EA0F3074}"/>
    <cellStyle name="Comma 50 2 3 6 2" xfId="17931" xr:uid="{22921C9F-1461-47B2-B210-E3622F2DD3AA}"/>
    <cellStyle name="Comma 50 2 3 7" xfId="17932" xr:uid="{74BDF43B-52B3-4C83-AC40-0470B2A92216}"/>
    <cellStyle name="Comma 50 2 4" xfId="17933" xr:uid="{D5C918C8-E592-4315-B008-69970F85B583}"/>
    <cellStyle name="Comma 50 2 4 2" xfId="17934" xr:uid="{AF561597-5E16-48C8-AF21-CD453003BCC0}"/>
    <cellStyle name="Comma 50 2 4 2 2" xfId="17935" xr:uid="{30881ED9-41E3-4B15-9224-4EF952BA804A}"/>
    <cellStyle name="Comma 50 2 4 2 2 2" xfId="17936" xr:uid="{206E289E-4F38-4E6B-8618-FA6D1BE38E41}"/>
    <cellStyle name="Comma 50 2 4 2 2 2 2" xfId="17937" xr:uid="{C1E046B6-1DDD-4E76-BB97-E9943F75254F}"/>
    <cellStyle name="Comma 50 2 4 2 2 3" xfId="17938" xr:uid="{32CA552E-FB91-44DD-A698-D0B2F6AC5F3E}"/>
    <cellStyle name="Comma 50 2 4 2 3" xfId="17939" xr:uid="{FF0AE266-A35D-4E46-8BF3-0B9E2E728EDC}"/>
    <cellStyle name="Comma 50 2 4 2 3 2" xfId="17940" xr:uid="{7A52741F-2850-44CF-9122-5A2EC637EBE6}"/>
    <cellStyle name="Comma 50 2 4 2 4" xfId="17941" xr:uid="{847B9A6F-704E-4312-9503-D524FA02F2D9}"/>
    <cellStyle name="Comma 50 2 4 2 5" xfId="17942" xr:uid="{42F04E2B-662C-4780-91DE-E734D8CEFABB}"/>
    <cellStyle name="Comma 50 2 4 3" xfId="17943" xr:uid="{63E15767-0651-4CA7-A38C-7965861BE3C9}"/>
    <cellStyle name="Comma 50 2 4 3 2" xfId="17944" xr:uid="{E614448D-8AA9-400A-A8FD-93B91CA294D8}"/>
    <cellStyle name="Comma 50 2 4 3 2 2" xfId="17945" xr:uid="{4D9E3FF1-868B-4EE4-AF8E-55F82A806458}"/>
    <cellStyle name="Comma 50 2 4 3 3" xfId="17946" xr:uid="{7E6B7316-A956-4685-8BC2-34F137AE4EC8}"/>
    <cellStyle name="Comma 50 2 4 4" xfId="17947" xr:uid="{4B8CAAB5-A4E8-4BAA-A8E0-986A9A253AB5}"/>
    <cellStyle name="Comma 50 2 4 4 2" xfId="17948" xr:uid="{A8AD260B-B53D-4EBD-9A45-276171D4E37D}"/>
    <cellStyle name="Comma 50 2 4 5" xfId="17949" xr:uid="{AB8A973B-60EF-4A44-8622-5B57E52C3FA1}"/>
    <cellStyle name="Comma 50 2 4 6" xfId="17950" xr:uid="{3135B9E4-3C38-4D9E-93DB-25742BFB5317}"/>
    <cellStyle name="Comma 50 2 5" xfId="17951" xr:uid="{D74FE813-5F48-4161-A2BC-64BAA507A766}"/>
    <cellStyle name="Comma 50 2 5 2" xfId="17952" xr:uid="{DB0128AF-F8D0-4AA6-BF59-F19839E1B307}"/>
    <cellStyle name="Comma 50 2 5 2 2" xfId="17953" xr:uid="{6BB0BF7D-FDA4-4862-959B-1DC6FCAD774A}"/>
    <cellStyle name="Comma 50 2 5 2 2 2" xfId="17954" xr:uid="{7ECAA703-F33D-4B8E-A52D-1D5CC02F300B}"/>
    <cellStyle name="Comma 50 2 5 2 3" xfId="17955" xr:uid="{8E73E2C1-12FB-45FB-BEA6-A7436C28E487}"/>
    <cellStyle name="Comma 50 2 5 3" xfId="17956" xr:uid="{F96B52C7-243A-441D-8298-6F2E2F90B252}"/>
    <cellStyle name="Comma 50 2 5 3 2" xfId="17957" xr:uid="{CF3C3303-64ED-4205-83B2-75AF0EB5C17E}"/>
    <cellStyle name="Comma 50 2 5 4" xfId="17958" xr:uid="{AF4A3A11-7059-4373-8607-43670EC676E6}"/>
    <cellStyle name="Comma 50 2 5 5" xfId="17959" xr:uid="{72DBE328-4F4D-4813-BBEA-55D85552A6D4}"/>
    <cellStyle name="Comma 50 2 6" xfId="17960" xr:uid="{4CFFE6D8-8036-437C-9C08-820496998F74}"/>
    <cellStyle name="Comma 50 2 6 2" xfId="17961" xr:uid="{4B026A5F-A342-4156-8C72-4A35D1F0E057}"/>
    <cellStyle name="Comma 50 2 6 2 2" xfId="17962" xr:uid="{FC3094FA-0AEE-4173-A554-DA71C48920F2}"/>
    <cellStyle name="Comma 50 2 6 2 2 2" xfId="17963" xr:uid="{7997C31F-3B10-4827-9659-D10005ED7C89}"/>
    <cellStyle name="Comma 50 2 6 2 3" xfId="17964" xr:uid="{47B6C47D-93B8-476B-8CAA-CD729B3C51C7}"/>
    <cellStyle name="Comma 50 2 6 3" xfId="17965" xr:uid="{2F7AE5D1-4C9D-4067-B49C-87F8A2697334}"/>
    <cellStyle name="Comma 50 2 6 3 2" xfId="17966" xr:uid="{61243DE7-C371-40A4-97F7-3CE990083CC7}"/>
    <cellStyle name="Comma 50 2 6 4" xfId="17967" xr:uid="{0F7A8541-75B4-4676-A81E-ACBD785E4756}"/>
    <cellStyle name="Comma 50 2 6 5" xfId="17968" xr:uid="{5562F78E-AE47-4B74-9EBE-9350AB59E883}"/>
    <cellStyle name="Comma 50 2 7" xfId="17969" xr:uid="{2641429F-87B5-4989-B67C-984C04D60584}"/>
    <cellStyle name="Comma 50 2 7 2" xfId="17970" xr:uid="{F6FEFD50-D9B0-4EBF-A443-B68585AF7E11}"/>
    <cellStyle name="Comma 50 2 7 2 2" xfId="17971" xr:uid="{16DD143E-B26F-48EA-9339-5BE8C04D6259}"/>
    <cellStyle name="Comma 50 2 7 3" xfId="17972" xr:uid="{C013FE6F-7998-4856-864D-92E9F747F60E}"/>
    <cellStyle name="Comma 50 2 7 4" xfId="17973" xr:uid="{162A5BEB-D81B-41DA-814D-573BE56782ED}"/>
    <cellStyle name="Comma 50 2 8" xfId="17974" xr:uid="{69192D11-AFAC-4064-A8B0-CDD1AD92BFFE}"/>
    <cellStyle name="Comma 50 2 8 2" xfId="17975" xr:uid="{48C5F84F-876C-4589-A0A7-3EAEC8812A42}"/>
    <cellStyle name="Comma 50 2 9" xfId="17976" xr:uid="{207BA95E-8768-4E80-9931-FEB76DCB0017}"/>
    <cellStyle name="Comma 50 2 9 2" xfId="17977" xr:uid="{34D906AA-51C8-4CDE-AEB1-AF533A29C95C}"/>
    <cellStyle name="Comma 50 3" xfId="17978" xr:uid="{272165AD-5069-41F2-8EAC-25CFCC47B49D}"/>
    <cellStyle name="Comma 50 3 2" xfId="17979" xr:uid="{885C5724-03D4-40CD-92B8-A450AE9436E9}"/>
    <cellStyle name="Comma 50 3 2 2" xfId="17980" xr:uid="{C78124A9-451E-4314-B451-A366D950B3E6}"/>
    <cellStyle name="Comma 50 3 2 2 2" xfId="17981" xr:uid="{A7CDEC3C-4622-4FA3-AB04-6AB87F7A887A}"/>
    <cellStyle name="Comma 50 3 2 2 2 2" xfId="17982" xr:uid="{FD0B050A-AB89-400D-B698-CB84238D0DF1}"/>
    <cellStyle name="Comma 50 3 2 2 2 2 2" xfId="17983" xr:uid="{B0CB2144-FCCB-4EEA-9EE6-73B2C77C62CC}"/>
    <cellStyle name="Comma 50 3 2 2 2 3" xfId="17984" xr:uid="{17121876-BA6E-4691-96DC-2080C4E6945B}"/>
    <cellStyle name="Comma 50 3 2 2 3" xfId="17985" xr:uid="{1B1F466A-861A-422E-903B-E2F8B8B20DD3}"/>
    <cellStyle name="Comma 50 3 2 2 3 2" xfId="17986" xr:uid="{4696E32C-D015-4504-A53B-5FC915C0E6A1}"/>
    <cellStyle name="Comma 50 3 2 2 4" xfId="17987" xr:uid="{7F369889-A53F-4E37-B35E-13B04ED1A664}"/>
    <cellStyle name="Comma 50 3 2 2 5" xfId="17988" xr:uid="{84ED4B2C-2F6F-41E2-AE41-B0898FF93F27}"/>
    <cellStyle name="Comma 50 3 2 3" xfId="17989" xr:uid="{EF295DD7-50C5-4F39-A664-B553B763ACCC}"/>
    <cellStyle name="Comma 50 3 2 3 2" xfId="17990" xr:uid="{717DFBB5-B829-4847-9FAA-2C1A98BDE483}"/>
    <cellStyle name="Comma 50 3 2 3 2 2" xfId="17991" xr:uid="{54198864-E530-4A00-BB7E-093B66F0256B}"/>
    <cellStyle name="Comma 50 3 2 3 3" xfId="17992" xr:uid="{7F0331DE-6BAD-47D8-8F52-B3848F460529}"/>
    <cellStyle name="Comma 50 3 2 4" xfId="17993" xr:uid="{3D113412-FD0F-4B29-AC13-91AFD67A0038}"/>
    <cellStyle name="Comma 50 3 2 4 2" xfId="17994" xr:uid="{2EF8ACCB-663D-45C3-8540-3BF97AF3D561}"/>
    <cellStyle name="Comma 50 3 2 5" xfId="17995" xr:uid="{191735EB-2286-44AE-A540-06BFFA4E293E}"/>
    <cellStyle name="Comma 50 3 2 6" xfId="17996" xr:uid="{461BFAA0-E9BE-49A1-8B82-D5990D8094BE}"/>
    <cellStyle name="Comma 50 3 3" xfId="17997" xr:uid="{FDAAC28E-9494-48FE-AC38-97D29E60D891}"/>
    <cellStyle name="Comma 50 3 3 2" xfId="17998" xr:uid="{9A2B56BE-D474-478E-A707-9900C559051D}"/>
    <cellStyle name="Comma 50 3 3 2 2" xfId="17999" xr:uid="{133B1001-D712-40C9-BD0A-F9C8C64FA532}"/>
    <cellStyle name="Comma 50 3 3 2 2 2" xfId="18000" xr:uid="{61B84D99-DE1A-4288-B172-9B556DF15D05}"/>
    <cellStyle name="Comma 50 3 3 2 3" xfId="18001" xr:uid="{B2F8660B-76F5-4D46-8133-9FF86A04E3EC}"/>
    <cellStyle name="Comma 50 3 3 3" xfId="18002" xr:uid="{5AC275AF-E567-4386-93FC-A745BDF13936}"/>
    <cellStyle name="Comma 50 3 3 3 2" xfId="18003" xr:uid="{ECC75652-60F9-405C-A819-C5D4470AE9CA}"/>
    <cellStyle name="Comma 50 3 3 4" xfId="18004" xr:uid="{AE727149-F0C3-422F-AB20-BD353149485B}"/>
    <cellStyle name="Comma 50 3 3 5" xfId="18005" xr:uid="{EFF27041-30C7-4966-9B96-EC5218087196}"/>
    <cellStyle name="Comma 50 3 4" xfId="18006" xr:uid="{441C81AA-37A0-4CA9-A177-D1090081B24F}"/>
    <cellStyle name="Comma 50 3 4 2" xfId="18007" xr:uid="{EF0B2E29-7111-4B4B-8964-13ED9E7C225C}"/>
    <cellStyle name="Comma 50 3 4 2 2" xfId="18008" xr:uid="{A8623EA1-E45D-4437-8756-AE2CF8E006F7}"/>
    <cellStyle name="Comma 50 3 4 3" xfId="18009" xr:uid="{5864DA04-DF76-451F-8D7B-CF85C14CA1CF}"/>
    <cellStyle name="Comma 50 3 4 4" xfId="18010" xr:uid="{1E1BBA76-3680-4D3B-9231-DE335F139CB9}"/>
    <cellStyle name="Comma 50 3 5" xfId="18011" xr:uid="{73BA8E32-989C-413A-A873-1DCF495E597F}"/>
    <cellStyle name="Comma 50 3 5 2" xfId="18012" xr:uid="{C504541B-D423-454E-9876-E961FCF87B02}"/>
    <cellStyle name="Comma 50 3 6" xfId="18013" xr:uid="{F79C5304-7A58-4FE4-838C-BEF07237F1FD}"/>
    <cellStyle name="Comma 50 3 6 2" xfId="18014" xr:uid="{68C64AC9-18CC-4E02-9AD4-CE4C30AC820C}"/>
    <cellStyle name="Comma 50 3 7" xfId="18015" xr:uid="{B9858E23-BF5A-4F91-8287-393F88ED221A}"/>
    <cellStyle name="Comma 50 4" xfId="18016" xr:uid="{5F0EB633-8B8A-4646-B306-E36F2F2D918A}"/>
    <cellStyle name="Comma 50 4 2" xfId="18017" xr:uid="{FE056E03-AC90-44C2-ADF7-1F183D9D0C05}"/>
    <cellStyle name="Comma 50 4 2 2" xfId="18018" xr:uid="{F057B94A-A075-414A-ABC6-A3BFD6AC742C}"/>
    <cellStyle name="Comma 50 4 2 2 2" xfId="18019" xr:uid="{E553BE0C-296F-4B15-93E0-C0AE2CA73CDD}"/>
    <cellStyle name="Comma 50 4 2 2 2 2" xfId="18020" xr:uid="{A8C805B6-B006-4CBF-9B0F-F73ABDBA7A25}"/>
    <cellStyle name="Comma 50 4 2 2 2 2 2" xfId="18021" xr:uid="{315854B9-C4F1-44F9-8C6A-6581737FD7CF}"/>
    <cellStyle name="Comma 50 4 2 2 2 3" xfId="18022" xr:uid="{944A3E69-E78C-4D23-AC00-FB7AD956A86E}"/>
    <cellStyle name="Comma 50 4 2 2 3" xfId="18023" xr:uid="{C0ED67FA-A970-4BEC-A9F7-A6753A32439B}"/>
    <cellStyle name="Comma 50 4 2 2 3 2" xfId="18024" xr:uid="{4F60B05C-412F-4A7A-8825-764ECDDCB4FD}"/>
    <cellStyle name="Comma 50 4 2 2 4" xfId="18025" xr:uid="{2E630846-249D-447A-BEFA-3A56F554E8B1}"/>
    <cellStyle name="Comma 50 4 2 2 5" xfId="18026" xr:uid="{F5C9FC34-6C99-4EB0-894B-38BF683F7F74}"/>
    <cellStyle name="Comma 50 4 2 3" xfId="18027" xr:uid="{B03F1B50-BE24-4D79-9643-D079189269D4}"/>
    <cellStyle name="Comma 50 4 2 3 2" xfId="18028" xr:uid="{905ABF7E-55EC-4213-9D24-A725B7F2FE6A}"/>
    <cellStyle name="Comma 50 4 2 3 2 2" xfId="18029" xr:uid="{8D5126AD-9D06-4E92-AA20-D20FA1AB073F}"/>
    <cellStyle name="Comma 50 4 2 3 3" xfId="18030" xr:uid="{6A225B85-3520-4400-AF38-79FA55DA9E88}"/>
    <cellStyle name="Comma 50 4 2 4" xfId="18031" xr:uid="{46EDE5D7-7198-4857-B794-73977BCFA22E}"/>
    <cellStyle name="Comma 50 4 2 4 2" xfId="18032" xr:uid="{9CBFD171-307C-4942-877A-1ACEC7943312}"/>
    <cellStyle name="Comma 50 4 2 5" xfId="18033" xr:uid="{43268603-7E0F-46A8-B979-0BCDF5656575}"/>
    <cellStyle name="Comma 50 4 2 6" xfId="18034" xr:uid="{76C957B1-841D-491F-B459-DAE689A962BC}"/>
    <cellStyle name="Comma 50 4 3" xfId="18035" xr:uid="{C6F7AE68-CB8A-4536-BE1B-F4D60A7114B0}"/>
    <cellStyle name="Comma 50 4 3 2" xfId="18036" xr:uid="{AE55A466-98EC-4454-A39B-03EAC76F8010}"/>
    <cellStyle name="Comma 50 4 3 2 2" xfId="18037" xr:uid="{9E174ED3-58F8-43E3-A6DD-F8075C4AE3E8}"/>
    <cellStyle name="Comma 50 4 3 2 2 2" xfId="18038" xr:uid="{90956114-E166-4A95-AD65-9A287BF9A484}"/>
    <cellStyle name="Comma 50 4 3 2 3" xfId="18039" xr:uid="{F777FE6A-2B7D-484D-8E4E-1440C972C76B}"/>
    <cellStyle name="Comma 50 4 3 3" xfId="18040" xr:uid="{2F794306-248B-49CE-93E4-10FD86FC4269}"/>
    <cellStyle name="Comma 50 4 3 3 2" xfId="18041" xr:uid="{A67B363D-5D23-4580-906B-C63B076FBF35}"/>
    <cellStyle name="Comma 50 4 3 4" xfId="18042" xr:uid="{E87604D9-6D08-4BF2-AD59-69C3236D83CC}"/>
    <cellStyle name="Comma 50 4 3 5" xfId="18043" xr:uid="{0352824C-3138-45F6-9499-BC17ECA84B1F}"/>
    <cellStyle name="Comma 50 4 4" xfId="18044" xr:uid="{87708169-B273-44BF-A532-4CC7864D74CE}"/>
    <cellStyle name="Comma 50 4 4 2" xfId="18045" xr:uid="{7B9E7E80-3012-4EC0-949A-4B430638DC09}"/>
    <cellStyle name="Comma 50 4 4 2 2" xfId="18046" xr:uid="{AD59F0AD-3EC7-4828-9790-94D802F9F6E8}"/>
    <cellStyle name="Comma 50 4 4 3" xfId="18047" xr:uid="{28B775E5-2515-4376-A2C7-B09E3CA087EC}"/>
    <cellStyle name="Comma 50 4 4 4" xfId="18048" xr:uid="{D4C09D70-2FE6-4873-8321-564844DDF116}"/>
    <cellStyle name="Comma 50 4 5" xfId="18049" xr:uid="{0AE2F960-6F4A-44B8-9D0B-AEC1360E65C3}"/>
    <cellStyle name="Comma 50 4 5 2" xfId="18050" xr:uid="{EB3339F5-3C8E-4A5E-8E96-25DB1863234C}"/>
    <cellStyle name="Comma 50 4 6" xfId="18051" xr:uid="{74284D8E-D35A-43A4-9EB2-10CC92D2C619}"/>
    <cellStyle name="Comma 50 4 6 2" xfId="18052" xr:uid="{DBF354C4-0F29-4C59-B860-20499F26CDED}"/>
    <cellStyle name="Comma 50 4 7" xfId="18053" xr:uid="{94491283-B388-4704-8345-A1EC6C65FFC4}"/>
    <cellStyle name="Comma 50 5" xfId="18054" xr:uid="{6958D968-8E0F-45B1-8060-573EE0978976}"/>
    <cellStyle name="Comma 50 5 2" xfId="18055" xr:uid="{CF289863-45A5-4503-B540-F608BDA21CA8}"/>
    <cellStyle name="Comma 50 5 2 2" xfId="18056" xr:uid="{8A1E1A49-03EA-4D09-B680-6D88F13EC466}"/>
    <cellStyle name="Comma 50 5 2 2 2" xfId="18057" xr:uid="{E5619B6E-4F26-416A-BDB3-F3286DC2F1E8}"/>
    <cellStyle name="Comma 50 5 2 2 2 2" xfId="18058" xr:uid="{1B367A84-5247-43B9-BC63-A64973499B39}"/>
    <cellStyle name="Comma 50 5 2 2 3" xfId="18059" xr:uid="{2793898E-3993-45B2-A466-F6709510AFB5}"/>
    <cellStyle name="Comma 50 5 2 3" xfId="18060" xr:uid="{61EA1D13-31DC-4C94-AF09-2B27D6B80959}"/>
    <cellStyle name="Comma 50 5 2 3 2" xfId="18061" xr:uid="{49D46E7F-AB70-4B49-A889-149B7D255D3F}"/>
    <cellStyle name="Comma 50 5 2 4" xfId="18062" xr:uid="{5CF099D3-2A2D-4227-A5DE-9827E9E524F4}"/>
    <cellStyle name="Comma 50 5 2 5" xfId="18063" xr:uid="{B5E1234A-655B-46A9-AE98-EBB0734C19E6}"/>
    <cellStyle name="Comma 50 5 3" xfId="18064" xr:uid="{FA0B195F-E67D-49C3-BD66-37B896D8204C}"/>
    <cellStyle name="Comma 50 5 3 2" xfId="18065" xr:uid="{CF9394E3-BB56-43A4-8E14-9C210E5C4061}"/>
    <cellStyle name="Comma 50 5 3 2 2" xfId="18066" xr:uid="{DD453FF2-B5A9-4BDD-B021-98D6A87316F1}"/>
    <cellStyle name="Comma 50 5 3 3" xfId="18067" xr:uid="{4F5ECD5B-29AB-4545-955C-F58EF1975DFE}"/>
    <cellStyle name="Comma 50 5 4" xfId="18068" xr:uid="{3C88394D-EB6A-42F2-A55C-AE509D5B5711}"/>
    <cellStyle name="Comma 50 5 4 2" xfId="18069" xr:uid="{C624C05E-EB73-4186-89B8-9385C91E9177}"/>
    <cellStyle name="Comma 50 5 5" xfId="18070" xr:uid="{FD6C0227-F92B-4BC5-A98F-6259C79FD06B}"/>
    <cellStyle name="Comma 50 5 6" xfId="18071" xr:uid="{34AEA5E2-148A-496C-B940-BEE55C95F7CD}"/>
    <cellStyle name="Comma 50 6" xfId="18072" xr:uid="{422CA70F-CD2C-4880-82E5-B73FB5688CDD}"/>
    <cellStyle name="Comma 50 6 2" xfId="18073" xr:uid="{9FDB0BC9-D8C7-4B7A-887D-8D1CB1EFEDB0}"/>
    <cellStyle name="Comma 50 6 2 2" xfId="18074" xr:uid="{67BAB658-B5E6-4869-8067-1EB2141F949D}"/>
    <cellStyle name="Comma 50 6 2 2 2" xfId="18075" xr:uid="{6EBD3E84-260C-4F03-8BF8-80CDC93185B4}"/>
    <cellStyle name="Comma 50 6 2 3" xfId="18076" xr:uid="{36C02234-2FE1-45DA-A276-52BCF5E29969}"/>
    <cellStyle name="Comma 50 6 3" xfId="18077" xr:uid="{2C5E9538-C7BC-45BE-96C6-6A1D8312315F}"/>
    <cellStyle name="Comma 50 6 3 2" xfId="18078" xr:uid="{1D821860-118D-4206-BA13-816FF3B8FA28}"/>
    <cellStyle name="Comma 50 6 4" xfId="18079" xr:uid="{E921C356-EE3C-4BFF-9D57-3299682BB604}"/>
    <cellStyle name="Comma 50 6 5" xfId="18080" xr:uid="{07F1D486-3E93-4EC3-AC91-3F3A0E421F65}"/>
    <cellStyle name="Comma 50 7" xfId="18081" xr:uid="{B2C9032A-1962-4363-AD34-01DC36479FBA}"/>
    <cellStyle name="Comma 50 7 2" xfId="18082" xr:uid="{F44F478B-6BF1-4892-8308-9CC0CB2CF863}"/>
    <cellStyle name="Comma 50 7 2 2" xfId="18083" xr:uid="{FF5FE457-7A93-42FE-AD7F-E7B1414AD757}"/>
    <cellStyle name="Comma 50 7 2 2 2" xfId="18084" xr:uid="{485E3A03-1930-479E-AC0D-D980C7F8E9A7}"/>
    <cellStyle name="Comma 50 7 2 3" xfId="18085" xr:uid="{F6A9DE7B-DD8A-4DAD-8C18-BA8DDA16FCC1}"/>
    <cellStyle name="Comma 50 7 3" xfId="18086" xr:uid="{83B3238E-B4F8-4BC2-9657-A37DC904055C}"/>
    <cellStyle name="Comma 50 7 3 2" xfId="18087" xr:uid="{AA3ECBA3-27EA-412B-83BB-3C25FAACB7D1}"/>
    <cellStyle name="Comma 50 7 4" xfId="18088" xr:uid="{52C0EB98-FC69-4EFF-8B23-C00CFBBCD31A}"/>
    <cellStyle name="Comma 50 7 5" xfId="18089" xr:uid="{EFEC26EC-7D80-49C2-915F-FDDF9492DA32}"/>
    <cellStyle name="Comma 50 8" xfId="18090" xr:uid="{66A477F4-B091-4B99-9D1D-7015E6E7635A}"/>
    <cellStyle name="Comma 50 8 2" xfId="18091" xr:uid="{8E093F8F-C282-4725-AD2A-E4A0BCE1BBAD}"/>
    <cellStyle name="Comma 50 8 2 2" xfId="18092" xr:uid="{672C57DD-1CA5-48E3-AD4E-C8ACD5B5997F}"/>
    <cellStyle name="Comma 50 8 3" xfId="18093" xr:uid="{B6DD9999-3078-4D14-8E1C-E230743D4FC5}"/>
    <cellStyle name="Comma 50 8 4" xfId="18094" xr:uid="{D6B66D10-BB7D-4303-85AC-292163262968}"/>
    <cellStyle name="Comma 50 9" xfId="18095" xr:uid="{8EE5A4E1-B886-438B-888E-1BFED2C8C0BA}"/>
    <cellStyle name="Comma 50 9 2" xfId="18096" xr:uid="{2269C47C-AD60-43AE-87F0-61E392D56726}"/>
    <cellStyle name="Comma 51" xfId="18097" xr:uid="{F34A14FF-A289-493B-BE75-9581C1CF20BB}"/>
    <cellStyle name="Comma 51 10" xfId="18098" xr:uid="{54D5CCED-CABC-439A-A1DB-B922855B49F3}"/>
    <cellStyle name="Comma 51 10 2" xfId="18099" xr:uid="{F4F5697D-FF60-4D0E-A094-9A2FCC73E066}"/>
    <cellStyle name="Comma 51 11" xfId="18100" xr:uid="{07FE48DC-F549-4E43-855F-AF7A96CE1E75}"/>
    <cellStyle name="Comma 51 2" xfId="18101" xr:uid="{6A8AD632-22B3-4A9D-89A8-51D2FBEA049E}"/>
    <cellStyle name="Comma 51 2 10" xfId="18102" xr:uid="{7713DF8F-4D92-4D75-B8EB-9FD028EE6783}"/>
    <cellStyle name="Comma 51 2 2" xfId="18103" xr:uid="{13E95C4E-FEFC-4A2B-8D80-E35E5BE3D59F}"/>
    <cellStyle name="Comma 51 2 2 2" xfId="18104" xr:uid="{7C1B3C3A-A7E1-4E77-B9F3-F6428F1BD41A}"/>
    <cellStyle name="Comma 51 2 2 2 2" xfId="18105" xr:uid="{4A99C44B-1879-407E-A374-08E0E79ACED1}"/>
    <cellStyle name="Comma 51 2 2 2 2 2" xfId="18106" xr:uid="{8FC7144E-8E0E-4126-8888-7F27CD7A2480}"/>
    <cellStyle name="Comma 51 2 2 2 2 2 2" xfId="18107" xr:uid="{98712E29-51CB-4D3E-A0A5-18B44D4C82AE}"/>
    <cellStyle name="Comma 51 2 2 2 2 2 2 2" xfId="18108" xr:uid="{CD3CB782-0226-4EF8-A6F6-487A3FCD271E}"/>
    <cellStyle name="Comma 51 2 2 2 2 2 3" xfId="18109" xr:uid="{15D82017-922D-4B97-83B5-15AFFFB015EB}"/>
    <cellStyle name="Comma 51 2 2 2 2 3" xfId="18110" xr:uid="{9CB70E47-CD0E-4F4A-AFBB-29C9A7029200}"/>
    <cellStyle name="Comma 51 2 2 2 2 3 2" xfId="18111" xr:uid="{25854140-1305-407B-8DD4-9D7EF448C2A4}"/>
    <cellStyle name="Comma 51 2 2 2 2 4" xfId="18112" xr:uid="{46461DE4-4683-415B-A8E2-5176E9D9599A}"/>
    <cellStyle name="Comma 51 2 2 2 2 5" xfId="18113" xr:uid="{57B6760E-538A-46F6-856D-8F5E7922F3EC}"/>
    <cellStyle name="Comma 51 2 2 2 3" xfId="18114" xr:uid="{AB5C8DAE-1759-4F44-8301-1044D81E2514}"/>
    <cellStyle name="Comma 51 2 2 2 3 2" xfId="18115" xr:uid="{6465F713-B337-42E7-B3D7-E92E534821EA}"/>
    <cellStyle name="Comma 51 2 2 2 3 2 2" xfId="18116" xr:uid="{0BFFD182-3449-4901-B9CB-F335E18E846B}"/>
    <cellStyle name="Comma 51 2 2 2 3 3" xfId="18117" xr:uid="{903C8293-36EC-4E31-894F-89C4DA4C9019}"/>
    <cellStyle name="Comma 51 2 2 2 4" xfId="18118" xr:uid="{5A42F1D2-C928-4DE5-B990-128119106FFD}"/>
    <cellStyle name="Comma 51 2 2 2 4 2" xfId="18119" xr:uid="{FFB5D4F7-E053-46A6-B5F4-B7CC66AEE0C5}"/>
    <cellStyle name="Comma 51 2 2 2 5" xfId="18120" xr:uid="{814E12E9-470C-47D3-A52A-89B8DF047E72}"/>
    <cellStyle name="Comma 51 2 2 2 6" xfId="18121" xr:uid="{01793C3C-DC7E-40A8-A3E1-85858CD22751}"/>
    <cellStyle name="Comma 51 2 2 3" xfId="18122" xr:uid="{6DEB4892-89DE-4F54-BC70-8AC93D090C87}"/>
    <cellStyle name="Comma 51 2 2 3 2" xfId="18123" xr:uid="{66C17712-8AB3-4894-900D-F805383D0F35}"/>
    <cellStyle name="Comma 51 2 2 3 2 2" xfId="18124" xr:uid="{CEC5CDA6-0D72-408A-91B4-1D8B83A74646}"/>
    <cellStyle name="Comma 51 2 2 3 2 2 2" xfId="18125" xr:uid="{83CD148F-D469-41B7-AF8A-99479DA9CE6E}"/>
    <cellStyle name="Comma 51 2 2 3 2 3" xfId="18126" xr:uid="{855497A8-76AA-4155-AF20-2382FA410DD6}"/>
    <cellStyle name="Comma 51 2 2 3 3" xfId="18127" xr:uid="{1281ECDC-EFF1-4048-8D96-B576B7BB1E2A}"/>
    <cellStyle name="Comma 51 2 2 3 3 2" xfId="18128" xr:uid="{FEDAB3C5-DBFF-4F44-8785-E83FCB7BAAB2}"/>
    <cellStyle name="Comma 51 2 2 3 4" xfId="18129" xr:uid="{A1849E83-9E4C-4BD5-91F0-E8F5017D0F38}"/>
    <cellStyle name="Comma 51 2 2 3 5" xfId="18130" xr:uid="{74F53511-396C-417A-8B21-702B22097AE3}"/>
    <cellStyle name="Comma 51 2 2 4" xfId="18131" xr:uid="{102950A0-10DA-432C-AD0F-FD38854A13BF}"/>
    <cellStyle name="Comma 51 2 2 4 2" xfId="18132" xr:uid="{B9489C8B-DB50-460F-84F1-CE51617F2A4D}"/>
    <cellStyle name="Comma 51 2 2 4 2 2" xfId="18133" xr:uid="{CDA9C6EB-9CD9-49F7-8BE4-861542680265}"/>
    <cellStyle name="Comma 51 2 2 4 3" xfId="18134" xr:uid="{E5304EC5-EABD-4A5F-A76E-4C63233C7D4F}"/>
    <cellStyle name="Comma 51 2 2 4 4" xfId="18135" xr:uid="{9D7F190F-6F91-49CE-9E6A-96FCBCFC2F2C}"/>
    <cellStyle name="Comma 51 2 2 5" xfId="18136" xr:uid="{2BC42FFA-64C5-4D08-A461-7792A31183EA}"/>
    <cellStyle name="Comma 51 2 2 5 2" xfId="18137" xr:uid="{637FC231-2840-4F27-8401-CAB2A7643C24}"/>
    <cellStyle name="Comma 51 2 2 6" xfId="18138" xr:uid="{05AB24C0-D8ED-4B24-A51F-2E4CCE8141FA}"/>
    <cellStyle name="Comma 51 2 2 6 2" xfId="18139" xr:uid="{9F8DEF4B-CFCB-4635-A857-92CA62892EEC}"/>
    <cellStyle name="Comma 51 2 2 7" xfId="18140" xr:uid="{25653BC7-80BE-4578-B906-D371B0A47EFE}"/>
    <cellStyle name="Comma 51 2 3" xfId="18141" xr:uid="{D4AD912D-CAEA-4C06-91E2-6B6C9AC35857}"/>
    <cellStyle name="Comma 51 2 3 2" xfId="18142" xr:uid="{24FCF251-A30C-426A-8A3D-76D38845F5A7}"/>
    <cellStyle name="Comma 51 2 3 2 2" xfId="18143" xr:uid="{E5D4B139-03A5-4F42-828D-896B6BA9C5F8}"/>
    <cellStyle name="Comma 51 2 3 2 2 2" xfId="18144" xr:uid="{29E53490-AC9C-4313-BD42-45620DEC023B}"/>
    <cellStyle name="Comma 51 2 3 2 2 2 2" xfId="18145" xr:uid="{C374FFB7-1BFA-431B-A451-1709B7C4B259}"/>
    <cellStyle name="Comma 51 2 3 2 2 2 2 2" xfId="18146" xr:uid="{777100CE-83AD-4AB0-8304-284531469FF0}"/>
    <cellStyle name="Comma 51 2 3 2 2 2 3" xfId="18147" xr:uid="{0C5DB827-214B-4C44-93EF-ECC6AB5F2626}"/>
    <cellStyle name="Comma 51 2 3 2 2 3" xfId="18148" xr:uid="{830D729A-A832-4DC5-9424-B3A6E7F1D2E5}"/>
    <cellStyle name="Comma 51 2 3 2 2 3 2" xfId="18149" xr:uid="{93C37803-A9A6-4211-BEAC-E89A2EC9F8C9}"/>
    <cellStyle name="Comma 51 2 3 2 2 4" xfId="18150" xr:uid="{F1861135-F355-438A-B01A-E6F263D123A1}"/>
    <cellStyle name="Comma 51 2 3 2 2 5" xfId="18151" xr:uid="{C1CB43A0-9CE2-4590-BA18-0E419465D155}"/>
    <cellStyle name="Comma 51 2 3 2 3" xfId="18152" xr:uid="{A5DF4020-0172-4B30-8AD8-8FB791AAAF2C}"/>
    <cellStyle name="Comma 51 2 3 2 3 2" xfId="18153" xr:uid="{B6B23A0A-50B1-4DCD-B275-E655D60425B2}"/>
    <cellStyle name="Comma 51 2 3 2 3 2 2" xfId="18154" xr:uid="{AF5089B7-D8FC-4122-98A8-807FEA860FB0}"/>
    <cellStyle name="Comma 51 2 3 2 3 3" xfId="18155" xr:uid="{CF7AA38F-558D-4327-9662-8BC8EA8411D0}"/>
    <cellStyle name="Comma 51 2 3 2 4" xfId="18156" xr:uid="{853CB83E-FB8B-4680-A5A7-8409419D6EA5}"/>
    <cellStyle name="Comma 51 2 3 2 4 2" xfId="18157" xr:uid="{693B8922-E68F-4987-8AFA-27C7427F6CA5}"/>
    <cellStyle name="Comma 51 2 3 2 5" xfId="18158" xr:uid="{E6905F3F-C493-47CB-87B6-6B182E4FBF6A}"/>
    <cellStyle name="Comma 51 2 3 2 6" xfId="18159" xr:uid="{E6F3AC42-6942-47C2-B251-131F589BB779}"/>
    <cellStyle name="Comma 51 2 3 3" xfId="18160" xr:uid="{727433D4-1092-402C-8171-88C3607AF961}"/>
    <cellStyle name="Comma 51 2 3 3 2" xfId="18161" xr:uid="{E88360BC-42E1-4D98-9731-84DABEC599F6}"/>
    <cellStyle name="Comma 51 2 3 3 2 2" xfId="18162" xr:uid="{A88BD6C8-F464-47EB-9A07-F8CD2987708A}"/>
    <cellStyle name="Comma 51 2 3 3 2 2 2" xfId="18163" xr:uid="{0265E139-A9FE-45CF-A0DD-D205FB3034AB}"/>
    <cellStyle name="Comma 51 2 3 3 2 3" xfId="18164" xr:uid="{ED2E732A-BDC3-4BFD-A6AC-16F7503F0C97}"/>
    <cellStyle name="Comma 51 2 3 3 3" xfId="18165" xr:uid="{3F5DB65A-1284-46AA-B9F7-1E3B2A58228C}"/>
    <cellStyle name="Comma 51 2 3 3 3 2" xfId="18166" xr:uid="{AD5BEB70-EB17-4174-A699-062E8107FAE4}"/>
    <cellStyle name="Comma 51 2 3 3 4" xfId="18167" xr:uid="{03C21233-6441-4FCA-8C13-715EA361F56A}"/>
    <cellStyle name="Comma 51 2 3 3 5" xfId="18168" xr:uid="{94F1D386-7857-43FE-AA33-E44A12254F3E}"/>
    <cellStyle name="Comma 51 2 3 4" xfId="18169" xr:uid="{37CBF6CD-9B3E-4A0F-94F7-0228E717504E}"/>
    <cellStyle name="Comma 51 2 3 4 2" xfId="18170" xr:uid="{54DBDF81-2DF6-4953-85CD-3326A34E08E9}"/>
    <cellStyle name="Comma 51 2 3 4 2 2" xfId="18171" xr:uid="{731DE448-7782-47F1-92C8-F73824102C72}"/>
    <cellStyle name="Comma 51 2 3 4 3" xfId="18172" xr:uid="{838FB8B4-4B05-4D26-B121-D61847500E85}"/>
    <cellStyle name="Comma 51 2 3 4 4" xfId="18173" xr:uid="{17138B11-F5D5-43C1-82AD-A35DE32C646C}"/>
    <cellStyle name="Comma 51 2 3 5" xfId="18174" xr:uid="{916DF440-BB54-47F3-B36A-AD56681D8B5B}"/>
    <cellStyle name="Comma 51 2 3 5 2" xfId="18175" xr:uid="{1F17FB2D-8432-41D7-9433-D2D2CAC8E7D9}"/>
    <cellStyle name="Comma 51 2 3 6" xfId="18176" xr:uid="{2713D1D5-E15B-4AB1-8709-177D2D31E761}"/>
    <cellStyle name="Comma 51 2 3 6 2" xfId="18177" xr:uid="{2087ABCC-753C-4552-929B-B600EEDD7E07}"/>
    <cellStyle name="Comma 51 2 3 7" xfId="18178" xr:uid="{E8E472AC-D16A-49DB-8B7D-96645814383A}"/>
    <cellStyle name="Comma 51 2 4" xfId="18179" xr:uid="{D1ABBE58-139E-4677-81D2-AC6721C45DD7}"/>
    <cellStyle name="Comma 51 2 4 2" xfId="18180" xr:uid="{5155586B-A0B7-4456-AA3A-2352FF25D430}"/>
    <cellStyle name="Comma 51 2 4 2 2" xfId="18181" xr:uid="{D647188E-7FFA-4FDA-8681-41CED2F0539C}"/>
    <cellStyle name="Comma 51 2 4 2 2 2" xfId="18182" xr:uid="{0691AE63-8BA4-402C-AB52-73F4F9A22E30}"/>
    <cellStyle name="Comma 51 2 4 2 2 2 2" xfId="18183" xr:uid="{8A064CF2-E3CC-48ED-B266-3BBAB58DF9A3}"/>
    <cellStyle name="Comma 51 2 4 2 2 3" xfId="18184" xr:uid="{E977E709-2914-4B22-94C6-271068201302}"/>
    <cellStyle name="Comma 51 2 4 2 3" xfId="18185" xr:uid="{282CFCE1-3947-40C5-BC12-4E39089A3B87}"/>
    <cellStyle name="Comma 51 2 4 2 3 2" xfId="18186" xr:uid="{3218E08E-8938-4713-8C8E-D08A3376B9E1}"/>
    <cellStyle name="Comma 51 2 4 2 4" xfId="18187" xr:uid="{7569D09F-B30C-450E-B589-2C9DACA933F5}"/>
    <cellStyle name="Comma 51 2 4 2 5" xfId="18188" xr:uid="{12FEF3C8-DFB4-49DF-86F6-A6EC721FDCDB}"/>
    <cellStyle name="Comma 51 2 4 3" xfId="18189" xr:uid="{CB6688A5-42BA-4C61-B9BC-9C5E95A6AB5E}"/>
    <cellStyle name="Comma 51 2 4 3 2" xfId="18190" xr:uid="{33E6FCFB-8DCD-45E1-9904-7530DE4708AF}"/>
    <cellStyle name="Comma 51 2 4 3 2 2" xfId="18191" xr:uid="{DFB8680C-7116-4DC6-A2C0-1CB13CB7C3AA}"/>
    <cellStyle name="Comma 51 2 4 3 3" xfId="18192" xr:uid="{5D6DE2F1-45B4-4198-8B36-1202C2E13EA5}"/>
    <cellStyle name="Comma 51 2 4 4" xfId="18193" xr:uid="{D1CE4AF7-D55F-4342-BF4B-16FEF036072B}"/>
    <cellStyle name="Comma 51 2 4 4 2" xfId="18194" xr:uid="{C3294792-8361-4266-8CD3-4B85CB521AC5}"/>
    <cellStyle name="Comma 51 2 4 5" xfId="18195" xr:uid="{1A399B97-1563-40BB-BA50-DF19747EB3FD}"/>
    <cellStyle name="Comma 51 2 4 6" xfId="18196" xr:uid="{ADEEE2C7-4F1D-4269-A99B-725039471117}"/>
    <cellStyle name="Comma 51 2 5" xfId="18197" xr:uid="{F0A04A1A-F34C-4AF6-9A0E-1F815D3E707F}"/>
    <cellStyle name="Comma 51 2 5 2" xfId="18198" xr:uid="{BC536B3A-EE21-49CF-A6AE-3BE182713B24}"/>
    <cellStyle name="Comma 51 2 5 2 2" xfId="18199" xr:uid="{2470413F-71AD-4469-B71E-077E8960E57D}"/>
    <cellStyle name="Comma 51 2 5 2 2 2" xfId="18200" xr:uid="{A83D9BBD-956C-4275-9B77-A320459FF062}"/>
    <cellStyle name="Comma 51 2 5 2 3" xfId="18201" xr:uid="{D899F796-4CC8-47AE-A2BE-0D6AA51A0A37}"/>
    <cellStyle name="Comma 51 2 5 3" xfId="18202" xr:uid="{524252FB-E711-4812-A5E9-86DEAA630A4B}"/>
    <cellStyle name="Comma 51 2 5 3 2" xfId="18203" xr:uid="{72B59FF0-AFE9-4AAC-9C95-107B4E513841}"/>
    <cellStyle name="Comma 51 2 5 4" xfId="18204" xr:uid="{39D4A833-4A98-4205-9F43-DE9B5279C55E}"/>
    <cellStyle name="Comma 51 2 5 5" xfId="18205" xr:uid="{48BF4561-965B-407A-A3A8-7BF358B4752B}"/>
    <cellStyle name="Comma 51 2 6" xfId="18206" xr:uid="{F4E1D182-3414-4749-9E40-A81B610EA0F9}"/>
    <cellStyle name="Comma 51 2 6 2" xfId="18207" xr:uid="{BD432251-3B7C-4E16-A1C1-17E00FBCE8AE}"/>
    <cellStyle name="Comma 51 2 6 2 2" xfId="18208" xr:uid="{CE33B066-B861-4441-A97F-792B7CA6014C}"/>
    <cellStyle name="Comma 51 2 6 2 2 2" xfId="18209" xr:uid="{1975CC68-760B-4F55-837E-B869357B3E4B}"/>
    <cellStyle name="Comma 51 2 6 2 3" xfId="18210" xr:uid="{D21455CD-C25F-4169-93DA-1D3C9820EE6B}"/>
    <cellStyle name="Comma 51 2 6 3" xfId="18211" xr:uid="{4FBEF6FE-DD15-4EC5-A963-8C1D1A452C96}"/>
    <cellStyle name="Comma 51 2 6 3 2" xfId="18212" xr:uid="{31ADE35E-4A45-4FFC-BDAB-F641A930FAFB}"/>
    <cellStyle name="Comma 51 2 6 4" xfId="18213" xr:uid="{CFE91EAD-921B-4419-8CFB-FB2F577236C0}"/>
    <cellStyle name="Comma 51 2 6 5" xfId="18214" xr:uid="{91711C0D-CF24-4389-BB23-78FC3EBAAB7D}"/>
    <cellStyle name="Comma 51 2 7" xfId="18215" xr:uid="{B951B5DE-3675-430F-8134-EED8E1A75F91}"/>
    <cellStyle name="Comma 51 2 7 2" xfId="18216" xr:uid="{756114C4-838B-45C4-BCF1-7E4240C2099E}"/>
    <cellStyle name="Comma 51 2 7 2 2" xfId="18217" xr:uid="{8D25FD34-93B5-4CA5-AD51-49262FBB0FC5}"/>
    <cellStyle name="Comma 51 2 7 3" xfId="18218" xr:uid="{2DFD76EB-4A6A-454B-A0A3-1CF9DEAEB792}"/>
    <cellStyle name="Comma 51 2 7 4" xfId="18219" xr:uid="{D20FC799-C8B2-4510-B0E8-48E1224DF6D2}"/>
    <cellStyle name="Comma 51 2 8" xfId="18220" xr:uid="{CB020EC3-4380-48A8-8E31-FA62D44769F1}"/>
    <cellStyle name="Comma 51 2 8 2" xfId="18221" xr:uid="{E2583384-F5CA-482C-88B5-9834A07BB294}"/>
    <cellStyle name="Comma 51 2 9" xfId="18222" xr:uid="{14DDC1AF-3E63-4592-B071-A2DCA333DBD7}"/>
    <cellStyle name="Comma 51 2 9 2" xfId="18223" xr:uid="{C15B9AAA-6E00-492F-9910-860190E42552}"/>
    <cellStyle name="Comma 51 3" xfId="18224" xr:uid="{6F9A0CD2-FD37-450E-9BA5-967B0E3C7686}"/>
    <cellStyle name="Comma 51 3 2" xfId="18225" xr:uid="{ABDFE7AA-71B5-40F1-AD0E-F8460114C892}"/>
    <cellStyle name="Comma 51 3 2 2" xfId="18226" xr:uid="{07F9ACED-F261-4DB5-B541-DC6FF255BAC3}"/>
    <cellStyle name="Comma 51 3 2 2 2" xfId="18227" xr:uid="{FA0C35B5-91F4-45C0-BF5B-297D8D5D744C}"/>
    <cellStyle name="Comma 51 3 2 2 2 2" xfId="18228" xr:uid="{A330B222-A471-4262-B723-0811F9316372}"/>
    <cellStyle name="Comma 51 3 2 2 2 2 2" xfId="18229" xr:uid="{CE4E2DAA-5D63-4323-8B67-9008075C695C}"/>
    <cellStyle name="Comma 51 3 2 2 2 3" xfId="18230" xr:uid="{4E9BA48E-9C6A-4895-8DC5-E5F193D4E86F}"/>
    <cellStyle name="Comma 51 3 2 2 3" xfId="18231" xr:uid="{1F1CF0AB-0094-4BF5-B025-BE3810C33517}"/>
    <cellStyle name="Comma 51 3 2 2 3 2" xfId="18232" xr:uid="{92E37465-A6B0-4B97-AC62-C1A7BDF63FFA}"/>
    <cellStyle name="Comma 51 3 2 2 4" xfId="18233" xr:uid="{E30E52F0-F409-40A8-BACD-B07D70F7C9FF}"/>
    <cellStyle name="Comma 51 3 2 2 5" xfId="18234" xr:uid="{834CFB48-FDD8-4238-9999-9E205F32C26C}"/>
    <cellStyle name="Comma 51 3 2 3" xfId="18235" xr:uid="{0A7D22E8-2809-4BE2-945A-C86039519186}"/>
    <cellStyle name="Comma 51 3 2 3 2" xfId="18236" xr:uid="{88293500-208D-4DD2-8637-A2650B4F4A47}"/>
    <cellStyle name="Comma 51 3 2 3 2 2" xfId="18237" xr:uid="{D8467434-5C2A-402B-B026-C64A07546F70}"/>
    <cellStyle name="Comma 51 3 2 3 3" xfId="18238" xr:uid="{7A9A4BDE-CB38-4FB5-BF44-DB40D2FF96F4}"/>
    <cellStyle name="Comma 51 3 2 4" xfId="18239" xr:uid="{AA515FD6-4753-4E5B-A723-F4F8B0E46F4B}"/>
    <cellStyle name="Comma 51 3 2 4 2" xfId="18240" xr:uid="{9B2EF041-9E68-4462-929C-B1BFF73ADABF}"/>
    <cellStyle name="Comma 51 3 2 5" xfId="18241" xr:uid="{5CC328C8-C379-4138-ACC1-4863686EA893}"/>
    <cellStyle name="Comma 51 3 2 6" xfId="18242" xr:uid="{E0FE66E7-9527-4B19-BE3F-F0515ABC9041}"/>
    <cellStyle name="Comma 51 3 3" xfId="18243" xr:uid="{4BD3701F-5A95-465E-A4BE-879101AEE332}"/>
    <cellStyle name="Comma 51 3 3 2" xfId="18244" xr:uid="{38E824DD-D50C-4102-A931-2A37EC3D15E9}"/>
    <cellStyle name="Comma 51 3 3 2 2" xfId="18245" xr:uid="{B950AB76-81B5-4250-85EE-793DA10C47DE}"/>
    <cellStyle name="Comma 51 3 3 2 2 2" xfId="18246" xr:uid="{5BEF96B2-F275-469A-90DE-5CDF9B1C0CF8}"/>
    <cellStyle name="Comma 51 3 3 2 3" xfId="18247" xr:uid="{1541EF14-6DB2-4DDB-A9F4-35292A4ADEDD}"/>
    <cellStyle name="Comma 51 3 3 3" xfId="18248" xr:uid="{6827BF02-3D84-4CD4-BEB8-468242E46184}"/>
    <cellStyle name="Comma 51 3 3 3 2" xfId="18249" xr:uid="{31250355-E60E-40E1-BC3D-9396EF941FB8}"/>
    <cellStyle name="Comma 51 3 3 4" xfId="18250" xr:uid="{0E4D2148-177E-4E1B-8EA2-EF9474A4F783}"/>
    <cellStyle name="Comma 51 3 3 5" xfId="18251" xr:uid="{488531E4-DE49-4FFE-86A5-FCA4794AB906}"/>
    <cellStyle name="Comma 51 3 4" xfId="18252" xr:uid="{86495E08-D555-4342-85F4-64A7363ABD96}"/>
    <cellStyle name="Comma 51 3 4 2" xfId="18253" xr:uid="{000750B6-D5BC-4E2D-B6BD-E6C995E5B631}"/>
    <cellStyle name="Comma 51 3 4 2 2" xfId="18254" xr:uid="{E58F0078-D9E3-4ABD-B1F8-9AAB37314000}"/>
    <cellStyle name="Comma 51 3 4 3" xfId="18255" xr:uid="{8C13C120-1C13-43A8-8D37-2B6A8550B664}"/>
    <cellStyle name="Comma 51 3 4 4" xfId="18256" xr:uid="{079DB732-35AD-4BDF-B83C-31E0A9BCDAF1}"/>
    <cellStyle name="Comma 51 3 5" xfId="18257" xr:uid="{354B998E-BDA5-48BF-BBFF-56E5D28D76C1}"/>
    <cellStyle name="Comma 51 3 5 2" xfId="18258" xr:uid="{F4E9C943-A3C4-4B7D-803D-F13CDAEB76FA}"/>
    <cellStyle name="Comma 51 3 6" xfId="18259" xr:uid="{CA7D3664-78D1-4E04-8CF8-B5A758CF0589}"/>
    <cellStyle name="Comma 51 3 6 2" xfId="18260" xr:uid="{0EFB3437-BC31-4CFE-A8E7-F4471F29144C}"/>
    <cellStyle name="Comma 51 3 7" xfId="18261" xr:uid="{C792A0EC-8457-475D-9313-9DDABEED442E}"/>
    <cellStyle name="Comma 51 4" xfId="18262" xr:uid="{3C901433-B29C-471A-95D2-7B30F4122F28}"/>
    <cellStyle name="Comma 51 4 2" xfId="18263" xr:uid="{E490F1C5-DEF2-405B-A776-C1BE6B22DC11}"/>
    <cellStyle name="Comma 51 4 2 2" xfId="18264" xr:uid="{C1A8C9A3-7613-4044-9C70-4C54F6377D63}"/>
    <cellStyle name="Comma 51 4 2 2 2" xfId="18265" xr:uid="{16540E7C-5C5A-4945-85B3-25BC5FE1C3F7}"/>
    <cellStyle name="Comma 51 4 2 2 2 2" xfId="18266" xr:uid="{C6A0587E-FD97-4391-BC40-98A396292CF6}"/>
    <cellStyle name="Comma 51 4 2 2 2 2 2" xfId="18267" xr:uid="{963BF8C2-1234-427C-B20F-7D8C71D0D731}"/>
    <cellStyle name="Comma 51 4 2 2 2 3" xfId="18268" xr:uid="{AD28448F-CB22-4500-B3DC-71DFA92A964A}"/>
    <cellStyle name="Comma 51 4 2 2 3" xfId="18269" xr:uid="{604861A8-BD44-48FC-976A-9DA322500CF4}"/>
    <cellStyle name="Comma 51 4 2 2 3 2" xfId="18270" xr:uid="{F2F454ED-3BEF-492C-A1BD-9FF69EFE78B9}"/>
    <cellStyle name="Comma 51 4 2 2 4" xfId="18271" xr:uid="{D3E47DD1-7570-45FB-873B-D89C96A864A5}"/>
    <cellStyle name="Comma 51 4 2 2 5" xfId="18272" xr:uid="{1AA42797-CC8D-4CAE-A822-7A098683FB82}"/>
    <cellStyle name="Comma 51 4 2 3" xfId="18273" xr:uid="{CF4EECB2-DB0B-426D-BF9B-9630604F966B}"/>
    <cellStyle name="Comma 51 4 2 3 2" xfId="18274" xr:uid="{88407B34-3245-4EEF-8CF1-2D592ED44694}"/>
    <cellStyle name="Comma 51 4 2 3 2 2" xfId="18275" xr:uid="{3E501A99-7E4D-4EA1-93AD-36EB0A7BDA73}"/>
    <cellStyle name="Comma 51 4 2 3 3" xfId="18276" xr:uid="{DEC5FDAB-7864-43E5-ACD3-9458011D5F55}"/>
    <cellStyle name="Comma 51 4 2 4" xfId="18277" xr:uid="{D302B354-D996-4603-A504-72F952D6770B}"/>
    <cellStyle name="Comma 51 4 2 4 2" xfId="18278" xr:uid="{EB35ADAF-3C3A-4024-9CF9-259EBC31DA5D}"/>
    <cellStyle name="Comma 51 4 2 5" xfId="18279" xr:uid="{EE492311-7AC7-49D5-8103-AA3C6A6146B0}"/>
    <cellStyle name="Comma 51 4 2 6" xfId="18280" xr:uid="{6C9D50B4-7756-46D0-B353-4B66638D3561}"/>
    <cellStyle name="Comma 51 4 3" xfId="18281" xr:uid="{586C3569-5ADA-4936-A107-E5B263BAC0FC}"/>
    <cellStyle name="Comma 51 4 3 2" xfId="18282" xr:uid="{19CC2FD0-527A-4FEF-A5D3-3DC5357A3C52}"/>
    <cellStyle name="Comma 51 4 3 2 2" xfId="18283" xr:uid="{B7875E2D-3D5F-43CE-A660-06613F336C8C}"/>
    <cellStyle name="Comma 51 4 3 2 2 2" xfId="18284" xr:uid="{8C284274-8462-48C0-B692-FDD143339CCF}"/>
    <cellStyle name="Comma 51 4 3 2 3" xfId="18285" xr:uid="{421D95FA-8859-439D-9BEE-3A3A889FB768}"/>
    <cellStyle name="Comma 51 4 3 3" xfId="18286" xr:uid="{B35846A4-60CF-4CEA-9761-E40FB6A657B7}"/>
    <cellStyle name="Comma 51 4 3 3 2" xfId="18287" xr:uid="{60A7E226-D888-49E3-A65C-EC466FA0E832}"/>
    <cellStyle name="Comma 51 4 3 4" xfId="18288" xr:uid="{615B8875-DE44-40CF-AE96-B0E67E7E401C}"/>
    <cellStyle name="Comma 51 4 3 5" xfId="18289" xr:uid="{90F29B50-2F53-4261-AE28-903955D2F3A3}"/>
    <cellStyle name="Comma 51 4 4" xfId="18290" xr:uid="{10480C70-1F5E-4959-A471-6239B56CE7E2}"/>
    <cellStyle name="Comma 51 4 4 2" xfId="18291" xr:uid="{B1E18E5D-6261-4DFB-BC4B-599942AFBDD3}"/>
    <cellStyle name="Comma 51 4 4 2 2" xfId="18292" xr:uid="{3A98BDF2-BDB2-483D-BD63-FF9A567980DF}"/>
    <cellStyle name="Comma 51 4 4 3" xfId="18293" xr:uid="{ACB3F37B-1050-4B5D-892B-16AFA8468955}"/>
    <cellStyle name="Comma 51 4 4 4" xfId="18294" xr:uid="{DD04BEAC-71A7-43BC-B80C-2BD82FFE5263}"/>
    <cellStyle name="Comma 51 4 5" xfId="18295" xr:uid="{477FA152-D1F7-4C27-99F9-69E02A7E4633}"/>
    <cellStyle name="Comma 51 4 5 2" xfId="18296" xr:uid="{3E69B9D0-6C95-44E1-8D2F-56D9D96C0A99}"/>
    <cellStyle name="Comma 51 4 6" xfId="18297" xr:uid="{C34D67F9-ECED-408F-B605-9F4E4337E89F}"/>
    <cellStyle name="Comma 51 4 6 2" xfId="18298" xr:uid="{DFC0616E-10A5-4BB8-A620-E36899760CFD}"/>
    <cellStyle name="Comma 51 4 7" xfId="18299" xr:uid="{F60B0CB3-0113-44DF-8F49-0286A2CFFE5D}"/>
    <cellStyle name="Comma 51 5" xfId="18300" xr:uid="{53620677-4BEC-4D60-A3FD-9DA425AE8AF5}"/>
    <cellStyle name="Comma 51 5 2" xfId="18301" xr:uid="{C60656BB-7EFD-471B-8850-BEF76B89C16D}"/>
    <cellStyle name="Comma 51 5 2 2" xfId="18302" xr:uid="{8FDDE9B0-9BE4-4AF9-B5DA-742EE344BE5D}"/>
    <cellStyle name="Comma 51 5 2 2 2" xfId="18303" xr:uid="{05BF6AA9-91D1-475B-89D5-A4B180724DFD}"/>
    <cellStyle name="Comma 51 5 2 2 2 2" xfId="18304" xr:uid="{756AABA5-2A02-4EEE-92D5-52597F3403EC}"/>
    <cellStyle name="Comma 51 5 2 2 3" xfId="18305" xr:uid="{474AC9FF-A80D-40BE-9E0B-D304F1E871F3}"/>
    <cellStyle name="Comma 51 5 2 3" xfId="18306" xr:uid="{6D689392-F3BA-4C6F-970F-DEC192C620CE}"/>
    <cellStyle name="Comma 51 5 2 3 2" xfId="18307" xr:uid="{7BD69CE5-BB1F-433D-8D2B-0F1C9FDA0E10}"/>
    <cellStyle name="Comma 51 5 2 4" xfId="18308" xr:uid="{2D5B7544-5FD8-4C09-A65D-D0F07E195F2F}"/>
    <cellStyle name="Comma 51 5 2 5" xfId="18309" xr:uid="{6138FBF8-8E8C-4BA4-A31C-26D3F7239C94}"/>
    <cellStyle name="Comma 51 5 3" xfId="18310" xr:uid="{EFF3C0DD-DBF4-4C0A-888F-40225A745684}"/>
    <cellStyle name="Comma 51 5 3 2" xfId="18311" xr:uid="{C02ADA41-77CF-4A8D-884C-EA8F5F65F06D}"/>
    <cellStyle name="Comma 51 5 3 2 2" xfId="18312" xr:uid="{A89D54CF-AA39-42A6-A4CA-6464687135BE}"/>
    <cellStyle name="Comma 51 5 3 3" xfId="18313" xr:uid="{D2F08891-1F91-417D-9DEB-93581C8C3580}"/>
    <cellStyle name="Comma 51 5 4" xfId="18314" xr:uid="{80BE1EC1-A0AC-4804-9B21-87AAAB9BC415}"/>
    <cellStyle name="Comma 51 5 4 2" xfId="18315" xr:uid="{4380AC58-7815-4964-8DDF-81D027777BEE}"/>
    <cellStyle name="Comma 51 5 5" xfId="18316" xr:uid="{A5FCD89E-5EB1-40E1-8CA1-E7C7A510675C}"/>
    <cellStyle name="Comma 51 5 6" xfId="18317" xr:uid="{613E60FB-D5AA-464C-9B44-E7029FAA71A5}"/>
    <cellStyle name="Comma 51 6" xfId="18318" xr:uid="{818E00E9-3CB9-4899-96B0-FEC7804E8CB0}"/>
    <cellStyle name="Comma 51 6 2" xfId="18319" xr:uid="{E781E097-292C-4B3C-A097-24260C9E20AC}"/>
    <cellStyle name="Comma 51 6 2 2" xfId="18320" xr:uid="{E5951460-49E2-4732-B939-176B89F86030}"/>
    <cellStyle name="Comma 51 6 2 2 2" xfId="18321" xr:uid="{8B6D9FC4-70B3-444A-A9B4-6A9EAB667E6B}"/>
    <cellStyle name="Comma 51 6 2 3" xfId="18322" xr:uid="{DE6E52D8-F86C-40C2-A5B3-AA895029590B}"/>
    <cellStyle name="Comma 51 6 3" xfId="18323" xr:uid="{5FE80199-FD17-49B4-8A7F-372A354290EC}"/>
    <cellStyle name="Comma 51 6 3 2" xfId="18324" xr:uid="{21698128-A178-4DD2-999B-FF4B189CA2D6}"/>
    <cellStyle name="Comma 51 6 4" xfId="18325" xr:uid="{0EEC4A16-1CC2-44CF-9B6A-E055970A741A}"/>
    <cellStyle name="Comma 51 6 5" xfId="18326" xr:uid="{4BFE566D-C86A-459C-BAD6-89849D8B5A01}"/>
    <cellStyle name="Comma 51 7" xfId="18327" xr:uid="{21166F6F-1F50-4CD3-8913-2D52A45E7EE6}"/>
    <cellStyle name="Comma 51 7 2" xfId="18328" xr:uid="{B7AFAC90-F7FC-4555-940A-0FE0267BE063}"/>
    <cellStyle name="Comma 51 7 2 2" xfId="18329" xr:uid="{232B3C3D-D8B6-4047-A513-EB7F9ADC1865}"/>
    <cellStyle name="Comma 51 7 2 2 2" xfId="18330" xr:uid="{55FC894B-D196-4BAD-8D90-DB837821D228}"/>
    <cellStyle name="Comma 51 7 2 3" xfId="18331" xr:uid="{7DB5586C-0109-48AC-B657-079A2ED2995B}"/>
    <cellStyle name="Comma 51 7 3" xfId="18332" xr:uid="{754EF7F0-7D29-4DD2-B46D-7A3E2448FF21}"/>
    <cellStyle name="Comma 51 7 3 2" xfId="18333" xr:uid="{0A82F95B-7D45-432F-89FD-2DB6F8C12807}"/>
    <cellStyle name="Comma 51 7 4" xfId="18334" xr:uid="{3DE5E348-F5D0-4EC9-A67A-7DE912E9DAC4}"/>
    <cellStyle name="Comma 51 7 5" xfId="18335" xr:uid="{8C98370E-9EED-4B6F-97A4-235550B96474}"/>
    <cellStyle name="Comma 51 8" xfId="18336" xr:uid="{5368017D-EC56-4091-BF72-0CC09AAB21EC}"/>
    <cellStyle name="Comma 51 8 2" xfId="18337" xr:uid="{BB728098-63C9-4ACE-B4BD-7A6726F29A3C}"/>
    <cellStyle name="Comma 51 8 2 2" xfId="18338" xr:uid="{7A403413-6AEE-474E-B280-BEA43267748B}"/>
    <cellStyle name="Comma 51 8 3" xfId="18339" xr:uid="{CCF369CA-30AC-4F09-92D7-28579FB26420}"/>
    <cellStyle name="Comma 51 8 4" xfId="18340" xr:uid="{6BBC7691-B471-44BA-9205-4D6488D43401}"/>
    <cellStyle name="Comma 51 9" xfId="18341" xr:uid="{CD2BD374-3A34-4DA5-BF45-CE753EA2515F}"/>
    <cellStyle name="Comma 51 9 2" xfId="18342" xr:uid="{87FD1D93-35A9-41A1-94DC-1A7842F980DE}"/>
    <cellStyle name="Comma 52" xfId="18343" xr:uid="{C4F870D1-18DF-4106-B5E5-DA6D0E42F373}"/>
    <cellStyle name="Comma 52 2" xfId="18344" xr:uid="{D7CB89F2-92E3-4E4F-B793-0869759ECA4D}"/>
    <cellStyle name="Comma 53" xfId="18345" xr:uid="{33F68CF8-006E-4FE7-AA05-C75CCFE6BECC}"/>
    <cellStyle name="Comma 53 2" xfId="18346" xr:uid="{F2439084-CF74-49A6-A971-1D12A1BE9E93}"/>
    <cellStyle name="Comma 54" xfId="18347" xr:uid="{5FBF56EC-F743-4121-BD10-BDC1BFAFA771}"/>
    <cellStyle name="Comma 54 2" xfId="18348" xr:uid="{1C666802-92D8-4AD1-ABDA-3E7CE61AE9B1}"/>
    <cellStyle name="Comma 55" xfId="18349" xr:uid="{46CAC031-EEEB-43F7-9853-6A6AF798ECA3}"/>
    <cellStyle name="Comma 55 2" xfId="18350" xr:uid="{098BAC10-BAFE-40C4-9130-C7B58198E525}"/>
    <cellStyle name="Comma 56" xfId="18351" xr:uid="{DBE4C103-4458-40AD-BFFA-AAA7F4BBC5BB}"/>
    <cellStyle name="Comma 56 10" xfId="18352" xr:uid="{C0386489-85B4-4A7D-93CA-44453ADEEF75}"/>
    <cellStyle name="Comma 56 10 2" xfId="18353" xr:uid="{8C6CD989-6173-4439-9020-08377A7C839D}"/>
    <cellStyle name="Comma 56 11" xfId="18354" xr:uid="{A9C450E0-D2A1-46DA-8604-EFC815AE13FB}"/>
    <cellStyle name="Comma 56 2" xfId="18355" xr:uid="{A41FFB50-EEAD-476A-B9BD-01B5DEB57D58}"/>
    <cellStyle name="Comma 56 2 10" xfId="18356" xr:uid="{68B86F6F-E459-43B8-9BD9-532A2018245A}"/>
    <cellStyle name="Comma 56 2 2" xfId="18357" xr:uid="{EC07FBFC-4189-4B5D-983A-FD5E7E463FB8}"/>
    <cellStyle name="Comma 56 2 2 2" xfId="18358" xr:uid="{3367F2A2-5CAA-4DD9-AD62-DC23EE4E1745}"/>
    <cellStyle name="Comma 56 2 2 2 2" xfId="18359" xr:uid="{9480AC71-F887-40C0-9201-BFD54AC46E94}"/>
    <cellStyle name="Comma 56 2 2 2 2 2" xfId="18360" xr:uid="{0EE2B5AC-4456-4660-ABE4-E3763B325148}"/>
    <cellStyle name="Comma 56 2 2 2 2 2 2" xfId="18361" xr:uid="{AB297CD5-BB5F-4FB0-A6A6-5A73E0473B64}"/>
    <cellStyle name="Comma 56 2 2 2 2 2 2 2" xfId="18362" xr:uid="{7AC810E7-2656-492B-86E1-DC073A7E0C6A}"/>
    <cellStyle name="Comma 56 2 2 2 2 2 3" xfId="18363" xr:uid="{7D446A3E-EDCA-4949-9EBC-89A1E940FB75}"/>
    <cellStyle name="Comma 56 2 2 2 2 3" xfId="18364" xr:uid="{1C1B51AB-F6C8-4F5D-8709-67144442A736}"/>
    <cellStyle name="Comma 56 2 2 2 2 3 2" xfId="18365" xr:uid="{ACACDE9D-4136-4760-A78C-FEC3CDEB7AAF}"/>
    <cellStyle name="Comma 56 2 2 2 2 4" xfId="18366" xr:uid="{7C7505B6-A6E5-4998-9E59-5F6C147689E1}"/>
    <cellStyle name="Comma 56 2 2 2 2 5" xfId="18367" xr:uid="{07D3543E-CADA-4E40-B0E2-450F638314D7}"/>
    <cellStyle name="Comma 56 2 2 2 3" xfId="18368" xr:uid="{1859D955-2E0B-4690-BEEF-91DD9A40EA96}"/>
    <cellStyle name="Comma 56 2 2 2 3 2" xfId="18369" xr:uid="{6F5AE957-3FB2-4484-982E-E52EC68EAFBE}"/>
    <cellStyle name="Comma 56 2 2 2 3 2 2" xfId="18370" xr:uid="{6ED16462-A5CF-42AF-9A04-ACC8468D7504}"/>
    <cellStyle name="Comma 56 2 2 2 3 3" xfId="18371" xr:uid="{E8AB11CA-BA00-4BA3-B9AC-BA9DB325A282}"/>
    <cellStyle name="Comma 56 2 2 2 4" xfId="18372" xr:uid="{85828C78-0BAE-4AF8-82C2-3F1570C925FB}"/>
    <cellStyle name="Comma 56 2 2 2 4 2" xfId="18373" xr:uid="{BE412268-BF56-428F-982B-660BD24427F9}"/>
    <cellStyle name="Comma 56 2 2 2 5" xfId="18374" xr:uid="{2880C69E-0592-49EF-B4F7-3F9FCC8F6F26}"/>
    <cellStyle name="Comma 56 2 2 2 6" xfId="18375" xr:uid="{4C65A636-7D3B-435A-B85C-D5ABD9145172}"/>
    <cellStyle name="Comma 56 2 2 3" xfId="18376" xr:uid="{9EDBD542-9902-479E-9E7C-339CE6EB736C}"/>
    <cellStyle name="Comma 56 2 2 3 2" xfId="18377" xr:uid="{02A9EB87-17EB-4478-8C54-FF094AB26B80}"/>
    <cellStyle name="Comma 56 2 2 3 2 2" xfId="18378" xr:uid="{9D419272-842F-4800-B505-4F5C6E0A2EBC}"/>
    <cellStyle name="Comma 56 2 2 3 2 2 2" xfId="18379" xr:uid="{72530F54-300C-4FE3-9F8E-54E62685951C}"/>
    <cellStyle name="Comma 56 2 2 3 2 3" xfId="18380" xr:uid="{635031EF-3C83-47CF-A567-EF34CBF8BE8F}"/>
    <cellStyle name="Comma 56 2 2 3 3" xfId="18381" xr:uid="{166B615E-F35F-480D-98F9-9F78BA45F9F2}"/>
    <cellStyle name="Comma 56 2 2 3 3 2" xfId="18382" xr:uid="{C8B8C88D-ED53-4DD6-AC6D-96768D08386E}"/>
    <cellStyle name="Comma 56 2 2 3 4" xfId="18383" xr:uid="{2ABE8AAC-4C87-48A9-8C8B-9EB8EF5DDB85}"/>
    <cellStyle name="Comma 56 2 2 3 5" xfId="18384" xr:uid="{209FE22A-9A2E-4B60-84FB-5E67DB4D8B47}"/>
    <cellStyle name="Comma 56 2 2 4" xfId="18385" xr:uid="{B7EFA084-72EA-48AD-B869-E1733DC7B0AD}"/>
    <cellStyle name="Comma 56 2 2 4 2" xfId="18386" xr:uid="{286BBEC7-9171-4B77-89FF-B7A0BC55AE17}"/>
    <cellStyle name="Comma 56 2 2 4 2 2" xfId="18387" xr:uid="{F26AE0E4-34D4-425F-BDCC-89A78ED75F47}"/>
    <cellStyle name="Comma 56 2 2 4 3" xfId="18388" xr:uid="{D57EE600-2A3E-4EC5-A09F-4B1DA2B17565}"/>
    <cellStyle name="Comma 56 2 2 4 4" xfId="18389" xr:uid="{50EC9198-3573-49BE-8EF3-C3B255ECAFC0}"/>
    <cellStyle name="Comma 56 2 2 5" xfId="18390" xr:uid="{D5D0F205-5198-40CF-A5A4-4998A15BEC8D}"/>
    <cellStyle name="Comma 56 2 2 5 2" xfId="18391" xr:uid="{252BF9AE-AF79-4AE7-9B78-2628C626457A}"/>
    <cellStyle name="Comma 56 2 2 6" xfId="18392" xr:uid="{7E6D79D7-544D-4C8C-A4BF-BE8BA4BE8F92}"/>
    <cellStyle name="Comma 56 2 2 6 2" xfId="18393" xr:uid="{98367B44-F56D-4BDE-8DDA-DA1B7B2CE32D}"/>
    <cellStyle name="Comma 56 2 2 7" xfId="18394" xr:uid="{61F574FF-C8F8-479A-828B-AA3A79F86F90}"/>
    <cellStyle name="Comma 56 2 3" xfId="18395" xr:uid="{0D6E3B43-6B86-4A62-B55E-458AFFF0A282}"/>
    <cellStyle name="Comma 56 2 3 2" xfId="18396" xr:uid="{3326B72A-BB7B-475A-A8E0-0EF6FEBCC707}"/>
    <cellStyle name="Comma 56 2 3 2 2" xfId="18397" xr:uid="{26B34347-C103-42F4-8DBB-60869E041B88}"/>
    <cellStyle name="Comma 56 2 3 2 2 2" xfId="18398" xr:uid="{3B50B1E8-B83D-41E1-8F4D-1A6C12F91166}"/>
    <cellStyle name="Comma 56 2 3 2 2 2 2" xfId="18399" xr:uid="{2A5DBC86-26E8-41C1-802D-966CEEE08EF6}"/>
    <cellStyle name="Comma 56 2 3 2 2 2 2 2" xfId="18400" xr:uid="{B0FF2686-A156-4F9C-BFF4-8F2054FFEB71}"/>
    <cellStyle name="Comma 56 2 3 2 2 2 3" xfId="18401" xr:uid="{CDBC29B8-1ED5-4BE0-A8CC-415038FBBDF5}"/>
    <cellStyle name="Comma 56 2 3 2 2 3" xfId="18402" xr:uid="{F4A1AB0B-9117-4FD9-B99D-6267DEAACA00}"/>
    <cellStyle name="Comma 56 2 3 2 2 3 2" xfId="18403" xr:uid="{D7AA3995-81C4-4A5C-957B-756D04B39BD3}"/>
    <cellStyle name="Comma 56 2 3 2 2 4" xfId="18404" xr:uid="{8D2A5679-408F-44E2-9115-EAFE852A9FC4}"/>
    <cellStyle name="Comma 56 2 3 2 2 5" xfId="18405" xr:uid="{ABEE2CB1-41B1-46D9-84E4-759C6782F0CE}"/>
    <cellStyle name="Comma 56 2 3 2 3" xfId="18406" xr:uid="{AF947BC7-1AB2-4874-9A18-2657C1FBB670}"/>
    <cellStyle name="Comma 56 2 3 2 3 2" xfId="18407" xr:uid="{57C7BAB7-5454-4D77-BACD-6056947DF0F0}"/>
    <cellStyle name="Comma 56 2 3 2 3 2 2" xfId="18408" xr:uid="{426F05FA-F6E1-49C9-95CF-BE09FE439128}"/>
    <cellStyle name="Comma 56 2 3 2 3 3" xfId="18409" xr:uid="{C4B5316C-582D-4D9B-A6AE-5146C9062A97}"/>
    <cellStyle name="Comma 56 2 3 2 4" xfId="18410" xr:uid="{1D0F4FF2-0581-4BDA-8B9F-239D0C8AAFC3}"/>
    <cellStyle name="Comma 56 2 3 2 4 2" xfId="18411" xr:uid="{208EDA28-561E-466E-B36C-23303F521830}"/>
    <cellStyle name="Comma 56 2 3 2 5" xfId="18412" xr:uid="{B65B93BA-FE4E-4083-90D5-C312EC36C7F9}"/>
    <cellStyle name="Comma 56 2 3 2 6" xfId="18413" xr:uid="{8BA42191-82C9-4FC6-AD56-ECA88369BED7}"/>
    <cellStyle name="Comma 56 2 3 3" xfId="18414" xr:uid="{7D950EBB-AE42-4C29-9FE3-D11663E9F1EF}"/>
    <cellStyle name="Comma 56 2 3 3 2" xfId="18415" xr:uid="{19D1E6B1-E025-4D6A-87BC-79126A48B9CE}"/>
    <cellStyle name="Comma 56 2 3 3 2 2" xfId="18416" xr:uid="{A24CCC41-654B-41AB-926C-993BE6DD827E}"/>
    <cellStyle name="Comma 56 2 3 3 2 2 2" xfId="18417" xr:uid="{F4FCC468-4ECA-4A08-ABF2-EFB61AA3BF81}"/>
    <cellStyle name="Comma 56 2 3 3 2 3" xfId="18418" xr:uid="{F058796B-021B-48D7-8AA6-49BB84502AB8}"/>
    <cellStyle name="Comma 56 2 3 3 3" xfId="18419" xr:uid="{237C5CBD-9913-441F-9C8E-2413683A726A}"/>
    <cellStyle name="Comma 56 2 3 3 3 2" xfId="18420" xr:uid="{726DA432-4471-450B-A0C1-E87386E7CD91}"/>
    <cellStyle name="Comma 56 2 3 3 4" xfId="18421" xr:uid="{39AA6B2F-6C9A-4E16-BE10-398F71179142}"/>
    <cellStyle name="Comma 56 2 3 3 5" xfId="18422" xr:uid="{9EC14005-7751-443D-BDDA-17BB2FBAF169}"/>
    <cellStyle name="Comma 56 2 3 4" xfId="18423" xr:uid="{A05D8A2F-2555-4C1C-BD9E-34631A1F0F4F}"/>
    <cellStyle name="Comma 56 2 3 4 2" xfId="18424" xr:uid="{C19D7535-807A-4F1E-846C-CEB391C2693A}"/>
    <cellStyle name="Comma 56 2 3 4 2 2" xfId="18425" xr:uid="{C6578D70-6ECF-4E63-882B-7C100ABA64AB}"/>
    <cellStyle name="Comma 56 2 3 4 3" xfId="18426" xr:uid="{0ADE49F5-B056-4E38-8C20-22530848B5DD}"/>
    <cellStyle name="Comma 56 2 3 4 4" xfId="18427" xr:uid="{F890E7A0-D0E8-43DE-965B-81A947E3AC8B}"/>
    <cellStyle name="Comma 56 2 3 5" xfId="18428" xr:uid="{0BD6D810-ACC8-4F26-B4BB-103ED15AB5D6}"/>
    <cellStyle name="Comma 56 2 3 5 2" xfId="18429" xr:uid="{DF4ED871-FCFB-476E-8EBC-24D9ABB99D09}"/>
    <cellStyle name="Comma 56 2 3 6" xfId="18430" xr:uid="{676F18F5-016B-4DA7-90F0-938B0532ACB0}"/>
    <cellStyle name="Comma 56 2 3 6 2" xfId="18431" xr:uid="{5E2A3994-A2CD-49D0-ACCA-1428F90C1230}"/>
    <cellStyle name="Comma 56 2 3 7" xfId="18432" xr:uid="{FA6F4B81-AB13-4381-9B80-B692ADF01BF4}"/>
    <cellStyle name="Comma 56 2 4" xfId="18433" xr:uid="{0731A52F-75DD-4036-A293-AE4E75F5DF6C}"/>
    <cellStyle name="Comma 56 2 4 2" xfId="18434" xr:uid="{2708DA6E-21AC-4C88-BA3E-454C767F8E8F}"/>
    <cellStyle name="Comma 56 2 4 2 2" xfId="18435" xr:uid="{DDD90545-BEC6-4976-9EEB-F640DFD8F6DF}"/>
    <cellStyle name="Comma 56 2 4 2 2 2" xfId="18436" xr:uid="{3787C868-FA1D-4CF9-B94B-7E0A8456070C}"/>
    <cellStyle name="Comma 56 2 4 2 2 2 2" xfId="18437" xr:uid="{C8ECE28F-12FD-4391-8123-EB2BA522D457}"/>
    <cellStyle name="Comma 56 2 4 2 2 3" xfId="18438" xr:uid="{E34BD2A5-F86A-44F7-A478-F3803BA229F2}"/>
    <cellStyle name="Comma 56 2 4 2 3" xfId="18439" xr:uid="{6BE16DA7-4E37-485D-9015-324A8E52E6D9}"/>
    <cellStyle name="Comma 56 2 4 2 3 2" xfId="18440" xr:uid="{D45C2AEE-F85F-4EF5-9A51-3AA5CFBCC38B}"/>
    <cellStyle name="Comma 56 2 4 2 4" xfId="18441" xr:uid="{EFEA1FCC-0000-423D-8402-1658ADC40C5F}"/>
    <cellStyle name="Comma 56 2 4 2 5" xfId="18442" xr:uid="{C6EFC18B-327B-44FF-9AA0-BA26CA9375A9}"/>
    <cellStyle name="Comma 56 2 4 3" xfId="18443" xr:uid="{27484FE7-F336-4A03-BA59-5EEB1AB9746C}"/>
    <cellStyle name="Comma 56 2 4 3 2" xfId="18444" xr:uid="{265E8516-A8AC-4B29-86C6-067758CE1319}"/>
    <cellStyle name="Comma 56 2 4 3 2 2" xfId="18445" xr:uid="{71939415-DC85-4952-9F9D-B3E08697ECB3}"/>
    <cellStyle name="Comma 56 2 4 3 3" xfId="18446" xr:uid="{11729D6B-3C02-45EA-BE0D-E0C76F984729}"/>
    <cellStyle name="Comma 56 2 4 4" xfId="18447" xr:uid="{904617C3-4804-4B61-AA6A-DFC128F534B6}"/>
    <cellStyle name="Comma 56 2 4 4 2" xfId="18448" xr:uid="{2930E0C2-1BD8-44CF-A9A5-15F27D6ECDA7}"/>
    <cellStyle name="Comma 56 2 4 5" xfId="18449" xr:uid="{C78B98D8-728E-41C2-9612-5751234D0D87}"/>
    <cellStyle name="Comma 56 2 4 6" xfId="18450" xr:uid="{077E2CFE-5F82-4E80-BBA2-09E113B9F52E}"/>
    <cellStyle name="Comma 56 2 5" xfId="18451" xr:uid="{F5F77B0E-58DD-4DC2-96C3-A17561932EE0}"/>
    <cellStyle name="Comma 56 2 5 2" xfId="18452" xr:uid="{9C691228-5009-45DB-BA04-7AE1672E4BC6}"/>
    <cellStyle name="Comma 56 2 5 2 2" xfId="18453" xr:uid="{B6F3E7F4-61C6-4E6E-96FA-5660F02C9BB5}"/>
    <cellStyle name="Comma 56 2 5 2 2 2" xfId="18454" xr:uid="{C4028CC1-E3A6-46EA-A295-06E461902403}"/>
    <cellStyle name="Comma 56 2 5 2 3" xfId="18455" xr:uid="{083B648E-8F14-4117-A57B-BA9E2B36EA74}"/>
    <cellStyle name="Comma 56 2 5 3" xfId="18456" xr:uid="{4A646F82-63B2-422E-B931-F5B890E98591}"/>
    <cellStyle name="Comma 56 2 5 3 2" xfId="18457" xr:uid="{9AC5E84A-B104-49CB-97E4-9245D28A5A82}"/>
    <cellStyle name="Comma 56 2 5 4" xfId="18458" xr:uid="{5E7926C5-1895-49A1-9078-BDBCAA3CF5EA}"/>
    <cellStyle name="Comma 56 2 5 5" xfId="18459" xr:uid="{8D711A3E-D7A6-49C2-BDC9-5F5F69A97931}"/>
    <cellStyle name="Comma 56 2 6" xfId="18460" xr:uid="{8FE1485C-44F1-4FA0-AC9D-676CAD3B97DC}"/>
    <cellStyle name="Comma 56 2 6 2" xfId="18461" xr:uid="{4E03CB9D-2F82-498D-BA23-967F592B7882}"/>
    <cellStyle name="Comma 56 2 6 2 2" xfId="18462" xr:uid="{2DF6DA3D-14A4-48F9-BB39-79A89C3A15C0}"/>
    <cellStyle name="Comma 56 2 6 2 2 2" xfId="18463" xr:uid="{B9ECFC1C-1528-429C-B159-F32D67063776}"/>
    <cellStyle name="Comma 56 2 6 2 3" xfId="18464" xr:uid="{7406741F-3E6E-498A-A4B0-7BD14C4243F4}"/>
    <cellStyle name="Comma 56 2 6 3" xfId="18465" xr:uid="{062CBFE7-5F91-4A41-9A13-FA9A38D12EB3}"/>
    <cellStyle name="Comma 56 2 6 3 2" xfId="18466" xr:uid="{FAC6AA20-7F3A-46CF-8E3E-B55AC3EBA9BC}"/>
    <cellStyle name="Comma 56 2 6 4" xfId="18467" xr:uid="{9014CBB8-9059-4AB2-A678-40A468AB65EA}"/>
    <cellStyle name="Comma 56 2 6 5" xfId="18468" xr:uid="{6FC61CE3-DA92-443F-A36D-A4D4132F3D16}"/>
    <cellStyle name="Comma 56 2 7" xfId="18469" xr:uid="{F2E2D037-499F-4F15-9860-C7346053B33C}"/>
    <cellStyle name="Comma 56 2 7 2" xfId="18470" xr:uid="{C1F5A1F3-3B17-41C4-BE6E-CE6DB17B0662}"/>
    <cellStyle name="Comma 56 2 7 2 2" xfId="18471" xr:uid="{F33C2592-1AC0-4656-92CB-CF263BCF7DA0}"/>
    <cellStyle name="Comma 56 2 7 3" xfId="18472" xr:uid="{2A7EDEDB-39BF-46ED-BF33-14E71466AE31}"/>
    <cellStyle name="Comma 56 2 7 4" xfId="18473" xr:uid="{7D1F4693-9D37-4CB1-95E7-BBCFFB20014E}"/>
    <cellStyle name="Comma 56 2 8" xfId="18474" xr:uid="{6B085F2B-CA26-4599-8AF7-EDDE4AD74EB8}"/>
    <cellStyle name="Comma 56 2 8 2" xfId="18475" xr:uid="{B8E01767-AD5A-4ED2-8063-00C7C6C0CBF1}"/>
    <cellStyle name="Comma 56 2 9" xfId="18476" xr:uid="{975DFDC5-4ECB-45D8-8921-8C1726B5DE4E}"/>
    <cellStyle name="Comma 56 2 9 2" xfId="18477" xr:uid="{706C8B2C-D5EB-442B-8EC9-B4E1FE793F57}"/>
    <cellStyle name="Comma 56 3" xfId="18478" xr:uid="{2DD5FE56-C47D-4882-947C-19AEA69A3F37}"/>
    <cellStyle name="Comma 56 3 2" xfId="18479" xr:uid="{DB92C879-A86C-4C06-BE90-EE542CDF965B}"/>
    <cellStyle name="Comma 56 3 2 2" xfId="18480" xr:uid="{4D5DDC83-47F4-4550-BD0C-360112A039CA}"/>
    <cellStyle name="Comma 56 3 2 2 2" xfId="18481" xr:uid="{42F16654-82D8-4358-8808-383134BE8F81}"/>
    <cellStyle name="Comma 56 3 2 2 2 2" xfId="18482" xr:uid="{D8ADC492-CFA8-4405-8B03-0E548E30BE07}"/>
    <cellStyle name="Comma 56 3 2 2 2 2 2" xfId="18483" xr:uid="{AD197833-2B4A-4148-A0AF-5DE7B28209DE}"/>
    <cellStyle name="Comma 56 3 2 2 2 3" xfId="18484" xr:uid="{306C93B4-230A-46E5-93AF-EF74D5A93D95}"/>
    <cellStyle name="Comma 56 3 2 2 3" xfId="18485" xr:uid="{815A592E-FDDA-4F59-8C90-78E0899F045E}"/>
    <cellStyle name="Comma 56 3 2 2 3 2" xfId="18486" xr:uid="{E557FF50-8F86-4327-8719-BE8D28751D49}"/>
    <cellStyle name="Comma 56 3 2 2 4" xfId="18487" xr:uid="{12F1F822-D842-4BF2-AAF7-3F850AE7588D}"/>
    <cellStyle name="Comma 56 3 2 2 5" xfId="18488" xr:uid="{5A0D7507-0B6E-4CE1-A185-D4BAF625CDA2}"/>
    <cellStyle name="Comma 56 3 2 3" xfId="18489" xr:uid="{0DAC3FF5-6DDC-42AC-8A8B-7148F79E98AD}"/>
    <cellStyle name="Comma 56 3 2 3 2" xfId="18490" xr:uid="{120247F0-611C-441B-B667-B0E6699FCE4A}"/>
    <cellStyle name="Comma 56 3 2 3 2 2" xfId="18491" xr:uid="{4664BD43-DA37-482B-9AB9-97B92A02FAD7}"/>
    <cellStyle name="Comma 56 3 2 3 3" xfId="18492" xr:uid="{DAA6AC63-0A69-4B73-8035-B7179DA2A996}"/>
    <cellStyle name="Comma 56 3 2 4" xfId="18493" xr:uid="{DEB1036B-E379-42C3-8802-A800897BB993}"/>
    <cellStyle name="Comma 56 3 2 4 2" xfId="18494" xr:uid="{45FEC644-E4BE-4C55-B8A2-332A5C6EE9DE}"/>
    <cellStyle name="Comma 56 3 2 5" xfId="18495" xr:uid="{605FCC44-14EE-4E1B-B6C3-F87151CC6158}"/>
    <cellStyle name="Comma 56 3 2 6" xfId="18496" xr:uid="{051C38D3-4A13-475C-BE6C-550383A14B04}"/>
    <cellStyle name="Comma 56 3 3" xfId="18497" xr:uid="{C6BCC1C6-DF5E-4874-8644-93BA5AF88635}"/>
    <cellStyle name="Comma 56 3 3 2" xfId="18498" xr:uid="{FBF8B0A0-D7FD-49CD-9BF4-F164263C54E3}"/>
    <cellStyle name="Comma 56 3 3 2 2" xfId="18499" xr:uid="{75A1B3C1-B69B-4A2C-983B-4AC067987F0B}"/>
    <cellStyle name="Comma 56 3 3 2 2 2" xfId="18500" xr:uid="{8D22109C-030E-4E04-805E-FE432BE80013}"/>
    <cellStyle name="Comma 56 3 3 2 3" xfId="18501" xr:uid="{E6B66DCD-02E1-4F85-B7C7-BD1A32BE86D4}"/>
    <cellStyle name="Comma 56 3 3 3" xfId="18502" xr:uid="{194F34ED-4A29-410B-A64D-CDF3E8DB700A}"/>
    <cellStyle name="Comma 56 3 3 3 2" xfId="18503" xr:uid="{5639D51E-EC98-4A5B-8BB6-B6571DAB13AF}"/>
    <cellStyle name="Comma 56 3 3 4" xfId="18504" xr:uid="{0F39E629-A853-427E-ACAD-1C32F40BF21D}"/>
    <cellStyle name="Comma 56 3 3 5" xfId="18505" xr:uid="{A28ED8BE-C96B-453F-984E-6D1147BC8F6F}"/>
    <cellStyle name="Comma 56 3 4" xfId="18506" xr:uid="{61EEFF93-2AAA-40B3-913E-A11D6ECA110F}"/>
    <cellStyle name="Comma 56 3 4 2" xfId="18507" xr:uid="{36034036-EB47-4C89-9773-9C1591CACF94}"/>
    <cellStyle name="Comma 56 3 4 2 2" xfId="18508" xr:uid="{5A63BC37-12BF-40A2-A816-CB8847FA1106}"/>
    <cellStyle name="Comma 56 3 4 3" xfId="18509" xr:uid="{BF9E547E-CD76-4F3B-9964-F95A8ADBEB03}"/>
    <cellStyle name="Comma 56 3 4 4" xfId="18510" xr:uid="{FD4DF667-062A-433D-99C3-EE6D8AEC1A7C}"/>
    <cellStyle name="Comma 56 3 5" xfId="18511" xr:uid="{2638637A-7797-45E3-8F8B-84AB84B428BB}"/>
    <cellStyle name="Comma 56 3 5 2" xfId="18512" xr:uid="{7006FD6C-0EB1-424D-BAA5-1CF2680758B4}"/>
    <cellStyle name="Comma 56 3 6" xfId="18513" xr:uid="{C418D2A7-51C6-42FE-B440-40F06EBFEDAF}"/>
    <cellStyle name="Comma 56 3 6 2" xfId="18514" xr:uid="{A7D59028-BC5E-4AE8-88D6-B1F54A2BC6F1}"/>
    <cellStyle name="Comma 56 3 7" xfId="18515" xr:uid="{0ED7ACF9-4D1A-4340-9DEC-9082C5E95C44}"/>
    <cellStyle name="Comma 56 4" xfId="18516" xr:uid="{2C95D79F-0054-45F8-8E9C-DA5E23E6E961}"/>
    <cellStyle name="Comma 56 4 2" xfId="18517" xr:uid="{CF973081-99D8-4568-8810-D8D12200362E}"/>
    <cellStyle name="Comma 56 4 2 2" xfId="18518" xr:uid="{C4924027-6635-4425-A32C-6B6F0848C04B}"/>
    <cellStyle name="Comma 56 4 2 2 2" xfId="18519" xr:uid="{05E76810-EE85-46E9-A618-7B35FA44F3B3}"/>
    <cellStyle name="Comma 56 4 2 2 2 2" xfId="18520" xr:uid="{0D9B858B-4708-4127-9B84-7C34C31D466C}"/>
    <cellStyle name="Comma 56 4 2 2 2 2 2" xfId="18521" xr:uid="{F2E6A678-7D07-4123-8598-625C814A3898}"/>
    <cellStyle name="Comma 56 4 2 2 2 3" xfId="18522" xr:uid="{28A35C5D-7B99-409F-9275-56AAAA4896F4}"/>
    <cellStyle name="Comma 56 4 2 2 3" xfId="18523" xr:uid="{9B372D7B-C519-43F0-8EEA-14472E7B91E2}"/>
    <cellStyle name="Comma 56 4 2 2 3 2" xfId="18524" xr:uid="{26E47153-A01A-4C2C-8F58-A3FF4EA21DFD}"/>
    <cellStyle name="Comma 56 4 2 2 4" xfId="18525" xr:uid="{56644DE9-7B3B-4E68-9FAE-8EF80347660A}"/>
    <cellStyle name="Comma 56 4 2 2 5" xfId="18526" xr:uid="{9D3298F7-AFDF-4EFD-86C2-4986D9EB681A}"/>
    <cellStyle name="Comma 56 4 2 3" xfId="18527" xr:uid="{F3019B28-019D-4676-997A-97BD52E088C3}"/>
    <cellStyle name="Comma 56 4 2 3 2" xfId="18528" xr:uid="{AAD1FE6F-AB3F-40EB-ADF9-D11B59DB1E72}"/>
    <cellStyle name="Comma 56 4 2 3 2 2" xfId="18529" xr:uid="{986C6F2C-1AE0-4C39-A53D-82469EFD394F}"/>
    <cellStyle name="Comma 56 4 2 3 3" xfId="18530" xr:uid="{A9C01022-1A68-442E-82E5-D4628A571499}"/>
    <cellStyle name="Comma 56 4 2 4" xfId="18531" xr:uid="{0D5AE59D-ADC4-4824-9D68-16FFC2B9C264}"/>
    <cellStyle name="Comma 56 4 2 4 2" xfId="18532" xr:uid="{5261E55B-BADD-4AE5-B6A7-353C483FB9BA}"/>
    <cellStyle name="Comma 56 4 2 5" xfId="18533" xr:uid="{1CA05B36-3F7E-4CF3-893D-0633AEB516CB}"/>
    <cellStyle name="Comma 56 4 2 6" xfId="18534" xr:uid="{57397F1A-8F0D-49EA-A874-E963059B56AB}"/>
    <cellStyle name="Comma 56 4 3" xfId="18535" xr:uid="{D7DF46B7-9762-4ECF-B932-B44161220B6A}"/>
    <cellStyle name="Comma 56 4 3 2" xfId="18536" xr:uid="{C4DD9B41-A223-4EB6-8265-F882EE1B99BA}"/>
    <cellStyle name="Comma 56 4 3 2 2" xfId="18537" xr:uid="{68689CA5-11FE-4C06-AAF3-D9AE5EC91C87}"/>
    <cellStyle name="Comma 56 4 3 2 2 2" xfId="18538" xr:uid="{E500932B-724B-403D-94BF-683738F3C9A4}"/>
    <cellStyle name="Comma 56 4 3 2 3" xfId="18539" xr:uid="{2FD5BD31-CD94-46E8-BA38-FE5B0D1B7B8E}"/>
    <cellStyle name="Comma 56 4 3 3" xfId="18540" xr:uid="{3C7F20EF-7438-4042-90E9-A0E5B3F8A2F8}"/>
    <cellStyle name="Comma 56 4 3 3 2" xfId="18541" xr:uid="{F4FB2D84-2C1E-4F7F-917F-3A05C0F8CAC2}"/>
    <cellStyle name="Comma 56 4 3 4" xfId="18542" xr:uid="{F6A75B22-6767-44EA-880A-7BF7E0456ADF}"/>
    <cellStyle name="Comma 56 4 3 5" xfId="18543" xr:uid="{4DAA8723-6E61-4B14-BF32-5472A2CD2B45}"/>
    <cellStyle name="Comma 56 4 4" xfId="18544" xr:uid="{A0DFBECD-7387-4041-AB89-D0176992FC22}"/>
    <cellStyle name="Comma 56 4 4 2" xfId="18545" xr:uid="{47A4A2E1-863F-443E-9620-17B0BDDAB672}"/>
    <cellStyle name="Comma 56 4 4 2 2" xfId="18546" xr:uid="{A53C2EF9-840B-41EC-9EAC-67A211566523}"/>
    <cellStyle name="Comma 56 4 4 3" xfId="18547" xr:uid="{7C6E57F5-014F-4176-8500-BC731EC94DAB}"/>
    <cellStyle name="Comma 56 4 4 4" xfId="18548" xr:uid="{DBE8F0AF-E992-40FB-AFD0-787BB1FD2241}"/>
    <cellStyle name="Comma 56 4 5" xfId="18549" xr:uid="{A5C1FA3B-466F-4D63-A744-93A3F48E2013}"/>
    <cellStyle name="Comma 56 4 5 2" xfId="18550" xr:uid="{E71820D9-5C79-496B-A214-37E3BF197334}"/>
    <cellStyle name="Comma 56 4 6" xfId="18551" xr:uid="{9BDB986A-70C9-499A-9324-7AED273E0FB6}"/>
    <cellStyle name="Comma 56 4 6 2" xfId="18552" xr:uid="{C1E1F25B-B738-4FD6-87E7-7C7F5370B47F}"/>
    <cellStyle name="Comma 56 4 7" xfId="18553" xr:uid="{5F3ABA52-07E0-4F62-B55E-1B5C71B4643E}"/>
    <cellStyle name="Comma 56 5" xfId="18554" xr:uid="{09638B9F-60DD-42D0-8554-FA10D7ACE8A7}"/>
    <cellStyle name="Comma 56 5 2" xfId="18555" xr:uid="{3087F265-715A-4CC7-BF23-952985767FC7}"/>
    <cellStyle name="Comma 56 5 2 2" xfId="18556" xr:uid="{8195ADBF-D83F-4DCB-B17E-79AD0B0B619A}"/>
    <cellStyle name="Comma 56 5 2 2 2" xfId="18557" xr:uid="{BBE9663B-070C-4E03-90AC-BE5551E4A41B}"/>
    <cellStyle name="Comma 56 5 2 2 2 2" xfId="18558" xr:uid="{AD133783-B853-4A43-B101-AB3E25FBEE48}"/>
    <cellStyle name="Comma 56 5 2 2 3" xfId="18559" xr:uid="{F1F707A6-1901-44DA-859B-A68BABD57F53}"/>
    <cellStyle name="Comma 56 5 2 3" xfId="18560" xr:uid="{DEE568F3-4BC1-4E3E-AA0E-766B8679DE10}"/>
    <cellStyle name="Comma 56 5 2 3 2" xfId="18561" xr:uid="{B5CB26C5-CFC8-4A2E-944E-0D3014145833}"/>
    <cellStyle name="Comma 56 5 2 4" xfId="18562" xr:uid="{652CD287-CAB6-4A67-9CEA-CCCCCCED4EBB}"/>
    <cellStyle name="Comma 56 5 2 5" xfId="18563" xr:uid="{8B240D65-79BF-4035-8D9C-5F99364C8203}"/>
    <cellStyle name="Comma 56 5 3" xfId="18564" xr:uid="{1EFD4F06-6B1E-404F-8540-FEBEEC86D621}"/>
    <cellStyle name="Comma 56 5 3 2" xfId="18565" xr:uid="{25046ECC-1D3F-41AB-91B1-8E5C9008AD40}"/>
    <cellStyle name="Comma 56 5 3 2 2" xfId="18566" xr:uid="{1534AA3F-3F82-4D9D-BE59-A95C80B70663}"/>
    <cellStyle name="Comma 56 5 3 3" xfId="18567" xr:uid="{61BBC54F-13A3-4EA9-B3B6-81917437A2A2}"/>
    <cellStyle name="Comma 56 5 4" xfId="18568" xr:uid="{5931D05F-306B-4A80-8349-8D0B133C97D5}"/>
    <cellStyle name="Comma 56 5 4 2" xfId="18569" xr:uid="{C455604D-2586-49F0-AC41-C9D325182F94}"/>
    <cellStyle name="Comma 56 5 5" xfId="18570" xr:uid="{E80C4EE8-0957-4E47-B90A-9FBBBD8F43A6}"/>
    <cellStyle name="Comma 56 5 6" xfId="18571" xr:uid="{902472EE-8A64-4B02-AA96-21A3D13DFEFD}"/>
    <cellStyle name="Comma 56 6" xfId="18572" xr:uid="{4B01B48F-BB36-4AC8-AC74-D9A2B74389D4}"/>
    <cellStyle name="Comma 56 6 2" xfId="18573" xr:uid="{8C5BBCBA-805B-44E7-A1FB-133EFC92FD6A}"/>
    <cellStyle name="Comma 56 6 2 2" xfId="18574" xr:uid="{50D0CFD5-DAEB-4E27-9223-B697FC0D61F5}"/>
    <cellStyle name="Comma 56 6 2 2 2" xfId="18575" xr:uid="{CA619A40-80D2-4B0D-9A6D-605BE24F13D6}"/>
    <cellStyle name="Comma 56 6 2 3" xfId="18576" xr:uid="{61D2C517-D379-44F9-8B38-B5E734C5D9C4}"/>
    <cellStyle name="Comma 56 6 3" xfId="18577" xr:uid="{C0AF1F99-5967-4374-A0ED-4A56C1C66858}"/>
    <cellStyle name="Comma 56 6 3 2" xfId="18578" xr:uid="{6133432B-F764-4883-A7C1-3C7A4FD22C3A}"/>
    <cellStyle name="Comma 56 6 4" xfId="18579" xr:uid="{2CA6184B-41E0-474C-B4A8-11E2EC6B6B9A}"/>
    <cellStyle name="Comma 56 6 5" xfId="18580" xr:uid="{F51C2253-E892-4A91-85AF-350072D5C119}"/>
    <cellStyle name="Comma 56 7" xfId="18581" xr:uid="{8C8E17EF-E559-4AC7-A8B7-8A144BBCDB03}"/>
    <cellStyle name="Comma 56 7 2" xfId="18582" xr:uid="{E2333C17-9097-4A98-AAC0-DCA27ACAF935}"/>
    <cellStyle name="Comma 56 7 2 2" xfId="18583" xr:uid="{51E683A8-9B92-443D-9E5C-C6C1184D9C39}"/>
    <cellStyle name="Comma 56 7 2 2 2" xfId="18584" xr:uid="{8E54044B-07D8-4CDA-A36F-89E4E61FB0F4}"/>
    <cellStyle name="Comma 56 7 2 3" xfId="18585" xr:uid="{E9D384DE-B21E-4DD4-9FC6-8FA3B574B5BD}"/>
    <cellStyle name="Comma 56 7 3" xfId="18586" xr:uid="{D7F95A1A-E48C-45E5-8A1B-39C644C30754}"/>
    <cellStyle name="Comma 56 7 3 2" xfId="18587" xr:uid="{6F0A9E55-1FC3-4D30-B667-E2677613640C}"/>
    <cellStyle name="Comma 56 7 4" xfId="18588" xr:uid="{F03D9CB1-2F54-40D2-ABEF-50E30BC99E9C}"/>
    <cellStyle name="Comma 56 7 5" xfId="18589" xr:uid="{31E25A62-1067-4D44-8C8B-D95BFED8CA80}"/>
    <cellStyle name="Comma 56 8" xfId="18590" xr:uid="{C6F04B38-4827-4D4E-AF0C-141F76E096B1}"/>
    <cellStyle name="Comma 56 8 2" xfId="18591" xr:uid="{D4C5A717-973C-427A-9B52-29F88F198839}"/>
    <cellStyle name="Comma 56 8 2 2" xfId="18592" xr:uid="{84DF6386-A171-4164-9902-A38CCD5C3A20}"/>
    <cellStyle name="Comma 56 8 3" xfId="18593" xr:uid="{EE1F50EA-AF46-4175-824D-8DCC7993888E}"/>
    <cellStyle name="Comma 56 8 4" xfId="18594" xr:uid="{784E7885-4340-4159-93CB-41C0E6480A7C}"/>
    <cellStyle name="Comma 56 9" xfId="18595" xr:uid="{DF387019-1472-4079-B24F-A7E3A714A22A}"/>
    <cellStyle name="Comma 56 9 2" xfId="18596" xr:uid="{C1C4B272-9A8C-4C3A-90FE-3305520CCDB5}"/>
    <cellStyle name="Comma 57" xfId="18597" xr:uid="{05676B34-4F5C-40CA-A49A-B8DFDAB02C5B}"/>
    <cellStyle name="Comma 57 10" xfId="18598" xr:uid="{ED448DE0-AB5E-4B76-B9FC-1B090279F4D9}"/>
    <cellStyle name="Comma 57 2" xfId="18599" xr:uid="{7B578B93-CDE5-45DD-B9E7-43B7D14F7238}"/>
    <cellStyle name="Comma 57 2 2" xfId="18600" xr:uid="{F4B35335-6853-4D6D-9A82-4355D4D37D09}"/>
    <cellStyle name="Comma 57 2 2 2" xfId="18601" xr:uid="{899F9657-ADE5-4555-A28C-83D8BC7CB2FC}"/>
    <cellStyle name="Comma 57 2 2 2 2" xfId="18602" xr:uid="{11E1027E-3285-43E4-A66B-880F2988B639}"/>
    <cellStyle name="Comma 57 2 2 2 2 2" xfId="18603" xr:uid="{3FC45ECF-7476-4F5E-88C4-F37128D28650}"/>
    <cellStyle name="Comma 57 2 2 2 2 2 2" xfId="18604" xr:uid="{736E3529-E741-46A6-8A32-993EBBF32BCF}"/>
    <cellStyle name="Comma 57 2 2 2 2 3" xfId="18605" xr:uid="{8BA84BB3-DD10-468E-A1E8-27D8F75CCA6A}"/>
    <cellStyle name="Comma 57 2 2 2 3" xfId="18606" xr:uid="{A444E668-F9CC-4842-888E-BFDA12926588}"/>
    <cellStyle name="Comma 57 2 2 2 3 2" xfId="18607" xr:uid="{7954A668-97FB-4DFE-BB2B-9F9EC19AE198}"/>
    <cellStyle name="Comma 57 2 2 2 4" xfId="18608" xr:uid="{3F386125-E2DD-4837-8769-F3EFA8417945}"/>
    <cellStyle name="Comma 57 2 2 2 5" xfId="18609" xr:uid="{CC54D2A6-9E75-497A-B73D-40359AD512AC}"/>
    <cellStyle name="Comma 57 2 2 3" xfId="18610" xr:uid="{E71A2BB5-2114-4B02-8277-64FFC03285C7}"/>
    <cellStyle name="Comma 57 2 2 3 2" xfId="18611" xr:uid="{88A66E87-8074-44CE-8E26-292C532B37D7}"/>
    <cellStyle name="Comma 57 2 2 3 2 2" xfId="18612" xr:uid="{50826196-02A2-400F-9E6E-72691C754F14}"/>
    <cellStyle name="Comma 57 2 2 3 3" xfId="18613" xr:uid="{4C472F95-6048-429A-9AD2-BCC02E2E06BD}"/>
    <cellStyle name="Comma 57 2 2 4" xfId="18614" xr:uid="{DD6774FD-5C83-47E5-B12D-C2F834A919B0}"/>
    <cellStyle name="Comma 57 2 2 4 2" xfId="18615" xr:uid="{17EC6A11-07B0-45E0-8835-7C754617FCC4}"/>
    <cellStyle name="Comma 57 2 2 5" xfId="18616" xr:uid="{2A0C390C-30F0-43EB-AC5D-4B50ED75E310}"/>
    <cellStyle name="Comma 57 2 2 6" xfId="18617" xr:uid="{DEE3D35A-625C-4702-8CF3-F917B02FAC83}"/>
    <cellStyle name="Comma 57 2 3" xfId="18618" xr:uid="{BD6AB872-83B1-4E74-B680-43B58D265287}"/>
    <cellStyle name="Comma 57 2 3 2" xfId="18619" xr:uid="{DEECD753-51DF-4B56-9584-393774E62869}"/>
    <cellStyle name="Comma 57 2 3 2 2" xfId="18620" xr:uid="{E759CFFA-66C7-41F6-9436-666937E83E46}"/>
    <cellStyle name="Comma 57 2 3 2 2 2" xfId="18621" xr:uid="{FB2EF486-0924-47DE-80C5-90B2EEFB8422}"/>
    <cellStyle name="Comma 57 2 3 2 3" xfId="18622" xr:uid="{FDB9FB10-5A02-4880-96D8-64D735E77E7C}"/>
    <cellStyle name="Comma 57 2 3 3" xfId="18623" xr:uid="{B9804257-8EE0-4267-BE70-8797B03A8809}"/>
    <cellStyle name="Comma 57 2 3 3 2" xfId="18624" xr:uid="{28A367C8-1821-4097-97AC-42622B512746}"/>
    <cellStyle name="Comma 57 2 3 4" xfId="18625" xr:uid="{67A50E4B-7701-478E-9008-B9D0159CF405}"/>
    <cellStyle name="Comma 57 2 3 5" xfId="18626" xr:uid="{399F440A-2CD4-46F4-8E78-F4EC8032A56D}"/>
    <cellStyle name="Comma 57 2 4" xfId="18627" xr:uid="{B90ADF75-E89D-4B17-9064-E99F15E3E4C2}"/>
    <cellStyle name="Comma 57 2 4 2" xfId="18628" xr:uid="{67F0F0AE-58F2-4680-B430-3753047A7917}"/>
    <cellStyle name="Comma 57 2 4 2 2" xfId="18629" xr:uid="{452B6B81-DC6D-4AD5-860C-4C1BF3E9AF83}"/>
    <cellStyle name="Comma 57 2 4 3" xfId="18630" xr:uid="{D1844FDC-DF9A-486F-9AD1-F36D566CF395}"/>
    <cellStyle name="Comma 57 2 4 4" xfId="18631" xr:uid="{1BC4EB50-C55E-49F0-AB45-216FD16A6BD0}"/>
    <cellStyle name="Comma 57 2 5" xfId="18632" xr:uid="{62CAC48C-B933-4BAF-BD8D-4F7C769F45B0}"/>
    <cellStyle name="Comma 57 2 5 2" xfId="18633" xr:uid="{19A7C08E-02D3-44DF-9F59-652A82BACC00}"/>
    <cellStyle name="Comma 57 2 6" xfId="18634" xr:uid="{5448CFAC-4E13-41B1-A03C-BA2720427F3E}"/>
    <cellStyle name="Comma 57 2 6 2" xfId="18635" xr:uid="{7AA645E5-D72B-4304-83EA-184D4A15C17B}"/>
    <cellStyle name="Comma 57 2 7" xfId="18636" xr:uid="{8E32D5EA-C8D8-4F84-BD7E-3CD05C5F1E4C}"/>
    <cellStyle name="Comma 57 3" xfId="18637" xr:uid="{0B8EAECB-D8D2-4750-9FBB-CC526BA80B38}"/>
    <cellStyle name="Comma 57 3 2" xfId="18638" xr:uid="{D8A8CB47-06D6-430D-9BCC-6947485A60EC}"/>
    <cellStyle name="Comma 57 3 2 2" xfId="18639" xr:uid="{9BC3049C-F8A0-46AA-A61F-10A37397BAD6}"/>
    <cellStyle name="Comma 57 3 2 2 2" xfId="18640" xr:uid="{1E84656E-87BB-43B6-BB80-1645E6655DE5}"/>
    <cellStyle name="Comma 57 3 2 2 2 2" xfId="18641" xr:uid="{4B1686E4-50C9-4FEA-B0A8-92C65492AA40}"/>
    <cellStyle name="Comma 57 3 2 2 2 2 2" xfId="18642" xr:uid="{A20BA297-485C-45C7-A835-EB4C825F7928}"/>
    <cellStyle name="Comma 57 3 2 2 2 3" xfId="18643" xr:uid="{9A8CB6B9-0580-45DB-8DC4-2438B3B1E245}"/>
    <cellStyle name="Comma 57 3 2 2 3" xfId="18644" xr:uid="{C589D592-69CC-4285-B00B-733B69EBBF76}"/>
    <cellStyle name="Comma 57 3 2 2 3 2" xfId="18645" xr:uid="{0BDAC461-880E-41E9-BD66-168F96E06504}"/>
    <cellStyle name="Comma 57 3 2 2 4" xfId="18646" xr:uid="{4ADC79E3-8A6C-4BF8-A9FB-01A245824D28}"/>
    <cellStyle name="Comma 57 3 2 2 5" xfId="18647" xr:uid="{33F919E3-1891-4717-9EAF-01ACD7179E64}"/>
    <cellStyle name="Comma 57 3 2 3" xfId="18648" xr:uid="{69BA087D-B312-4236-A34C-178A067E0FA0}"/>
    <cellStyle name="Comma 57 3 2 3 2" xfId="18649" xr:uid="{62C0919F-6E2E-4F2D-9129-7372E9FAB19D}"/>
    <cellStyle name="Comma 57 3 2 3 2 2" xfId="18650" xr:uid="{2AE1100A-C957-4B5D-B078-8990AC211164}"/>
    <cellStyle name="Comma 57 3 2 3 3" xfId="18651" xr:uid="{84BBF044-866B-41DD-831D-F16B323C1C37}"/>
    <cellStyle name="Comma 57 3 2 4" xfId="18652" xr:uid="{E9239BF3-0178-4236-9245-49C2E1E7B976}"/>
    <cellStyle name="Comma 57 3 2 4 2" xfId="18653" xr:uid="{60388E27-8385-432E-9A25-C78ACBDC83C6}"/>
    <cellStyle name="Comma 57 3 2 5" xfId="18654" xr:uid="{5C81D01F-0D1D-4A62-A637-C0ACEF1264A1}"/>
    <cellStyle name="Comma 57 3 2 6" xfId="18655" xr:uid="{487CBC50-1ADE-436A-81A2-D96DCEEC0F18}"/>
    <cellStyle name="Comma 57 3 3" xfId="18656" xr:uid="{2ED2DDFA-F0D0-4798-A77F-BB6B1A1F26B5}"/>
    <cellStyle name="Comma 57 3 3 2" xfId="18657" xr:uid="{3FF9F185-BDE4-463B-947D-F92B9FBAE90A}"/>
    <cellStyle name="Comma 57 3 3 2 2" xfId="18658" xr:uid="{081CA5BF-6063-4F1C-BB2A-E9E26BCBB50D}"/>
    <cellStyle name="Comma 57 3 3 2 2 2" xfId="18659" xr:uid="{DCC1FCAA-DD42-4BFC-9145-D375A309B1BC}"/>
    <cellStyle name="Comma 57 3 3 2 3" xfId="18660" xr:uid="{86DADD85-7020-49CB-8958-C5A21867A5AF}"/>
    <cellStyle name="Comma 57 3 3 3" xfId="18661" xr:uid="{19FD9F13-A5D7-4915-B8CD-3AE98107C41C}"/>
    <cellStyle name="Comma 57 3 3 3 2" xfId="18662" xr:uid="{2B4D5AB8-7A8D-4626-9B99-6677AEFBE049}"/>
    <cellStyle name="Comma 57 3 3 4" xfId="18663" xr:uid="{AB59F58E-2BA2-4014-B07B-1FEA0ACAAE40}"/>
    <cellStyle name="Comma 57 3 3 5" xfId="18664" xr:uid="{5FFF35E7-498C-4203-8176-DD43968E5C1B}"/>
    <cellStyle name="Comma 57 3 4" xfId="18665" xr:uid="{7905AF26-6E84-4E4D-9AF1-CE619D48C919}"/>
    <cellStyle name="Comma 57 3 4 2" xfId="18666" xr:uid="{92190EF4-3A61-43C3-BBC1-D178E5C45D51}"/>
    <cellStyle name="Comma 57 3 4 2 2" xfId="18667" xr:uid="{593A5F03-D2C1-442D-97B3-27A0DF7F9C0A}"/>
    <cellStyle name="Comma 57 3 4 3" xfId="18668" xr:uid="{BF384471-FD33-4372-A2C7-0941989177C5}"/>
    <cellStyle name="Comma 57 3 4 4" xfId="18669" xr:uid="{8B29BFE3-BEF8-487E-B71F-79DC565B0966}"/>
    <cellStyle name="Comma 57 3 5" xfId="18670" xr:uid="{79D14EFD-2C7E-4FCC-9A78-C8820EA9DF20}"/>
    <cellStyle name="Comma 57 3 5 2" xfId="18671" xr:uid="{3B76CAAB-89AD-4F1C-A916-73FD8997A712}"/>
    <cellStyle name="Comma 57 3 6" xfId="18672" xr:uid="{D3B31F85-59E5-473D-8515-CCB8E5845DA9}"/>
    <cellStyle name="Comma 57 3 6 2" xfId="18673" xr:uid="{76FCA214-F7E7-49F7-8BC3-48CADC2CBD7F}"/>
    <cellStyle name="Comma 57 3 7" xfId="18674" xr:uid="{ADBEB2CB-8EA1-4301-A9E5-35F676A580B5}"/>
    <cellStyle name="Comma 57 4" xfId="18675" xr:uid="{02AD43BD-1A99-473D-9C95-CC006A62950F}"/>
    <cellStyle name="Comma 57 4 2" xfId="18676" xr:uid="{766D0C39-257D-4F27-AF10-EF8069A0FECC}"/>
    <cellStyle name="Comma 57 4 2 2" xfId="18677" xr:uid="{1577A7CD-D576-4416-AB5C-AF52D1D5D6A3}"/>
    <cellStyle name="Comma 57 4 2 2 2" xfId="18678" xr:uid="{C8472AB8-DA0E-4902-B510-F3138530448F}"/>
    <cellStyle name="Comma 57 4 2 2 2 2" xfId="18679" xr:uid="{F5C72C4A-1763-44C6-A5E5-32CC61F7FEA6}"/>
    <cellStyle name="Comma 57 4 2 2 3" xfId="18680" xr:uid="{D52AA127-DF13-4A2C-953B-8E352978F31C}"/>
    <cellStyle name="Comma 57 4 2 3" xfId="18681" xr:uid="{A618CE25-B795-4478-9FEE-D970049D8239}"/>
    <cellStyle name="Comma 57 4 2 3 2" xfId="18682" xr:uid="{74121480-B639-4DBA-A39A-BFCEC1DC3AC9}"/>
    <cellStyle name="Comma 57 4 2 4" xfId="18683" xr:uid="{0276F44D-EB19-4B0D-83DF-C152C4F937FC}"/>
    <cellStyle name="Comma 57 4 2 5" xfId="18684" xr:uid="{EF344DDC-0F6E-47F0-B368-AB009A1FA25E}"/>
    <cellStyle name="Comma 57 4 3" xfId="18685" xr:uid="{A0E8ABE7-4D16-4458-91EA-86F19AF24066}"/>
    <cellStyle name="Comma 57 4 3 2" xfId="18686" xr:uid="{C622239A-041C-49D3-BC32-A8AC44F46238}"/>
    <cellStyle name="Comma 57 4 3 2 2" xfId="18687" xr:uid="{1495C327-BA6C-4B30-8675-F07E54152BAD}"/>
    <cellStyle name="Comma 57 4 3 3" xfId="18688" xr:uid="{8E21D9D4-A4CA-4D10-88A6-7A219634A93D}"/>
    <cellStyle name="Comma 57 4 4" xfId="18689" xr:uid="{0C4FAAF4-EB0B-452A-AC19-01888E000AEB}"/>
    <cellStyle name="Comma 57 4 4 2" xfId="18690" xr:uid="{47CDC534-69E6-4213-847B-C49DE58BD53A}"/>
    <cellStyle name="Comma 57 4 5" xfId="18691" xr:uid="{216678BB-416E-4DD8-89CD-2277189768CF}"/>
    <cellStyle name="Comma 57 4 6" xfId="18692" xr:uid="{19788376-3CC8-4F6C-93D5-F5B2643CE801}"/>
    <cellStyle name="Comma 57 5" xfId="18693" xr:uid="{E33B1898-4D79-44CC-A94C-07571C610297}"/>
    <cellStyle name="Comma 57 5 2" xfId="18694" xr:uid="{C4774B5F-22F2-4CE1-8D96-9A5ABEA665C8}"/>
    <cellStyle name="Comma 57 5 2 2" xfId="18695" xr:uid="{CA662A93-1A89-46DA-BFF4-761133AB9A9A}"/>
    <cellStyle name="Comma 57 5 2 2 2" xfId="18696" xr:uid="{B26C641E-A6AA-4E24-B249-9CDB728B95CD}"/>
    <cellStyle name="Comma 57 5 2 3" xfId="18697" xr:uid="{A10AFF01-E449-424D-8B85-B1A62765308B}"/>
    <cellStyle name="Comma 57 5 3" xfId="18698" xr:uid="{ECD9E5F3-E009-426E-9701-F21B1C6127A3}"/>
    <cellStyle name="Comma 57 5 3 2" xfId="18699" xr:uid="{E29453A6-294A-45DF-AA5C-4D875D6941B1}"/>
    <cellStyle name="Comma 57 5 4" xfId="18700" xr:uid="{C09D5094-C7D8-44A9-B571-B01D98DFE7B6}"/>
    <cellStyle name="Comma 57 5 5" xfId="18701" xr:uid="{F75B5837-1BA7-41A7-A916-80C8C66D60EF}"/>
    <cellStyle name="Comma 57 6" xfId="18702" xr:uid="{8C2B7E7F-F234-44AF-9625-838572BC2F2F}"/>
    <cellStyle name="Comma 57 6 2" xfId="18703" xr:uid="{2D2B5E47-4172-4AF0-85E9-819A8B7CEA23}"/>
    <cellStyle name="Comma 57 6 2 2" xfId="18704" xr:uid="{62E41987-1CC3-4EC1-A3BB-C56824D5540C}"/>
    <cellStyle name="Comma 57 6 2 2 2" xfId="18705" xr:uid="{92B4D6DC-ADC6-46A9-AA1C-DEF113564683}"/>
    <cellStyle name="Comma 57 6 2 3" xfId="18706" xr:uid="{2A61633B-7BFD-4801-B2C0-115AFE24D18A}"/>
    <cellStyle name="Comma 57 6 3" xfId="18707" xr:uid="{1BD2BC1D-C781-4AE0-82A7-FB22E6BABF0B}"/>
    <cellStyle name="Comma 57 6 3 2" xfId="18708" xr:uid="{47475E96-FB9C-4972-9575-7B24CBFDC80E}"/>
    <cellStyle name="Comma 57 6 4" xfId="18709" xr:uid="{CCAF917B-B78E-4761-A156-1D2B421C2D27}"/>
    <cellStyle name="Comma 57 6 5" xfId="18710" xr:uid="{0C85B216-374C-4459-9A7D-5CFF2944CD3C}"/>
    <cellStyle name="Comma 57 7" xfId="18711" xr:uid="{AE4B9679-1779-4AB6-A493-79217EE928EA}"/>
    <cellStyle name="Comma 57 7 2" xfId="18712" xr:uid="{CB70E91D-167F-44F1-BDFF-7FD684F41E22}"/>
    <cellStyle name="Comma 57 7 2 2" xfId="18713" xr:uid="{630A7505-B980-4E30-BD2E-F27D7D86E484}"/>
    <cellStyle name="Comma 57 7 3" xfId="18714" xr:uid="{B48B0C12-01FA-4F78-A387-F289E7425D49}"/>
    <cellStyle name="Comma 57 7 4" xfId="18715" xr:uid="{DA347196-5C0C-4942-BB54-F1D5015189FC}"/>
    <cellStyle name="Comma 57 8" xfId="18716" xr:uid="{C22B55F4-D940-4901-A454-58CB59E7AED0}"/>
    <cellStyle name="Comma 57 8 2" xfId="18717" xr:uid="{070B5881-692E-4C12-B670-6E17FA4F8A35}"/>
    <cellStyle name="Comma 57 9" xfId="18718" xr:uid="{AB933182-F0EC-4EB9-9DFE-C07955589E84}"/>
    <cellStyle name="Comma 57 9 2" xfId="18719" xr:uid="{6E741CD0-C371-4A15-B30A-E3C021BA5A0D}"/>
    <cellStyle name="Comma 58" xfId="18720" xr:uid="{8B93D02E-7FE5-4E13-9B2A-4D244E629648}"/>
    <cellStyle name="Comma 58 10" xfId="18721" xr:uid="{8C200238-CC07-4E41-95AD-224F7CF084CE}"/>
    <cellStyle name="Comma 58 2" xfId="18722" xr:uid="{AEBC0178-5227-4F2F-A668-E4A06277FDE0}"/>
    <cellStyle name="Comma 58 2 2" xfId="18723" xr:uid="{EF9817E3-69FE-4F8B-B686-D3046A045DD0}"/>
    <cellStyle name="Comma 58 2 2 2" xfId="18724" xr:uid="{67851F50-0C0E-400E-B9BA-6E8B43AEDC0C}"/>
    <cellStyle name="Comma 58 2 2 2 2" xfId="18725" xr:uid="{F127CE6B-7900-40B0-A325-29CE4AAA15B3}"/>
    <cellStyle name="Comma 58 2 2 2 2 2" xfId="18726" xr:uid="{11576E5A-CDCE-473B-BD18-27FBEA4AAD98}"/>
    <cellStyle name="Comma 58 2 2 2 2 2 2" xfId="18727" xr:uid="{AC1B4454-698C-4B08-B48F-A0E350B40B6A}"/>
    <cellStyle name="Comma 58 2 2 2 2 3" xfId="18728" xr:uid="{39660474-B580-42DD-A079-48049BADEDC3}"/>
    <cellStyle name="Comma 58 2 2 2 3" xfId="18729" xr:uid="{4E5C4271-2859-402B-9781-B0FE93FAE06C}"/>
    <cellStyle name="Comma 58 2 2 2 3 2" xfId="18730" xr:uid="{4792BF30-BC4B-4B6B-AF3A-183D8FD2C5F7}"/>
    <cellStyle name="Comma 58 2 2 2 4" xfId="18731" xr:uid="{06CF5037-38AE-449F-B594-09179104E594}"/>
    <cellStyle name="Comma 58 2 2 2 5" xfId="18732" xr:uid="{D03D67F0-2FD4-49AE-B375-A9420A78DE57}"/>
    <cellStyle name="Comma 58 2 2 3" xfId="18733" xr:uid="{1C42E7CF-D14B-4FA6-B42D-427A58DD01F3}"/>
    <cellStyle name="Comma 58 2 2 3 2" xfId="18734" xr:uid="{9585B3E9-5666-49F5-9C91-272AFD6E264C}"/>
    <cellStyle name="Comma 58 2 2 3 2 2" xfId="18735" xr:uid="{104FBBF5-7D59-4DF1-BE26-D46762E729DD}"/>
    <cellStyle name="Comma 58 2 2 3 3" xfId="18736" xr:uid="{5D33A830-AE2C-40A1-AA1A-0A91DE6E8E93}"/>
    <cellStyle name="Comma 58 2 2 4" xfId="18737" xr:uid="{66950A71-C204-48D3-A6C0-A3DD1B0748CF}"/>
    <cellStyle name="Comma 58 2 2 4 2" xfId="18738" xr:uid="{A9E07398-5554-41A0-A02B-98F69C72FFEF}"/>
    <cellStyle name="Comma 58 2 2 5" xfId="18739" xr:uid="{8CF2F64E-D184-476A-A941-1E6CC9725392}"/>
    <cellStyle name="Comma 58 2 2 6" xfId="18740" xr:uid="{A93CA673-26D0-4159-A96D-BD0D7A888DAE}"/>
    <cellStyle name="Comma 58 2 3" xfId="18741" xr:uid="{45F901ED-65C8-4AD3-A4C9-FD862369480B}"/>
    <cellStyle name="Comma 58 2 3 2" xfId="18742" xr:uid="{1346E441-D850-4CE3-A957-991EFE70BA60}"/>
    <cellStyle name="Comma 58 2 3 2 2" xfId="18743" xr:uid="{3C1D9FEA-E0D8-4970-A55F-2C131A9B2F0E}"/>
    <cellStyle name="Comma 58 2 3 2 2 2" xfId="18744" xr:uid="{A44BBEB9-1C5F-4521-B055-211EDC6701DB}"/>
    <cellStyle name="Comma 58 2 3 2 3" xfId="18745" xr:uid="{8794EAAA-D811-44BA-B6A3-FAAAAC8266CD}"/>
    <cellStyle name="Comma 58 2 3 3" xfId="18746" xr:uid="{56E485FD-EF4F-46A9-B115-6B26E4DF8654}"/>
    <cellStyle name="Comma 58 2 3 3 2" xfId="18747" xr:uid="{C98B08D7-B74F-4E92-A4A2-0CAE3A30CC39}"/>
    <cellStyle name="Comma 58 2 3 4" xfId="18748" xr:uid="{6820256D-FF45-4489-914E-376BB140E593}"/>
    <cellStyle name="Comma 58 2 3 5" xfId="18749" xr:uid="{7C852EF2-5727-4BEA-9CDB-6B3575BE21C6}"/>
    <cellStyle name="Comma 58 2 4" xfId="18750" xr:uid="{B963D7B5-A4DA-46E9-A231-5A4D0F66D6A0}"/>
    <cellStyle name="Comma 58 2 4 2" xfId="18751" xr:uid="{7A3FA015-9B96-4A8F-A2CD-92472EC30095}"/>
    <cellStyle name="Comma 58 2 4 2 2" xfId="18752" xr:uid="{88A114EF-8BAA-45F1-B9E0-3AEF47C8B84C}"/>
    <cellStyle name="Comma 58 2 4 3" xfId="18753" xr:uid="{FC776958-8AB3-48EF-803B-DB31F90DC989}"/>
    <cellStyle name="Comma 58 2 4 4" xfId="18754" xr:uid="{FE23B938-AF18-44BF-91B9-0C10876ACFB4}"/>
    <cellStyle name="Comma 58 2 5" xfId="18755" xr:uid="{37203F6F-9B68-4BED-9C63-7DE572598D04}"/>
    <cellStyle name="Comma 58 2 5 2" xfId="18756" xr:uid="{3E177313-7A25-4DEB-BB3A-CE2B13B74E15}"/>
    <cellStyle name="Comma 58 2 6" xfId="18757" xr:uid="{17E79CA9-8E69-4DAE-9ADD-E63195A7DDDE}"/>
    <cellStyle name="Comma 58 2 6 2" xfId="18758" xr:uid="{88C5507F-BCE3-4AD0-A768-F3C8C5FF6986}"/>
    <cellStyle name="Comma 58 2 7" xfId="18759" xr:uid="{2DDD0D66-44AC-42D8-B45B-BDB1FECE4783}"/>
    <cellStyle name="Comma 58 3" xfId="18760" xr:uid="{BE193121-6DDC-4949-B7C8-A65BC64DD216}"/>
    <cellStyle name="Comma 58 3 2" xfId="18761" xr:uid="{DD9A13B6-11F8-4F99-B320-9F9E37890E50}"/>
    <cellStyle name="Comma 58 3 2 2" xfId="18762" xr:uid="{AA2E75DD-5D0C-4B73-A17B-8CA1A6BE87D1}"/>
    <cellStyle name="Comma 58 3 2 2 2" xfId="18763" xr:uid="{A1483E43-6F44-4849-A604-20934747D889}"/>
    <cellStyle name="Comma 58 3 2 2 2 2" xfId="18764" xr:uid="{4C60C2AF-035A-430D-BC0D-8921F7301EFA}"/>
    <cellStyle name="Comma 58 3 2 2 2 2 2" xfId="18765" xr:uid="{502A4068-BCCF-444E-884F-022FB974E370}"/>
    <cellStyle name="Comma 58 3 2 2 2 3" xfId="18766" xr:uid="{7C29D15F-65B0-4AAC-BC3B-D164E092D932}"/>
    <cellStyle name="Comma 58 3 2 2 3" xfId="18767" xr:uid="{9E7DC458-C107-4540-9133-10AA3EE4D9BC}"/>
    <cellStyle name="Comma 58 3 2 2 3 2" xfId="18768" xr:uid="{87BF2AB9-1282-49AE-A8FF-A48CDA64923F}"/>
    <cellStyle name="Comma 58 3 2 2 4" xfId="18769" xr:uid="{56D86F49-6117-47D1-97D7-6A313C78F788}"/>
    <cellStyle name="Comma 58 3 2 2 5" xfId="18770" xr:uid="{137A18D4-5D94-4124-A34A-CA668104E543}"/>
    <cellStyle name="Comma 58 3 2 3" xfId="18771" xr:uid="{97785F4A-0BBC-4A8B-978A-7F0925AB22C6}"/>
    <cellStyle name="Comma 58 3 2 3 2" xfId="18772" xr:uid="{5D9F1583-F4B2-41FE-BDEC-3D2D98152AB9}"/>
    <cellStyle name="Comma 58 3 2 3 2 2" xfId="18773" xr:uid="{E30086B3-4895-41C1-B76B-1B81E1B3D028}"/>
    <cellStyle name="Comma 58 3 2 3 3" xfId="18774" xr:uid="{DB31A51D-ECB3-4CFF-B25B-6475AC7B8AB7}"/>
    <cellStyle name="Comma 58 3 2 4" xfId="18775" xr:uid="{640B282B-3355-4155-B087-E4D4C3661C07}"/>
    <cellStyle name="Comma 58 3 2 4 2" xfId="18776" xr:uid="{CBB17089-112C-4DB3-B430-1E48766A6644}"/>
    <cellStyle name="Comma 58 3 2 5" xfId="18777" xr:uid="{5933C08D-6EBF-4F15-9E98-0DA11502B57F}"/>
    <cellStyle name="Comma 58 3 2 6" xfId="18778" xr:uid="{C0C03EC1-D138-44EA-A00B-AA79D2A1D922}"/>
    <cellStyle name="Comma 58 3 3" xfId="18779" xr:uid="{0DF9DE0C-9777-4391-8EC4-A7581F12DE9F}"/>
    <cellStyle name="Comma 58 3 3 2" xfId="18780" xr:uid="{DC51044B-9A2A-4E36-94E8-3BCB36147D7A}"/>
    <cellStyle name="Comma 58 3 3 2 2" xfId="18781" xr:uid="{994644B3-0695-4BD3-9B19-E8A79B64ECEF}"/>
    <cellStyle name="Comma 58 3 3 2 2 2" xfId="18782" xr:uid="{0FBC8BA9-3C43-4C04-B034-49B6C56821C5}"/>
    <cellStyle name="Comma 58 3 3 2 3" xfId="18783" xr:uid="{FA075820-7E1B-4137-B3A6-4B581F959937}"/>
    <cellStyle name="Comma 58 3 3 3" xfId="18784" xr:uid="{0C40CB2D-BFF0-467D-8EB9-54D7BB0C645C}"/>
    <cellStyle name="Comma 58 3 3 3 2" xfId="18785" xr:uid="{A0338C2A-02E7-4109-8B01-01842A4FFFA1}"/>
    <cellStyle name="Comma 58 3 3 4" xfId="18786" xr:uid="{B58491E3-C519-4197-AD7C-A0B673E3729E}"/>
    <cellStyle name="Comma 58 3 3 5" xfId="18787" xr:uid="{C56756BD-A2AF-40D5-B0DC-A7E033511002}"/>
    <cellStyle name="Comma 58 3 4" xfId="18788" xr:uid="{D99857AE-935F-44C3-8D24-E135F8B46373}"/>
    <cellStyle name="Comma 58 3 4 2" xfId="18789" xr:uid="{92EB9B51-E562-47C9-89E1-75B6C67751BC}"/>
    <cellStyle name="Comma 58 3 4 2 2" xfId="18790" xr:uid="{C8342F6B-5498-4EF0-A208-E820770259B2}"/>
    <cellStyle name="Comma 58 3 4 3" xfId="18791" xr:uid="{EB94C81C-ECC7-4AAA-8F0A-E3E5DC3ECC85}"/>
    <cellStyle name="Comma 58 3 4 4" xfId="18792" xr:uid="{40FE46C5-93C3-4747-A132-EDA6FF3A027A}"/>
    <cellStyle name="Comma 58 3 5" xfId="18793" xr:uid="{8D6C33BE-CFBD-4F5E-B141-97C5E4331AA4}"/>
    <cellStyle name="Comma 58 3 5 2" xfId="18794" xr:uid="{394420F7-48CD-41CC-A39F-1C580DCE338E}"/>
    <cellStyle name="Comma 58 3 6" xfId="18795" xr:uid="{A3F43065-4E8D-4317-BB0F-33CE66B64AD2}"/>
    <cellStyle name="Comma 58 3 6 2" xfId="18796" xr:uid="{350DEE5D-B7C2-4505-8D9E-DDC74E525EC9}"/>
    <cellStyle name="Comma 58 3 7" xfId="18797" xr:uid="{95AC7C42-06D8-4C68-9803-78DF305056DB}"/>
    <cellStyle name="Comma 58 4" xfId="18798" xr:uid="{A58D5A78-8351-4CC3-A77D-4C365EC43A03}"/>
    <cellStyle name="Comma 58 4 2" xfId="18799" xr:uid="{5F40CE08-0104-48F5-82E2-9C73B2610800}"/>
    <cellStyle name="Comma 58 4 2 2" xfId="18800" xr:uid="{3056B00E-A529-4D11-A45D-686E737C90A3}"/>
    <cellStyle name="Comma 58 4 2 2 2" xfId="18801" xr:uid="{2E02CEF1-0FA1-4BAD-8601-E7C3D2A6AC86}"/>
    <cellStyle name="Comma 58 4 2 2 2 2" xfId="18802" xr:uid="{09329665-42D7-4AAA-8C15-17A106272A44}"/>
    <cellStyle name="Comma 58 4 2 2 3" xfId="18803" xr:uid="{5B5FF064-04BC-44CF-AF95-92FF0C7578C1}"/>
    <cellStyle name="Comma 58 4 2 3" xfId="18804" xr:uid="{4F625DF5-19EC-4179-AAA5-5315D8358059}"/>
    <cellStyle name="Comma 58 4 2 3 2" xfId="18805" xr:uid="{C87D2CC8-2EAB-4755-B8D3-AAE52ABCDFE7}"/>
    <cellStyle name="Comma 58 4 2 4" xfId="18806" xr:uid="{FB2F937F-37C9-4848-A88C-CFCB68094791}"/>
    <cellStyle name="Comma 58 4 2 5" xfId="18807" xr:uid="{CC892095-63C5-4A97-B5A8-770B74F7316C}"/>
    <cellStyle name="Comma 58 4 3" xfId="18808" xr:uid="{7EFDE1E4-E1E8-45A4-8AC4-0904BE6246DA}"/>
    <cellStyle name="Comma 58 4 3 2" xfId="18809" xr:uid="{03F516E2-BB41-4884-954A-58FFD1A56FF0}"/>
    <cellStyle name="Comma 58 4 3 2 2" xfId="18810" xr:uid="{A9C0F0AA-DFB8-46F9-8C70-0FBB2F440FEE}"/>
    <cellStyle name="Comma 58 4 3 3" xfId="18811" xr:uid="{A5329FE7-A2E5-4331-B37F-0C4B348BCF0E}"/>
    <cellStyle name="Comma 58 4 4" xfId="18812" xr:uid="{2987697F-C281-4A82-9F7E-F2D4C2CFF2D0}"/>
    <cellStyle name="Comma 58 4 4 2" xfId="18813" xr:uid="{865386DB-6B2A-4618-BDA6-147120391774}"/>
    <cellStyle name="Comma 58 4 5" xfId="18814" xr:uid="{54BE14B1-ECC1-43CE-BD2E-B5CC1C0BA392}"/>
    <cellStyle name="Comma 58 4 6" xfId="18815" xr:uid="{1AFFD88C-1541-4C19-8F89-1A2CF478120F}"/>
    <cellStyle name="Comma 58 5" xfId="18816" xr:uid="{5A8C4ADB-40C2-470E-9F10-8348EAB57EB5}"/>
    <cellStyle name="Comma 58 5 2" xfId="18817" xr:uid="{F1C8A2EF-5D0D-4A8F-A772-FB2CEDE320D3}"/>
    <cellStyle name="Comma 58 5 2 2" xfId="18818" xr:uid="{C06515E4-29B6-465B-9AE9-8562AC394098}"/>
    <cellStyle name="Comma 58 5 2 2 2" xfId="18819" xr:uid="{6AC5293F-EEDE-4BD8-A642-2C0B0F85A6B9}"/>
    <cellStyle name="Comma 58 5 2 3" xfId="18820" xr:uid="{3AD6A47E-2509-4568-9139-E177D47F3ECC}"/>
    <cellStyle name="Comma 58 5 3" xfId="18821" xr:uid="{B9BCD88D-1248-4AFA-8A9F-0CF8DD9F95CC}"/>
    <cellStyle name="Comma 58 5 3 2" xfId="18822" xr:uid="{3F7827AD-8E8A-4B5A-A920-4869358D4F22}"/>
    <cellStyle name="Comma 58 5 4" xfId="18823" xr:uid="{DFDB2DA7-812B-41F2-B5C7-F7D6060EE271}"/>
    <cellStyle name="Comma 58 5 5" xfId="18824" xr:uid="{BD24E382-BF66-4C87-8341-8F9D532A0B3B}"/>
    <cellStyle name="Comma 58 6" xfId="18825" xr:uid="{02351E26-17E0-484D-902B-115A1975F99C}"/>
    <cellStyle name="Comma 58 6 2" xfId="18826" xr:uid="{C4DB7E97-1B6F-4095-A68B-AEB2749108AD}"/>
    <cellStyle name="Comma 58 6 2 2" xfId="18827" xr:uid="{205BE1E6-9D4C-4E43-A848-AEB2C9C45C4C}"/>
    <cellStyle name="Comma 58 6 2 2 2" xfId="18828" xr:uid="{19D17842-99C5-43F6-9A18-81A538E06EA2}"/>
    <cellStyle name="Comma 58 6 2 3" xfId="18829" xr:uid="{301880BD-6198-4538-A0E4-832C30457CB9}"/>
    <cellStyle name="Comma 58 6 3" xfId="18830" xr:uid="{CFC2649E-5F75-498F-A779-50AFFD9E4410}"/>
    <cellStyle name="Comma 58 6 3 2" xfId="18831" xr:uid="{7521651F-31B4-412A-BBCB-52F911018F9F}"/>
    <cellStyle name="Comma 58 6 4" xfId="18832" xr:uid="{E00B88A1-B627-4E64-B177-F2E17EA9153D}"/>
    <cellStyle name="Comma 58 6 5" xfId="18833" xr:uid="{2B50C922-FCEA-4A9D-92F9-4FDF46DA5587}"/>
    <cellStyle name="Comma 58 7" xfId="18834" xr:uid="{00A6F35A-62DD-4376-9CF7-E70B5543E699}"/>
    <cellStyle name="Comma 58 7 2" xfId="18835" xr:uid="{3FD344B6-A553-47C9-9800-C56FE377E1A4}"/>
    <cellStyle name="Comma 58 7 2 2" xfId="18836" xr:uid="{FDFCDDD9-17E5-4D0E-8B61-BED25BA7A6C0}"/>
    <cellStyle name="Comma 58 7 3" xfId="18837" xr:uid="{83B6794D-3F46-4801-9E7D-0C6379DEDA8B}"/>
    <cellStyle name="Comma 58 7 4" xfId="18838" xr:uid="{162AF6EA-9401-4186-8A4B-344F2718E93E}"/>
    <cellStyle name="Comma 58 8" xfId="18839" xr:uid="{0B6F7B0C-2283-48D0-801A-8EE14741656D}"/>
    <cellStyle name="Comma 58 8 2" xfId="18840" xr:uid="{A73A93FB-9C6B-41C0-BD9E-EC4D51350C0E}"/>
    <cellStyle name="Comma 58 9" xfId="18841" xr:uid="{0A3D4F3D-B0D0-4B16-AE63-90E380D6C1D2}"/>
    <cellStyle name="Comma 58 9 2" xfId="18842" xr:uid="{EACBC397-8B7E-4735-9296-CDEE76E94173}"/>
    <cellStyle name="Comma 59" xfId="18843" xr:uid="{379FC732-640F-4B8B-8658-DBF3F2AEBB5F}"/>
    <cellStyle name="Comma 59 10" xfId="18844" xr:uid="{D2E4F6AF-30BA-47DB-9A7E-6429D7C2233E}"/>
    <cellStyle name="Comma 59 2" xfId="18845" xr:uid="{E9E78197-824A-45CB-9CAA-4C1DF93C7211}"/>
    <cellStyle name="Comma 59 2 2" xfId="18846" xr:uid="{E6D5EB5E-3141-4AA4-8BAA-CBDF88B81316}"/>
    <cellStyle name="Comma 59 2 2 2" xfId="18847" xr:uid="{6CD02362-79F4-4D3D-8880-6EC97B0D4B58}"/>
    <cellStyle name="Comma 59 2 2 2 2" xfId="18848" xr:uid="{71A5EB6F-8FBD-4595-AE18-03F1D87A833F}"/>
    <cellStyle name="Comma 59 2 2 2 2 2" xfId="18849" xr:uid="{C82D6BD2-78DE-48ED-A24F-5D2B28706476}"/>
    <cellStyle name="Comma 59 2 2 2 2 2 2" xfId="18850" xr:uid="{0E0C2D68-BF9C-4731-BAA0-95CE8DEA0A18}"/>
    <cellStyle name="Comma 59 2 2 2 2 3" xfId="18851" xr:uid="{457495A1-8926-4A34-B668-C5E59B6D212B}"/>
    <cellStyle name="Comma 59 2 2 2 3" xfId="18852" xr:uid="{61809746-5029-4886-B3CB-02A814ADC1FE}"/>
    <cellStyle name="Comma 59 2 2 2 3 2" xfId="18853" xr:uid="{1B935FD5-56B6-47A6-8A44-47862DA4C4E3}"/>
    <cellStyle name="Comma 59 2 2 2 4" xfId="18854" xr:uid="{7C33CA2E-6862-46BE-ACF2-D5251DD7A32A}"/>
    <cellStyle name="Comma 59 2 2 2 5" xfId="18855" xr:uid="{0AE372EC-16B2-4CC3-96D4-7BA48A1E6908}"/>
    <cellStyle name="Comma 59 2 2 3" xfId="18856" xr:uid="{CFC7B406-3168-40E6-B62E-50F272B889EC}"/>
    <cellStyle name="Comma 59 2 2 3 2" xfId="18857" xr:uid="{1C39C5B3-DF5E-4212-AC0E-CA1E833B133E}"/>
    <cellStyle name="Comma 59 2 2 3 2 2" xfId="18858" xr:uid="{7185013D-6D62-4711-BA95-FF5ACEFFC858}"/>
    <cellStyle name="Comma 59 2 2 3 3" xfId="18859" xr:uid="{31112714-57FD-4B98-86D9-277A5D36977C}"/>
    <cellStyle name="Comma 59 2 2 4" xfId="18860" xr:uid="{83A3260D-0F98-4011-8189-D251849A5F82}"/>
    <cellStyle name="Comma 59 2 2 4 2" xfId="18861" xr:uid="{AEFA8903-96D6-473E-A532-17B137791F3E}"/>
    <cellStyle name="Comma 59 2 2 5" xfId="18862" xr:uid="{0AC395DD-38C7-4AD1-9802-3B4F34E94056}"/>
    <cellStyle name="Comma 59 2 2 6" xfId="18863" xr:uid="{70C93701-AF31-4662-97E6-CD7A9C63BA71}"/>
    <cellStyle name="Comma 59 2 3" xfId="18864" xr:uid="{62B13FAE-D912-47B3-8251-F813FAF18109}"/>
    <cellStyle name="Comma 59 2 3 2" xfId="18865" xr:uid="{BA7C8E76-C70D-4935-A391-EF43FD8B7B5C}"/>
    <cellStyle name="Comma 59 2 3 2 2" xfId="18866" xr:uid="{C8940166-12B0-4067-9187-8C3536077EB0}"/>
    <cellStyle name="Comma 59 2 3 2 2 2" xfId="18867" xr:uid="{F1B56930-1EEC-478A-8A24-83C355CCD619}"/>
    <cellStyle name="Comma 59 2 3 2 3" xfId="18868" xr:uid="{FDD7099F-F267-4080-87E6-F510DCED3094}"/>
    <cellStyle name="Comma 59 2 3 3" xfId="18869" xr:uid="{AE0F214F-39B1-4FC4-AB3F-C7A2E05780AE}"/>
    <cellStyle name="Comma 59 2 3 3 2" xfId="18870" xr:uid="{5A2A42EE-EF4E-4F55-936C-F8E71C073026}"/>
    <cellStyle name="Comma 59 2 3 4" xfId="18871" xr:uid="{DD0DC2FB-4828-4DD3-BF47-3CF7D261EBEC}"/>
    <cellStyle name="Comma 59 2 3 5" xfId="18872" xr:uid="{CB32D17A-8BF0-4687-BEE2-CD11E31B616B}"/>
    <cellStyle name="Comma 59 2 4" xfId="18873" xr:uid="{5EDC417A-6F5A-4E58-9D71-FC6D8EA0C034}"/>
    <cellStyle name="Comma 59 2 4 2" xfId="18874" xr:uid="{428D63F1-AC16-46AF-BD03-3BD7D378CF74}"/>
    <cellStyle name="Comma 59 2 4 2 2" xfId="18875" xr:uid="{D05F492F-52E1-4BB0-9170-D7CB707772B8}"/>
    <cellStyle name="Comma 59 2 4 3" xfId="18876" xr:uid="{EFA49D6D-965E-4742-8B25-AA1CB05FE1A7}"/>
    <cellStyle name="Comma 59 2 4 4" xfId="18877" xr:uid="{82DFBD8C-1993-45C3-9F86-E8AD901FAFDB}"/>
    <cellStyle name="Comma 59 2 5" xfId="18878" xr:uid="{C56A6635-68C2-4545-AE1C-58611D449666}"/>
    <cellStyle name="Comma 59 2 5 2" xfId="18879" xr:uid="{985C4273-9C07-4BCC-9F11-E1F6AE0B7B5D}"/>
    <cellStyle name="Comma 59 2 6" xfId="18880" xr:uid="{F5E1371A-024F-43B1-A0B4-AF74C6D27E9B}"/>
    <cellStyle name="Comma 59 2 6 2" xfId="18881" xr:uid="{23959CCD-D55D-47FF-ADA2-2683C4D56A6C}"/>
    <cellStyle name="Comma 59 2 7" xfId="18882" xr:uid="{6FA16984-08E8-4291-9CA1-A61986DB0AB7}"/>
    <cellStyle name="Comma 59 3" xfId="18883" xr:uid="{548E33EE-654C-4668-BF50-8200355CB542}"/>
    <cellStyle name="Comma 59 3 2" xfId="18884" xr:uid="{BD214982-82A5-4031-9CCB-87DE92081493}"/>
    <cellStyle name="Comma 59 3 2 2" xfId="18885" xr:uid="{D4EDC801-9DE7-4E02-AC87-AF68978F8B82}"/>
    <cellStyle name="Comma 59 3 2 2 2" xfId="18886" xr:uid="{3BF62BAA-4FF9-47C7-9D9F-0162259BBF5C}"/>
    <cellStyle name="Comma 59 3 2 2 2 2" xfId="18887" xr:uid="{03DB3AE0-3D07-4AE1-8033-A2F715F5889B}"/>
    <cellStyle name="Comma 59 3 2 2 2 2 2" xfId="18888" xr:uid="{C1CF1D2E-1CE6-4E2C-97A1-073884ED5488}"/>
    <cellStyle name="Comma 59 3 2 2 2 3" xfId="18889" xr:uid="{E81F31FC-3524-4D3F-B81C-C28F5361F810}"/>
    <cellStyle name="Comma 59 3 2 2 3" xfId="18890" xr:uid="{4DCE76FB-D921-480E-A7B7-37D957645564}"/>
    <cellStyle name="Comma 59 3 2 2 3 2" xfId="18891" xr:uid="{3A3C72C2-CF5D-4885-8ACF-8D8F38F81428}"/>
    <cellStyle name="Comma 59 3 2 2 4" xfId="18892" xr:uid="{EDF6F7C6-BFE5-4D47-9058-3E5695849D4E}"/>
    <cellStyle name="Comma 59 3 2 2 5" xfId="18893" xr:uid="{520A5772-AE71-4AFE-B998-3B93037C0AEE}"/>
    <cellStyle name="Comma 59 3 2 3" xfId="18894" xr:uid="{63560B4E-EA5A-496A-9500-DE1DA359EF41}"/>
    <cellStyle name="Comma 59 3 2 3 2" xfId="18895" xr:uid="{A3FBB66A-91A0-4F54-9D36-3668F94C0D03}"/>
    <cellStyle name="Comma 59 3 2 3 2 2" xfId="18896" xr:uid="{F3DD1D33-5F7B-4D09-B9EC-23482EDFE4A8}"/>
    <cellStyle name="Comma 59 3 2 3 3" xfId="18897" xr:uid="{97011F91-942F-4FEE-A0AC-CFDAC0351C44}"/>
    <cellStyle name="Comma 59 3 2 4" xfId="18898" xr:uid="{372C7803-8B26-4DC9-A018-9FBA696D34DB}"/>
    <cellStyle name="Comma 59 3 2 4 2" xfId="18899" xr:uid="{30908949-4F78-4A75-BD09-D9AC85641961}"/>
    <cellStyle name="Comma 59 3 2 5" xfId="18900" xr:uid="{3A1CE8CC-1862-406B-AE3D-17347F42889E}"/>
    <cellStyle name="Comma 59 3 2 6" xfId="18901" xr:uid="{2B4D421A-C872-48E3-80F0-7F8C64D75630}"/>
    <cellStyle name="Comma 59 3 3" xfId="18902" xr:uid="{51C50C62-7DA4-4604-869B-596D480C4B2E}"/>
    <cellStyle name="Comma 59 3 3 2" xfId="18903" xr:uid="{220CD5F0-4F73-47E7-88F5-1F646B5E1EEB}"/>
    <cellStyle name="Comma 59 3 3 2 2" xfId="18904" xr:uid="{4781C9DE-414D-4F37-8D19-9E5E070A7AC7}"/>
    <cellStyle name="Comma 59 3 3 2 2 2" xfId="18905" xr:uid="{4FEE3D55-898A-4E31-9B43-180E258E19AF}"/>
    <cellStyle name="Comma 59 3 3 2 3" xfId="18906" xr:uid="{C8A41F43-95A4-4863-BB38-34D5E890F0F1}"/>
    <cellStyle name="Comma 59 3 3 3" xfId="18907" xr:uid="{E24420B6-9DEA-4102-AED2-3AFA8F8B615A}"/>
    <cellStyle name="Comma 59 3 3 3 2" xfId="18908" xr:uid="{70A70892-52CB-4C51-981A-A419AC7F8520}"/>
    <cellStyle name="Comma 59 3 3 4" xfId="18909" xr:uid="{C0A2E4C5-A99C-43EB-A290-BF272FEBC604}"/>
    <cellStyle name="Comma 59 3 3 5" xfId="18910" xr:uid="{054987AF-5CA8-4BA7-8C4D-96F7B1C00754}"/>
    <cellStyle name="Comma 59 3 4" xfId="18911" xr:uid="{BAC9C2ED-426E-4C23-91E8-8A64C3BF1A02}"/>
    <cellStyle name="Comma 59 3 4 2" xfId="18912" xr:uid="{86ECCD9B-2CD1-4629-AD1A-BE2C0BE94F4A}"/>
    <cellStyle name="Comma 59 3 4 2 2" xfId="18913" xr:uid="{51361399-DD0D-4E10-BC06-6E04341E982B}"/>
    <cellStyle name="Comma 59 3 4 3" xfId="18914" xr:uid="{C301A206-C127-4806-BDF4-2E5B5D41B27B}"/>
    <cellStyle name="Comma 59 3 4 4" xfId="18915" xr:uid="{9E26A361-AFF1-48D0-9170-C1F5F779FF5F}"/>
    <cellStyle name="Comma 59 3 5" xfId="18916" xr:uid="{788EB5AC-6424-441B-8F68-744F5D1946DF}"/>
    <cellStyle name="Comma 59 3 5 2" xfId="18917" xr:uid="{AEA522A6-7D71-48E1-8ADA-8263CBF914F7}"/>
    <cellStyle name="Comma 59 3 6" xfId="18918" xr:uid="{7F0692CA-3DDE-4E46-841B-243F5DD23C54}"/>
    <cellStyle name="Comma 59 3 6 2" xfId="18919" xr:uid="{6D5A1555-14D6-45C3-A9D3-0A7BBBF6B32C}"/>
    <cellStyle name="Comma 59 3 7" xfId="18920" xr:uid="{F96E34F9-41E4-4FC2-8B27-D214520A1593}"/>
    <cellStyle name="Comma 59 4" xfId="18921" xr:uid="{16B88EB2-B7E8-4FAC-8ABE-12392B888BCC}"/>
    <cellStyle name="Comma 59 4 2" xfId="18922" xr:uid="{8A742A66-5AF3-42E9-955D-189911AD6A24}"/>
    <cellStyle name="Comma 59 4 2 2" xfId="18923" xr:uid="{DAC26460-6F5E-485D-A7C6-0A6940183403}"/>
    <cellStyle name="Comma 59 4 2 2 2" xfId="18924" xr:uid="{92680394-4BD7-47E1-9CD8-6288A351BB15}"/>
    <cellStyle name="Comma 59 4 2 2 2 2" xfId="18925" xr:uid="{C1E809F7-5920-4E62-944A-9758A2D505FC}"/>
    <cellStyle name="Comma 59 4 2 2 3" xfId="18926" xr:uid="{5BD7A4D9-9229-4AFF-8406-900C47ABE776}"/>
    <cellStyle name="Comma 59 4 2 3" xfId="18927" xr:uid="{2D478FB8-E8B2-40E2-8580-A1B3DFD9A8D3}"/>
    <cellStyle name="Comma 59 4 2 3 2" xfId="18928" xr:uid="{22226437-E243-4723-8A70-208E6F728C51}"/>
    <cellStyle name="Comma 59 4 2 4" xfId="18929" xr:uid="{69609D8B-D56B-4723-96CF-F28BC8F2854F}"/>
    <cellStyle name="Comma 59 4 2 5" xfId="18930" xr:uid="{6CEF49EC-B5BB-46D7-9474-D01EC21B338E}"/>
    <cellStyle name="Comma 59 4 3" xfId="18931" xr:uid="{CD673C98-CC04-499C-90E3-EA7DAB8EEF16}"/>
    <cellStyle name="Comma 59 4 3 2" xfId="18932" xr:uid="{175DFB4D-EAB4-4977-86AB-7B51FE5503BE}"/>
    <cellStyle name="Comma 59 4 3 2 2" xfId="18933" xr:uid="{7623CBFC-BB50-48B6-86D5-0C776A73E129}"/>
    <cellStyle name="Comma 59 4 3 3" xfId="18934" xr:uid="{8EBBD011-A1FF-45E1-A05F-ADDDD4791019}"/>
    <cellStyle name="Comma 59 4 4" xfId="18935" xr:uid="{E2DD3C2E-3306-4C83-B1C8-07CA739F5EBC}"/>
    <cellStyle name="Comma 59 4 4 2" xfId="18936" xr:uid="{E91612C7-EA19-4A8D-AF0E-54EC259F35E7}"/>
    <cellStyle name="Comma 59 4 5" xfId="18937" xr:uid="{1946AF3B-62FE-4B54-A02A-F519A4823DBC}"/>
    <cellStyle name="Comma 59 4 6" xfId="18938" xr:uid="{DD302D12-9084-407A-B12F-92C4B9E01A1D}"/>
    <cellStyle name="Comma 59 5" xfId="18939" xr:uid="{A7BBD8B3-FE95-4629-8E3F-DF97AFBF9507}"/>
    <cellStyle name="Comma 59 5 2" xfId="18940" xr:uid="{17B70BFC-40A4-49D2-B2AD-464B709ACA8D}"/>
    <cellStyle name="Comma 59 5 2 2" xfId="18941" xr:uid="{945A5480-A25D-4588-B7F2-5B00375A21E9}"/>
    <cellStyle name="Comma 59 5 2 2 2" xfId="18942" xr:uid="{A869F237-9B82-4F03-A5AF-E206101DADFC}"/>
    <cellStyle name="Comma 59 5 2 3" xfId="18943" xr:uid="{7E284F54-44B5-433F-B59F-DCE580ECB921}"/>
    <cellStyle name="Comma 59 5 3" xfId="18944" xr:uid="{B29D08E5-5D12-49F1-B834-8178F78665A6}"/>
    <cellStyle name="Comma 59 5 3 2" xfId="18945" xr:uid="{6AADE3D8-ECDE-4759-8B88-4F903504C90C}"/>
    <cellStyle name="Comma 59 5 4" xfId="18946" xr:uid="{1EAAFEAD-CDB2-4143-BAB2-C03D279EC9B6}"/>
    <cellStyle name="Comma 59 5 5" xfId="18947" xr:uid="{517439F7-3C64-43C0-A30D-551472092C04}"/>
    <cellStyle name="Comma 59 6" xfId="18948" xr:uid="{2A183D71-1A0F-4A99-8397-338CABDC6B2E}"/>
    <cellStyle name="Comma 59 6 2" xfId="18949" xr:uid="{877C2A12-FEB8-4EE8-A132-07AC02FC2E4C}"/>
    <cellStyle name="Comma 59 6 2 2" xfId="18950" xr:uid="{D316116A-D244-451A-8B6D-6F271C4360AA}"/>
    <cellStyle name="Comma 59 6 2 2 2" xfId="18951" xr:uid="{034E1FB1-7CE5-4571-B124-780CB19F845A}"/>
    <cellStyle name="Comma 59 6 2 3" xfId="18952" xr:uid="{FB38D41D-7D46-47A3-A478-5ECD47672A41}"/>
    <cellStyle name="Comma 59 6 3" xfId="18953" xr:uid="{4ED88FF4-F9CB-4082-8015-83A56C20FE02}"/>
    <cellStyle name="Comma 59 6 3 2" xfId="18954" xr:uid="{2281FB80-9510-4A58-B223-90347A435F4D}"/>
    <cellStyle name="Comma 59 6 4" xfId="18955" xr:uid="{10046892-74BA-423B-B523-E503A5939B33}"/>
    <cellStyle name="Comma 59 6 5" xfId="18956" xr:uid="{A8E41847-747E-4B8C-A39F-CC373A996C6C}"/>
    <cellStyle name="Comma 59 7" xfId="18957" xr:uid="{34D3A9C7-C60E-4655-AA27-CA522F3275D9}"/>
    <cellStyle name="Comma 59 7 2" xfId="18958" xr:uid="{745C9DC5-D7D5-47EB-B6E3-BF7AC7F1EF6F}"/>
    <cellStyle name="Comma 59 7 2 2" xfId="18959" xr:uid="{C160D93B-DE25-4C5B-AE57-59F40B5B03F6}"/>
    <cellStyle name="Comma 59 7 3" xfId="18960" xr:uid="{234B38EB-6018-4234-A479-FD75BCBF5161}"/>
    <cellStyle name="Comma 59 7 4" xfId="18961" xr:uid="{22D98673-A11B-4FE8-9282-DF24E633F120}"/>
    <cellStyle name="Comma 59 8" xfId="18962" xr:uid="{D283BAAF-02EA-4AFD-AB52-9EE700F1D9A3}"/>
    <cellStyle name="Comma 59 8 2" xfId="18963" xr:uid="{21EFF65B-455B-4129-A03F-03AA25E5FBE6}"/>
    <cellStyle name="Comma 59 9" xfId="18964" xr:uid="{EFE69EF6-A66F-41E5-A44D-EB78191EE3DD}"/>
    <cellStyle name="Comma 59 9 2" xfId="18965" xr:uid="{12512E12-73E8-4815-B052-92A235507C5F}"/>
    <cellStyle name="Comma 6" xfId="52" xr:uid="{632B3CBB-EC6F-4407-96F8-D4361736364B}"/>
    <cellStyle name="Comma 6 2" xfId="584" xr:uid="{60BC06B2-6738-43A3-B990-2DA7F0360D8F}"/>
    <cellStyle name="Comma 6 2 2" xfId="18966" xr:uid="{136DD493-0516-4D48-9AA4-1188E1228F54}"/>
    <cellStyle name="Comma 6 2 3" xfId="18967" xr:uid="{536E64B2-3CC0-40D1-ABC1-89C7C643C87F}"/>
    <cellStyle name="Comma 6 2 4" xfId="18968" xr:uid="{FE3AC16D-8AC8-4305-835C-99E5B2A1D10C}"/>
    <cellStyle name="Comma 6 3" xfId="18969" xr:uid="{A776891A-31F2-47B5-895B-ED6D76BBFE88}"/>
    <cellStyle name="Comma 6 4" xfId="18970" xr:uid="{289564AC-BF45-46A1-8FED-927769065DF2}"/>
    <cellStyle name="Comma 6 5" xfId="18971" xr:uid="{93029680-C925-4F99-B5CF-2EDF0A7AA945}"/>
    <cellStyle name="Comma 6 6" xfId="583" xr:uid="{F9CCE95D-AEA7-43FE-8BCB-96DD0D574859}"/>
    <cellStyle name="Comma 60" xfId="18972" xr:uid="{6FB1DDB5-6402-4BF6-932B-C26B6FC6A31D}"/>
    <cellStyle name="Comma 60 10" xfId="18973" xr:uid="{7577C7A8-F752-41D0-8997-A8C04650B3BB}"/>
    <cellStyle name="Comma 60 2" xfId="18974" xr:uid="{F7C95783-2DF8-4D30-8A02-60C9C8BF2431}"/>
    <cellStyle name="Comma 60 2 2" xfId="18975" xr:uid="{4C63BB35-813D-4FD3-96B5-11A05F619C75}"/>
    <cellStyle name="Comma 60 2 2 2" xfId="18976" xr:uid="{191A2EB5-47D7-42B1-8A7E-57CCF59B23AD}"/>
    <cellStyle name="Comma 60 2 2 2 2" xfId="18977" xr:uid="{1E7DABF2-D394-4E9C-9976-6C6F0B19BEBE}"/>
    <cellStyle name="Comma 60 2 2 2 2 2" xfId="18978" xr:uid="{4FC981AB-B625-4021-84EE-801B6125985C}"/>
    <cellStyle name="Comma 60 2 2 2 2 2 2" xfId="18979" xr:uid="{47D461DA-70F0-4F84-90BA-81BC6D4A52A0}"/>
    <cellStyle name="Comma 60 2 2 2 2 3" xfId="18980" xr:uid="{27671ACC-E2FC-403A-A210-D2F5515D1EAD}"/>
    <cellStyle name="Comma 60 2 2 2 3" xfId="18981" xr:uid="{56E51D9B-6C79-4D8A-9320-C9A3AE0BD5E5}"/>
    <cellStyle name="Comma 60 2 2 2 3 2" xfId="18982" xr:uid="{B523E418-17B6-4381-A56B-3B5EC4BEB643}"/>
    <cellStyle name="Comma 60 2 2 2 4" xfId="18983" xr:uid="{F4004EAF-BEE6-493A-86F4-E9BFFDE013F8}"/>
    <cellStyle name="Comma 60 2 2 2 5" xfId="18984" xr:uid="{349E6230-73E3-4481-882E-ACDBDCB293AE}"/>
    <cellStyle name="Comma 60 2 2 3" xfId="18985" xr:uid="{F652F783-5EFD-4AFA-BEE1-16FA1D6C1F9C}"/>
    <cellStyle name="Comma 60 2 2 3 2" xfId="18986" xr:uid="{36F39595-C077-4C75-AA5A-147BDE925602}"/>
    <cellStyle name="Comma 60 2 2 3 2 2" xfId="18987" xr:uid="{6C4E9A52-8D5B-4399-941E-3D129FFB0F17}"/>
    <cellStyle name="Comma 60 2 2 3 3" xfId="18988" xr:uid="{B570E252-6A53-4351-BCF2-E849F5EAEEDC}"/>
    <cellStyle name="Comma 60 2 2 4" xfId="18989" xr:uid="{F6A03A0A-05EB-471A-AD81-F085C67E9D83}"/>
    <cellStyle name="Comma 60 2 2 4 2" xfId="18990" xr:uid="{E8C8DE45-8C49-4E57-B979-7F0DFF54DAA3}"/>
    <cellStyle name="Comma 60 2 2 5" xfId="18991" xr:uid="{80BDF3EC-CBF1-4DEC-8F3D-EBDC0B645BC2}"/>
    <cellStyle name="Comma 60 2 2 6" xfId="18992" xr:uid="{D7C37FDC-C814-4E32-92D8-A601FAB3C53C}"/>
    <cellStyle name="Comma 60 2 3" xfId="18993" xr:uid="{75AEAA62-B01B-4EBE-91FB-7FEB1E8EF784}"/>
    <cellStyle name="Comma 60 2 3 2" xfId="18994" xr:uid="{6C0D9992-AF14-475B-A5C7-EA6F8BAE5B66}"/>
    <cellStyle name="Comma 60 2 3 2 2" xfId="18995" xr:uid="{41B12781-7CC8-4074-A43C-4D53ECF09E9A}"/>
    <cellStyle name="Comma 60 2 3 2 2 2" xfId="18996" xr:uid="{C557BC04-7804-4861-9C0B-543978F82C8B}"/>
    <cellStyle name="Comma 60 2 3 2 3" xfId="18997" xr:uid="{C571FC48-BAF5-4954-80AF-2AD49D311C28}"/>
    <cellStyle name="Comma 60 2 3 3" xfId="18998" xr:uid="{47644A40-423A-4533-9D9A-9E3B8883F10F}"/>
    <cellStyle name="Comma 60 2 3 3 2" xfId="18999" xr:uid="{30438A63-AEE8-4A11-9355-EA6B7F7A7813}"/>
    <cellStyle name="Comma 60 2 3 4" xfId="19000" xr:uid="{D3BCE398-EDAB-426D-82F8-0332654D1ED2}"/>
    <cellStyle name="Comma 60 2 3 5" xfId="19001" xr:uid="{26456C57-3C37-4A62-807C-5D46983C1C0D}"/>
    <cellStyle name="Comma 60 2 4" xfId="19002" xr:uid="{A42BCC77-D95E-4B20-9436-ACBCCBBF8197}"/>
    <cellStyle name="Comma 60 2 4 2" xfId="19003" xr:uid="{0E60C9D3-A968-40C5-B79A-C5DD4D12714E}"/>
    <cellStyle name="Comma 60 2 4 2 2" xfId="19004" xr:uid="{07576EAC-C014-4256-B48C-CAB530228594}"/>
    <cellStyle name="Comma 60 2 4 3" xfId="19005" xr:uid="{184098DC-052F-4132-997F-E3E1C0A44A63}"/>
    <cellStyle name="Comma 60 2 4 4" xfId="19006" xr:uid="{AFFEC9DD-B0F3-4B81-8164-5593A8B1A6D1}"/>
    <cellStyle name="Comma 60 2 5" xfId="19007" xr:uid="{F642DE97-B621-423D-B411-9A561040F0CD}"/>
    <cellStyle name="Comma 60 2 5 2" xfId="19008" xr:uid="{CA911242-0A73-4CDD-9B8D-2E84B893E2D3}"/>
    <cellStyle name="Comma 60 2 6" xfId="19009" xr:uid="{3643A78E-249C-4771-B666-C2E4F19DF821}"/>
    <cellStyle name="Comma 60 2 6 2" xfId="19010" xr:uid="{58502B3D-CAFC-4C2B-BC89-749DE3D0875E}"/>
    <cellStyle name="Comma 60 2 7" xfId="19011" xr:uid="{B168CCAC-CC24-4760-AA62-A45D7862005F}"/>
    <cellStyle name="Comma 60 3" xfId="19012" xr:uid="{CACEBF6E-CDA4-47FF-9BE9-3BD1F870D094}"/>
    <cellStyle name="Comma 60 3 2" xfId="19013" xr:uid="{601464EE-A715-4F4B-93EF-05C33F50567B}"/>
    <cellStyle name="Comma 60 3 2 2" xfId="19014" xr:uid="{FADED384-1A52-4B67-9692-D8504BE3F41D}"/>
    <cellStyle name="Comma 60 3 2 2 2" xfId="19015" xr:uid="{A5F08122-2AC7-4532-A070-B4924ABBDA5C}"/>
    <cellStyle name="Comma 60 3 2 2 2 2" xfId="19016" xr:uid="{CAD69EB9-DE63-4E1D-A602-69D95EF02A6D}"/>
    <cellStyle name="Comma 60 3 2 2 2 2 2" xfId="19017" xr:uid="{4D6F1457-906D-4C63-B0C9-755E57EA0FF9}"/>
    <cellStyle name="Comma 60 3 2 2 2 3" xfId="19018" xr:uid="{2F133CD3-41D6-4F94-B530-0BE1A3314120}"/>
    <cellStyle name="Comma 60 3 2 2 3" xfId="19019" xr:uid="{8013130B-0696-4C87-B75E-43CF36537D92}"/>
    <cellStyle name="Comma 60 3 2 2 3 2" xfId="19020" xr:uid="{DBFC4923-D834-4B4E-BC0C-F56EE6303AB8}"/>
    <cellStyle name="Comma 60 3 2 2 4" xfId="19021" xr:uid="{BA04B7DE-3650-460E-91BC-C7B3989079F1}"/>
    <cellStyle name="Comma 60 3 2 2 5" xfId="19022" xr:uid="{9CFA8D57-3804-4358-86F3-BF08B6BAB5B5}"/>
    <cellStyle name="Comma 60 3 2 3" xfId="19023" xr:uid="{54874C6E-8911-4E7B-B91F-C6D883F69E9B}"/>
    <cellStyle name="Comma 60 3 2 3 2" xfId="19024" xr:uid="{A1951BB6-78FB-43B8-B6F9-D0DC5A4C24EB}"/>
    <cellStyle name="Comma 60 3 2 3 2 2" xfId="19025" xr:uid="{663B9DE2-30C1-470C-8452-E6A526822C38}"/>
    <cellStyle name="Comma 60 3 2 3 3" xfId="19026" xr:uid="{B99251B5-CD13-49AE-AB15-A89C6DFD8CC2}"/>
    <cellStyle name="Comma 60 3 2 4" xfId="19027" xr:uid="{D00F8974-0A9B-4CE0-965B-8B17EEC03DCA}"/>
    <cellStyle name="Comma 60 3 2 4 2" xfId="19028" xr:uid="{6D4F6AD6-1948-489E-851A-B4D80A6BF369}"/>
    <cellStyle name="Comma 60 3 2 5" xfId="19029" xr:uid="{F731B899-97E5-45CC-B26A-61E95E30C3D4}"/>
    <cellStyle name="Comma 60 3 2 6" xfId="19030" xr:uid="{258899E5-F12C-4A70-9C17-BD9497BA5F5C}"/>
    <cellStyle name="Comma 60 3 3" xfId="19031" xr:uid="{E2B47DE8-C478-438A-8BB1-19C1032F971A}"/>
    <cellStyle name="Comma 60 3 3 2" xfId="19032" xr:uid="{5AC991A8-B19C-4AB3-9B4B-5A52B9081BF1}"/>
    <cellStyle name="Comma 60 3 3 2 2" xfId="19033" xr:uid="{0FA09A2C-0B74-439D-8133-B0ECE041537F}"/>
    <cellStyle name="Comma 60 3 3 2 2 2" xfId="19034" xr:uid="{D6BE6475-7316-499C-8EEF-0774A03C2C04}"/>
    <cellStyle name="Comma 60 3 3 2 3" xfId="19035" xr:uid="{53F42979-69BE-409E-88F0-1270C24611F1}"/>
    <cellStyle name="Comma 60 3 3 3" xfId="19036" xr:uid="{8CFEDBD7-A57A-4EFD-A8D3-29284E69D997}"/>
    <cellStyle name="Comma 60 3 3 3 2" xfId="19037" xr:uid="{64FD3845-A5D1-45ED-8D51-EFBFF6ED5528}"/>
    <cellStyle name="Comma 60 3 3 4" xfId="19038" xr:uid="{4FA9EA17-3EA2-4693-B30F-D143A4853517}"/>
    <cellStyle name="Comma 60 3 3 5" xfId="19039" xr:uid="{9CA8B4E6-457D-4252-A484-1265B84DE41D}"/>
    <cellStyle name="Comma 60 3 4" xfId="19040" xr:uid="{088F0BBA-4EB0-4890-86A3-D4BC34C091D9}"/>
    <cellStyle name="Comma 60 3 4 2" xfId="19041" xr:uid="{83E63B09-DA0C-4551-8167-2E2527A44C7C}"/>
    <cellStyle name="Comma 60 3 4 2 2" xfId="19042" xr:uid="{74E1FFDE-1745-4FA5-A295-679E04CA6A15}"/>
    <cellStyle name="Comma 60 3 4 3" xfId="19043" xr:uid="{EB00022C-49E8-4C45-A34B-1841DD2EBDBE}"/>
    <cellStyle name="Comma 60 3 4 4" xfId="19044" xr:uid="{EA864632-AB1D-4070-BC69-4FF71AED8F20}"/>
    <cellStyle name="Comma 60 3 5" xfId="19045" xr:uid="{ED0BED3F-8906-4B9F-94C6-45913C065D4D}"/>
    <cellStyle name="Comma 60 3 5 2" xfId="19046" xr:uid="{EE8DE1EA-DC72-45DF-9AAB-4B9AC747BCB8}"/>
    <cellStyle name="Comma 60 3 6" xfId="19047" xr:uid="{5A40CB0C-FF14-40D2-AAA6-4CC63830B2EC}"/>
    <cellStyle name="Comma 60 3 6 2" xfId="19048" xr:uid="{FC901CC3-FBA0-4582-84F9-42A5D7456130}"/>
    <cellStyle name="Comma 60 3 7" xfId="19049" xr:uid="{5D085E19-6CE6-4C31-9DE5-DBC502291037}"/>
    <cellStyle name="Comma 60 4" xfId="19050" xr:uid="{9150B0BE-5AC6-4264-8964-F36D1BA59C9F}"/>
    <cellStyle name="Comma 60 4 2" xfId="19051" xr:uid="{DDD4040C-266B-492A-847D-B0C2F9015A48}"/>
    <cellStyle name="Comma 60 4 2 2" xfId="19052" xr:uid="{20A89561-0D9C-477C-8683-367CA7379E78}"/>
    <cellStyle name="Comma 60 4 2 2 2" xfId="19053" xr:uid="{A8A5A336-2D0A-42F7-B3AE-66848BB0C8EF}"/>
    <cellStyle name="Comma 60 4 2 2 2 2" xfId="19054" xr:uid="{1DC1E1C6-8783-4E3C-83B1-7C6E54126C16}"/>
    <cellStyle name="Comma 60 4 2 2 3" xfId="19055" xr:uid="{6905F6C1-7F4C-49B2-BD9B-B13FA9D65CF5}"/>
    <cellStyle name="Comma 60 4 2 3" xfId="19056" xr:uid="{666CA9AC-B4C1-45F1-82D2-EC306184741D}"/>
    <cellStyle name="Comma 60 4 2 3 2" xfId="19057" xr:uid="{B205F056-192F-46C4-BCEA-030585F3CF5A}"/>
    <cellStyle name="Comma 60 4 2 4" xfId="19058" xr:uid="{8613B5A0-D0F2-46BD-9F29-E4B90FE31BDD}"/>
    <cellStyle name="Comma 60 4 2 5" xfId="19059" xr:uid="{91452172-88C1-42E3-BC43-BC9185BB8DB9}"/>
    <cellStyle name="Comma 60 4 3" xfId="19060" xr:uid="{02EAFEE1-84F5-4CE9-A0A4-F444DD2F3E13}"/>
    <cellStyle name="Comma 60 4 3 2" xfId="19061" xr:uid="{E96A56F5-1E66-47E8-9249-2C9EC649580C}"/>
    <cellStyle name="Comma 60 4 3 2 2" xfId="19062" xr:uid="{A9D62367-38E9-49FE-A8DB-6FE27DECCCC4}"/>
    <cellStyle name="Comma 60 4 3 3" xfId="19063" xr:uid="{F1240C43-DD8C-4911-9BD0-4DA386569C61}"/>
    <cellStyle name="Comma 60 4 4" xfId="19064" xr:uid="{7162A1C5-9941-40A7-8FFB-C7D907BFAE3E}"/>
    <cellStyle name="Comma 60 4 4 2" xfId="19065" xr:uid="{6EBB67DA-80CB-46E2-9DD8-D5B2865EB576}"/>
    <cellStyle name="Comma 60 4 5" xfId="19066" xr:uid="{57EA6ABB-7002-43AA-9A13-FD47398131A6}"/>
    <cellStyle name="Comma 60 4 6" xfId="19067" xr:uid="{317D56DF-65D3-46B9-A3A0-19C39761C409}"/>
    <cellStyle name="Comma 60 5" xfId="19068" xr:uid="{5C1BAC0A-6897-40FD-985E-019229E8294A}"/>
    <cellStyle name="Comma 60 5 2" xfId="19069" xr:uid="{E4C34AC5-3188-4996-A6BE-E9DB4E772E5B}"/>
    <cellStyle name="Comma 60 5 2 2" xfId="19070" xr:uid="{F14D8119-1536-40B2-AF06-340B64C1E9A9}"/>
    <cellStyle name="Comma 60 5 2 2 2" xfId="19071" xr:uid="{039035D3-B3CB-462F-A619-2B41113DCDA1}"/>
    <cellStyle name="Comma 60 5 2 3" xfId="19072" xr:uid="{B5460AA7-F17E-4A38-806A-FF1E840BFC3E}"/>
    <cellStyle name="Comma 60 5 3" xfId="19073" xr:uid="{4DD60473-D133-4CDD-AB79-8DE7CC6481AA}"/>
    <cellStyle name="Comma 60 5 3 2" xfId="19074" xr:uid="{5067F1DF-7A2F-4099-9F3E-AEFD5D76D678}"/>
    <cellStyle name="Comma 60 5 4" xfId="19075" xr:uid="{F5EBC8A0-AA18-4A34-B55E-4984428DFB5E}"/>
    <cellStyle name="Comma 60 5 5" xfId="19076" xr:uid="{4EF8CA1C-0C7D-45E6-8E07-AFA456D8F850}"/>
    <cellStyle name="Comma 60 6" xfId="19077" xr:uid="{54552284-0B01-4968-94C1-EC81339F32AB}"/>
    <cellStyle name="Comma 60 6 2" xfId="19078" xr:uid="{A07E066E-50EC-4DED-86AB-BF2EC71FDD96}"/>
    <cellStyle name="Comma 60 6 2 2" xfId="19079" xr:uid="{3D87D35D-89D1-4415-B3C2-FB1595CBFD18}"/>
    <cellStyle name="Comma 60 6 2 2 2" xfId="19080" xr:uid="{F1753B21-C423-47EB-8757-2799E7A1BE52}"/>
    <cellStyle name="Comma 60 6 2 3" xfId="19081" xr:uid="{F04B907F-75EB-487F-9EB2-B7CCECA996F2}"/>
    <cellStyle name="Comma 60 6 3" xfId="19082" xr:uid="{35B7D3F7-26D0-49DA-9818-08304B03CC83}"/>
    <cellStyle name="Comma 60 6 3 2" xfId="19083" xr:uid="{89784711-BF9C-40C2-A746-ADFD004F9DA2}"/>
    <cellStyle name="Comma 60 6 4" xfId="19084" xr:uid="{C7D43C8C-C7E3-4AB4-B2AE-684AC8567473}"/>
    <cellStyle name="Comma 60 6 5" xfId="19085" xr:uid="{CDFF2A65-4B04-40D3-98A6-6E167ACDBE1B}"/>
    <cellStyle name="Comma 60 7" xfId="19086" xr:uid="{CFB6899E-3595-4211-84D9-0C709DC380E7}"/>
    <cellStyle name="Comma 60 7 2" xfId="19087" xr:uid="{4A0F3FA5-6B27-4B91-A2ED-99830C2EFCD2}"/>
    <cellStyle name="Comma 60 7 2 2" xfId="19088" xr:uid="{C80994F4-81F4-4DB0-89AC-6BD2688ECF38}"/>
    <cellStyle name="Comma 60 7 3" xfId="19089" xr:uid="{F58D7163-A357-49F5-9FE7-A78AC143EDF9}"/>
    <cellStyle name="Comma 60 7 4" xfId="19090" xr:uid="{73CECA3B-3AAD-434E-93EE-80E4AD986CF2}"/>
    <cellStyle name="Comma 60 8" xfId="19091" xr:uid="{1FEE2A34-B36A-46B1-97BE-B18C31EEF010}"/>
    <cellStyle name="Comma 60 8 2" xfId="19092" xr:uid="{162599A6-B121-47F0-9BEB-83565903AD90}"/>
    <cellStyle name="Comma 60 9" xfId="19093" xr:uid="{99246E56-D620-4974-90B0-B12BD073C852}"/>
    <cellStyle name="Comma 60 9 2" xfId="19094" xr:uid="{E4694B3A-E3A4-442F-8D79-A46CCEEBC0E7}"/>
    <cellStyle name="Comma 61" xfId="19095" xr:uid="{89C2BAC2-9D9C-4ED7-A3A3-5AA28A683A7D}"/>
    <cellStyle name="Comma 62" xfId="19096" xr:uid="{099986E5-C52D-4625-B0E6-E282668F08C9}"/>
    <cellStyle name="Comma 62 10" xfId="19097" xr:uid="{7D6E4FF9-929E-4EA3-A887-398BF4316261}"/>
    <cellStyle name="Comma 62 2" xfId="19098" xr:uid="{B5C0E3F6-B77E-4261-9101-5E50FAEC396D}"/>
    <cellStyle name="Comma 62 2 2" xfId="19099" xr:uid="{F667F7CC-2016-47B5-A82C-669D721184E4}"/>
    <cellStyle name="Comma 62 2 2 2" xfId="19100" xr:uid="{6F4CA565-F835-4BFF-B082-7A4BE3D128D1}"/>
    <cellStyle name="Comma 62 2 2 2 2" xfId="19101" xr:uid="{76A7FF89-6230-4D3B-A63B-56725170B726}"/>
    <cellStyle name="Comma 62 2 2 2 2 2" xfId="19102" xr:uid="{8A44812E-54D2-4378-99C2-3C99C4153EDB}"/>
    <cellStyle name="Comma 62 2 2 2 2 2 2" xfId="19103" xr:uid="{B6C38DC9-4D60-49C3-AD54-02B7D42CFC8A}"/>
    <cellStyle name="Comma 62 2 2 2 2 3" xfId="19104" xr:uid="{EE6798F9-6D04-4838-B5A3-1E78CC3B9047}"/>
    <cellStyle name="Comma 62 2 2 2 3" xfId="19105" xr:uid="{D34BC032-59E9-4C61-911F-F9AB37F9D6D8}"/>
    <cellStyle name="Comma 62 2 2 2 3 2" xfId="19106" xr:uid="{328D056D-13CE-4010-843C-B29C91927D56}"/>
    <cellStyle name="Comma 62 2 2 2 4" xfId="19107" xr:uid="{CBEB5824-A86F-46E4-B691-D9CE96A9D66C}"/>
    <cellStyle name="Comma 62 2 2 2 5" xfId="19108" xr:uid="{F8F7D931-6CA4-4A7B-90D6-983E44F6914E}"/>
    <cellStyle name="Comma 62 2 2 3" xfId="19109" xr:uid="{6463D7E4-2871-480E-9B83-7DD99FA453EB}"/>
    <cellStyle name="Comma 62 2 2 3 2" xfId="19110" xr:uid="{E19E0C7C-6D2D-4952-B640-07D5DA8029F5}"/>
    <cellStyle name="Comma 62 2 2 3 2 2" xfId="19111" xr:uid="{581077DF-9C62-426E-94E2-C302B8898789}"/>
    <cellStyle name="Comma 62 2 2 3 3" xfId="19112" xr:uid="{58E6C90B-223E-4A28-961C-E74681199C8C}"/>
    <cellStyle name="Comma 62 2 2 4" xfId="19113" xr:uid="{36813281-C121-4779-B023-38FA9F920EE2}"/>
    <cellStyle name="Comma 62 2 2 4 2" xfId="19114" xr:uid="{965ACF90-3CE9-4816-A672-E17C381A18B8}"/>
    <cellStyle name="Comma 62 2 2 5" xfId="19115" xr:uid="{C97558D5-71EC-499B-AFDF-23281E9849F2}"/>
    <cellStyle name="Comma 62 2 2 6" xfId="19116" xr:uid="{48FE5A65-4242-40E6-91E6-A7091055AB01}"/>
    <cellStyle name="Comma 62 2 3" xfId="19117" xr:uid="{95E08D16-D4C7-4D3E-8FDC-777D42B5E92E}"/>
    <cellStyle name="Comma 62 2 3 2" xfId="19118" xr:uid="{7E2DEFBE-DB7E-4355-980F-67F4153D1039}"/>
    <cellStyle name="Comma 62 2 3 2 2" xfId="19119" xr:uid="{E35417DF-8F17-4CD8-BA7C-29C9293B8F8C}"/>
    <cellStyle name="Comma 62 2 3 2 2 2" xfId="19120" xr:uid="{9D9DC593-3414-40E7-BCA6-54C00FB9558B}"/>
    <cellStyle name="Comma 62 2 3 2 3" xfId="19121" xr:uid="{41B56B8D-F3B4-44DB-8D77-29A731710D94}"/>
    <cellStyle name="Comma 62 2 3 3" xfId="19122" xr:uid="{26E04AE8-59EF-43C6-B649-4061AF321343}"/>
    <cellStyle name="Comma 62 2 3 3 2" xfId="19123" xr:uid="{F8A00F71-0C3E-49AE-964D-FC67CEF98CFE}"/>
    <cellStyle name="Comma 62 2 3 4" xfId="19124" xr:uid="{E1B3B384-9793-4C5C-8264-40F1610169DC}"/>
    <cellStyle name="Comma 62 2 3 5" xfId="19125" xr:uid="{26EAB3EF-D1D6-4962-A1D3-D0256254C26B}"/>
    <cellStyle name="Comma 62 2 4" xfId="19126" xr:uid="{5D389C2C-74D2-459D-B1DF-FBC2E63DF48D}"/>
    <cellStyle name="Comma 62 2 4 2" xfId="19127" xr:uid="{5F5687B3-E5D0-47D6-B494-DE5662B4D3DF}"/>
    <cellStyle name="Comma 62 2 4 2 2" xfId="19128" xr:uid="{0B64E3C4-4933-451B-AF70-2EDA9B74D974}"/>
    <cellStyle name="Comma 62 2 4 3" xfId="19129" xr:uid="{8676466D-CB52-4B27-A700-5C8AA9F2F9B0}"/>
    <cellStyle name="Comma 62 2 4 4" xfId="19130" xr:uid="{43510927-625C-4DF1-B603-6F8062A31A93}"/>
    <cellStyle name="Comma 62 2 5" xfId="19131" xr:uid="{7B1883A8-395D-4762-834D-FA706B5BBD12}"/>
    <cellStyle name="Comma 62 2 5 2" xfId="19132" xr:uid="{4A3F927C-F05E-4383-8ABC-92E474DEFC3B}"/>
    <cellStyle name="Comma 62 2 6" xfId="19133" xr:uid="{35B2718A-335D-463C-9B1E-D21B45F23784}"/>
    <cellStyle name="Comma 62 2 6 2" xfId="19134" xr:uid="{5294EEF0-8B6F-4EC4-BD17-6B6E35DCD58A}"/>
    <cellStyle name="Comma 62 2 7" xfId="19135" xr:uid="{49C0EB74-E68F-4C8F-B769-91F04A099AE0}"/>
    <cellStyle name="Comma 62 3" xfId="19136" xr:uid="{208895DF-DB7B-4905-B77A-FF9FFB553133}"/>
    <cellStyle name="Comma 62 3 2" xfId="19137" xr:uid="{1B9DC9C2-034F-4D89-84B4-8F5D4AB4EE17}"/>
    <cellStyle name="Comma 62 3 2 2" xfId="19138" xr:uid="{4D37169E-1463-4661-917B-29AE0B0E3917}"/>
    <cellStyle name="Comma 62 3 2 2 2" xfId="19139" xr:uid="{E89ABF95-8E2B-4EC3-86A9-2292667292FA}"/>
    <cellStyle name="Comma 62 3 2 2 2 2" xfId="19140" xr:uid="{5C362E7E-5131-466B-96A2-D7C35365D55C}"/>
    <cellStyle name="Comma 62 3 2 2 2 2 2" xfId="19141" xr:uid="{A1E682EA-F7A1-4E9F-B19F-7054CCF8469C}"/>
    <cellStyle name="Comma 62 3 2 2 2 3" xfId="19142" xr:uid="{0CDB2EFA-AFF2-4043-9B95-781A8CC5AE0E}"/>
    <cellStyle name="Comma 62 3 2 2 3" xfId="19143" xr:uid="{1BAF0945-58F5-41F4-9E50-3182A87A1B9F}"/>
    <cellStyle name="Comma 62 3 2 2 3 2" xfId="19144" xr:uid="{337357E8-4D6C-4978-84B6-BB78933062B5}"/>
    <cellStyle name="Comma 62 3 2 2 4" xfId="19145" xr:uid="{F4438EC8-0DBD-4885-807B-109483B5F993}"/>
    <cellStyle name="Comma 62 3 2 2 5" xfId="19146" xr:uid="{E4219D20-8CF2-4451-86BB-E6E857A9DBB7}"/>
    <cellStyle name="Comma 62 3 2 3" xfId="19147" xr:uid="{3B9A2194-6F05-4EF4-816D-10490352312B}"/>
    <cellStyle name="Comma 62 3 2 3 2" xfId="19148" xr:uid="{087E4C87-1973-4ADC-AFA2-81FE661DCF21}"/>
    <cellStyle name="Comma 62 3 2 3 2 2" xfId="19149" xr:uid="{7E9AC26E-42FF-4E9A-A89D-EBF14DF6C6D8}"/>
    <cellStyle name="Comma 62 3 2 3 3" xfId="19150" xr:uid="{FC2BD5D7-339A-44F6-867D-275203D50C44}"/>
    <cellStyle name="Comma 62 3 2 4" xfId="19151" xr:uid="{611A89C8-ED97-41D7-A40F-00CCA9207655}"/>
    <cellStyle name="Comma 62 3 2 4 2" xfId="19152" xr:uid="{2D934356-06D4-4781-BD1E-8873C0F0FD07}"/>
    <cellStyle name="Comma 62 3 2 5" xfId="19153" xr:uid="{803B978B-A5BB-4CC9-9DB5-F67C03E0B2B1}"/>
    <cellStyle name="Comma 62 3 2 6" xfId="19154" xr:uid="{55994855-6DA9-4A8C-BB51-BD52E60D1DE1}"/>
    <cellStyle name="Comma 62 3 3" xfId="19155" xr:uid="{9E2477D5-2B10-49D2-A891-DEC289B63CC0}"/>
    <cellStyle name="Comma 62 3 3 2" xfId="19156" xr:uid="{4F95D07E-150C-46F9-96FE-372B2DFB1B14}"/>
    <cellStyle name="Comma 62 3 3 2 2" xfId="19157" xr:uid="{19C6A054-D62C-491B-9CDE-1543CD9F1B71}"/>
    <cellStyle name="Comma 62 3 3 2 2 2" xfId="19158" xr:uid="{00A47DCB-59E5-4613-B6AE-96C9FEE73C94}"/>
    <cellStyle name="Comma 62 3 3 2 3" xfId="19159" xr:uid="{E42C8B04-BD8B-407D-BDF7-117B22D0EAAD}"/>
    <cellStyle name="Comma 62 3 3 3" xfId="19160" xr:uid="{974D5279-A43B-4528-93FD-0681B5A43E3A}"/>
    <cellStyle name="Comma 62 3 3 3 2" xfId="19161" xr:uid="{F586BD7F-FD46-4E68-AE94-FFE0C0A17CC5}"/>
    <cellStyle name="Comma 62 3 3 4" xfId="19162" xr:uid="{3CD048D9-ED16-4ED9-9B5C-64F6B00C92A8}"/>
    <cellStyle name="Comma 62 3 3 5" xfId="19163" xr:uid="{CC707D2D-48DD-4F2C-B801-4D538D51EBDE}"/>
    <cellStyle name="Comma 62 3 4" xfId="19164" xr:uid="{7CB4AE1F-CBCD-420A-8BDC-54BD9891E4A0}"/>
    <cellStyle name="Comma 62 3 4 2" xfId="19165" xr:uid="{C4DC9D91-043A-47C5-B025-C51717DCA8D0}"/>
    <cellStyle name="Comma 62 3 4 2 2" xfId="19166" xr:uid="{D13BEF28-A844-44DA-80E9-B9414A407D3B}"/>
    <cellStyle name="Comma 62 3 4 3" xfId="19167" xr:uid="{B6483280-E550-4A10-901A-FEFC2FF570AA}"/>
    <cellStyle name="Comma 62 3 4 4" xfId="19168" xr:uid="{B3ED8DAC-75AE-4DFC-AF07-19A7B3DF500B}"/>
    <cellStyle name="Comma 62 3 5" xfId="19169" xr:uid="{EB645043-1B4C-4977-BA51-0161E59075D2}"/>
    <cellStyle name="Comma 62 3 5 2" xfId="19170" xr:uid="{5427D105-9DD9-4D2B-9DB6-C7F13F9FC643}"/>
    <cellStyle name="Comma 62 3 6" xfId="19171" xr:uid="{99CC730D-72E5-4F4E-9D7E-ED7967CE4E76}"/>
    <cellStyle name="Comma 62 3 6 2" xfId="19172" xr:uid="{BE38E7EF-7F7A-47E8-8E4A-2ABC8218DEB2}"/>
    <cellStyle name="Comma 62 3 7" xfId="19173" xr:uid="{43CEFDDF-46EA-4FA7-B3B3-8735A102F3E4}"/>
    <cellStyle name="Comma 62 4" xfId="19174" xr:uid="{354D78D3-61BA-46B4-B395-27F15F01858A}"/>
    <cellStyle name="Comma 62 4 2" xfId="19175" xr:uid="{5A05FCE4-98F9-4F92-A229-9F37A23620C2}"/>
    <cellStyle name="Comma 62 4 2 2" xfId="19176" xr:uid="{87A3F1D7-9617-484B-BE9B-9415DC8918E7}"/>
    <cellStyle name="Comma 62 4 2 2 2" xfId="19177" xr:uid="{B1F22632-8714-4801-9A47-C43E54277DD3}"/>
    <cellStyle name="Comma 62 4 2 2 2 2" xfId="19178" xr:uid="{69FB0F14-1908-48A6-AC1A-201179D7A12B}"/>
    <cellStyle name="Comma 62 4 2 2 3" xfId="19179" xr:uid="{FBB8223F-1E55-4FC7-BEB1-8600EC1F36FA}"/>
    <cellStyle name="Comma 62 4 2 3" xfId="19180" xr:uid="{3915B2F1-55BB-45F6-9A3C-2FD4A61D5958}"/>
    <cellStyle name="Comma 62 4 2 3 2" xfId="19181" xr:uid="{9723B2C1-9FA0-41D0-9957-0879349ED56D}"/>
    <cellStyle name="Comma 62 4 2 4" xfId="19182" xr:uid="{88FDD697-3FF5-4D09-9A6C-3C01C26CE916}"/>
    <cellStyle name="Comma 62 4 2 5" xfId="19183" xr:uid="{3B92B13B-D93A-451B-81D1-3E57869299D3}"/>
    <cellStyle name="Comma 62 4 3" xfId="19184" xr:uid="{CBC3DCC0-A53F-4677-BA98-E464A4787CE0}"/>
    <cellStyle name="Comma 62 4 3 2" xfId="19185" xr:uid="{BE231278-A04E-42B6-B10E-424707AB8E59}"/>
    <cellStyle name="Comma 62 4 3 2 2" xfId="19186" xr:uid="{5E80A08B-23C0-45D8-B034-8297F25EB28A}"/>
    <cellStyle name="Comma 62 4 3 3" xfId="19187" xr:uid="{0F75997F-86AD-4D4D-A510-34E3D85A57D3}"/>
    <cellStyle name="Comma 62 4 4" xfId="19188" xr:uid="{4D13AC72-309F-417E-82DA-B4AD7107CBC4}"/>
    <cellStyle name="Comma 62 4 4 2" xfId="19189" xr:uid="{2FC08CB5-E530-499D-A323-1A97F702EB24}"/>
    <cellStyle name="Comma 62 4 5" xfId="19190" xr:uid="{55EE464E-FE67-418A-8619-D76E2B3F9E28}"/>
    <cellStyle name="Comma 62 4 6" xfId="19191" xr:uid="{4AFE6293-6921-4044-B50C-ABC3BCDA4989}"/>
    <cellStyle name="Comma 62 5" xfId="19192" xr:uid="{353A3697-1FAE-4C1A-A95C-79996F296FE4}"/>
    <cellStyle name="Comma 62 5 2" xfId="19193" xr:uid="{F867028C-5AFC-462D-888B-761BDC5937F0}"/>
    <cellStyle name="Comma 62 5 2 2" xfId="19194" xr:uid="{5416272E-8A2F-473C-A7ED-C4537C16D10F}"/>
    <cellStyle name="Comma 62 5 2 2 2" xfId="19195" xr:uid="{1B9515A6-9615-477F-BE87-79DCC79FEABF}"/>
    <cellStyle name="Comma 62 5 2 3" xfId="19196" xr:uid="{5548DCEC-BB9E-425C-81BB-138DAEF9A4EA}"/>
    <cellStyle name="Comma 62 5 3" xfId="19197" xr:uid="{E1534F82-2F4F-49ED-8634-F12D94844E39}"/>
    <cellStyle name="Comma 62 5 3 2" xfId="19198" xr:uid="{485C8086-C8FD-486D-807C-22FDD0AE32DD}"/>
    <cellStyle name="Comma 62 5 4" xfId="19199" xr:uid="{B2EF91EB-B088-4716-B63C-319BB26CCD50}"/>
    <cellStyle name="Comma 62 5 5" xfId="19200" xr:uid="{F01C5F88-BFC6-4875-BFAD-8E0BBB8C13F0}"/>
    <cellStyle name="Comma 62 6" xfId="19201" xr:uid="{2BC0856E-2AEC-4906-BD0A-F58E0AE1567D}"/>
    <cellStyle name="Comma 62 6 2" xfId="19202" xr:uid="{CA87117B-9B9E-46C9-ACA9-B5C074955F65}"/>
    <cellStyle name="Comma 62 6 2 2" xfId="19203" xr:uid="{D439D4E9-05D2-40C3-B700-4E4D9BD0E969}"/>
    <cellStyle name="Comma 62 6 2 2 2" xfId="19204" xr:uid="{C38FE9A3-8E2B-42AF-AB1D-CFF473411EB9}"/>
    <cellStyle name="Comma 62 6 2 3" xfId="19205" xr:uid="{B8E345B2-E2BE-4420-AD54-21ABDF4C1182}"/>
    <cellStyle name="Comma 62 6 3" xfId="19206" xr:uid="{EBE9EECD-0E08-425F-A323-196E493DDF6F}"/>
    <cellStyle name="Comma 62 6 3 2" xfId="19207" xr:uid="{28AA7F7E-3747-4141-B478-C6C978A82E43}"/>
    <cellStyle name="Comma 62 6 4" xfId="19208" xr:uid="{FA30D775-D5CE-4033-BDE0-7C66539808C6}"/>
    <cellStyle name="Comma 62 6 5" xfId="19209" xr:uid="{8DD492F1-7780-45AD-95B8-83207FF9D25A}"/>
    <cellStyle name="Comma 62 7" xfId="19210" xr:uid="{BFA99A85-FBE9-4BFA-9443-C217E98F4D0A}"/>
    <cellStyle name="Comma 62 7 2" xfId="19211" xr:uid="{36A867CB-379E-4885-8DF2-6913F52FA058}"/>
    <cellStyle name="Comma 62 7 2 2" xfId="19212" xr:uid="{7846DFC9-CAB7-485B-97EC-035A52229E20}"/>
    <cellStyle name="Comma 62 7 3" xfId="19213" xr:uid="{4EF34EC5-9437-48CC-8C84-65E2A9F0E63C}"/>
    <cellStyle name="Comma 62 7 4" xfId="19214" xr:uid="{AE181CA0-79D1-4A64-931D-964793DEF1BB}"/>
    <cellStyle name="Comma 62 8" xfId="19215" xr:uid="{3D80603F-0D57-4BC5-A7D5-1EEBEFB0250F}"/>
    <cellStyle name="Comma 62 8 2" xfId="19216" xr:uid="{B9C7F55A-7754-4CCF-A1BF-85B637BA9A97}"/>
    <cellStyle name="Comma 62 9" xfId="19217" xr:uid="{C0D11A82-D56E-4510-8C2C-86132529DF2F}"/>
    <cellStyle name="Comma 62 9 2" xfId="19218" xr:uid="{98B1E8A9-9468-485F-920F-F8E3E123EA5E}"/>
    <cellStyle name="Comma 63" xfId="19219" xr:uid="{E4804726-C4B3-44A4-A878-A90B25B23ECD}"/>
    <cellStyle name="Comma 63 10" xfId="19220" xr:uid="{333790C4-6532-463F-BCC3-BDFC97BED1D5}"/>
    <cellStyle name="Comma 63 2" xfId="19221" xr:uid="{5C691231-3821-488C-AF99-13C6D0BF267E}"/>
    <cellStyle name="Comma 63 2 2" xfId="19222" xr:uid="{A20DF8CC-1734-41B2-88A4-DE6A25BC5E94}"/>
    <cellStyle name="Comma 63 2 2 2" xfId="19223" xr:uid="{BC4C53A4-6A82-4501-B1A6-1E555083B2E7}"/>
    <cellStyle name="Comma 63 2 2 2 2" xfId="19224" xr:uid="{9280B6CC-F239-4E82-A231-89AF177EDD65}"/>
    <cellStyle name="Comma 63 2 2 2 2 2" xfId="19225" xr:uid="{4708D07F-2E2C-4B2C-AC64-B264D592C0EB}"/>
    <cellStyle name="Comma 63 2 2 2 2 2 2" xfId="19226" xr:uid="{F92D018B-BA86-415A-AD19-0CB4F09E36C0}"/>
    <cellStyle name="Comma 63 2 2 2 2 3" xfId="19227" xr:uid="{B695051A-BD27-4226-857A-7F41CBA5C596}"/>
    <cellStyle name="Comma 63 2 2 2 3" xfId="19228" xr:uid="{496AC264-EEFF-4B43-B62F-0E30F5DAA50B}"/>
    <cellStyle name="Comma 63 2 2 2 3 2" xfId="19229" xr:uid="{7FE0EAB3-71CD-4C0D-AD0D-DACF216AC7D3}"/>
    <cellStyle name="Comma 63 2 2 2 4" xfId="19230" xr:uid="{46802C86-B689-4DB4-B537-DFFE2E1E5690}"/>
    <cellStyle name="Comma 63 2 2 2 5" xfId="19231" xr:uid="{95F6B245-B5DC-4012-BE4F-88C46E460886}"/>
    <cellStyle name="Comma 63 2 2 3" xfId="19232" xr:uid="{C6A96B21-5CF4-40C6-8EE7-CBCD588E2658}"/>
    <cellStyle name="Comma 63 2 2 3 2" xfId="19233" xr:uid="{22F20B68-E805-4B33-BAA0-ECF1711C2453}"/>
    <cellStyle name="Comma 63 2 2 3 2 2" xfId="19234" xr:uid="{ED119B9A-8874-4C32-8C72-683C8C21F17F}"/>
    <cellStyle name="Comma 63 2 2 3 3" xfId="19235" xr:uid="{B6513D1F-1CA3-4B9E-B6F8-4676A2C51C32}"/>
    <cellStyle name="Comma 63 2 2 4" xfId="19236" xr:uid="{022CA192-421F-4AD1-B31C-7F2EB8231795}"/>
    <cellStyle name="Comma 63 2 2 4 2" xfId="19237" xr:uid="{8E8306BB-F583-4E4F-AC04-53D26DCA447D}"/>
    <cellStyle name="Comma 63 2 2 5" xfId="19238" xr:uid="{7C92BA94-4F16-4480-B6E3-29D8EAEC0B62}"/>
    <cellStyle name="Comma 63 2 2 6" xfId="19239" xr:uid="{AE9A647C-C0A0-4FD1-B012-0D91176E1566}"/>
    <cellStyle name="Comma 63 2 3" xfId="19240" xr:uid="{AD837867-DC21-4D3A-9680-80935925987C}"/>
    <cellStyle name="Comma 63 2 3 2" xfId="19241" xr:uid="{102CBDDD-1951-4AC4-9F74-A7A6CFCCDE35}"/>
    <cellStyle name="Comma 63 2 3 2 2" xfId="19242" xr:uid="{F9CCE8DA-F20D-49F7-A8FD-728A9E6CA6D7}"/>
    <cellStyle name="Comma 63 2 3 2 2 2" xfId="19243" xr:uid="{72C9B8F3-C08A-4896-9A73-E8140C50BE3B}"/>
    <cellStyle name="Comma 63 2 3 2 3" xfId="19244" xr:uid="{A2D0856C-A0D2-4E95-A428-A18077633A56}"/>
    <cellStyle name="Comma 63 2 3 3" xfId="19245" xr:uid="{940D02B4-AAEA-4C95-8D46-EAF7084190E9}"/>
    <cellStyle name="Comma 63 2 3 3 2" xfId="19246" xr:uid="{5BF4055E-A6F9-46CF-8265-57968D3FEEE4}"/>
    <cellStyle name="Comma 63 2 3 4" xfId="19247" xr:uid="{C7533968-4C0D-4E88-8B57-F1626555C9D7}"/>
    <cellStyle name="Comma 63 2 3 5" xfId="19248" xr:uid="{1E77B8E4-5CB6-4EE9-9583-CC63D723EC73}"/>
    <cellStyle name="Comma 63 2 4" xfId="19249" xr:uid="{729E1F2A-CDB1-48B8-81AC-2C7F43B6CF9A}"/>
    <cellStyle name="Comma 63 2 4 2" xfId="19250" xr:uid="{B84B6A61-7375-4C37-B246-094FDD69A730}"/>
    <cellStyle name="Comma 63 2 4 2 2" xfId="19251" xr:uid="{C9D47AD6-E60D-4143-BB49-AED250907AA0}"/>
    <cellStyle name="Comma 63 2 4 3" xfId="19252" xr:uid="{36B73E28-B452-4366-81EC-DDF119F6970C}"/>
    <cellStyle name="Comma 63 2 4 4" xfId="19253" xr:uid="{DC4F129A-D99B-4AEF-A451-C91110825297}"/>
    <cellStyle name="Comma 63 2 5" xfId="19254" xr:uid="{174ED2E5-A0B9-4ACD-AA7C-9EF9C6725303}"/>
    <cellStyle name="Comma 63 2 5 2" xfId="19255" xr:uid="{BFA02807-4933-4030-888F-448F36EBF206}"/>
    <cellStyle name="Comma 63 2 6" xfId="19256" xr:uid="{9F36A5DF-42E8-48AF-9B1F-C155A50E58BD}"/>
    <cellStyle name="Comma 63 2 6 2" xfId="19257" xr:uid="{509C1893-9F67-413B-BDAA-4B81C4431A63}"/>
    <cellStyle name="Comma 63 2 7" xfId="19258" xr:uid="{C0B7B830-1B8C-4DE8-BFBA-97CF9FD42F45}"/>
    <cellStyle name="Comma 63 3" xfId="19259" xr:uid="{533B2BE6-DB06-4F8E-ADD8-08D72A579C91}"/>
    <cellStyle name="Comma 63 3 2" xfId="19260" xr:uid="{862D5028-DE0D-4660-86D5-4520FCBAAF69}"/>
    <cellStyle name="Comma 63 3 2 2" xfId="19261" xr:uid="{B2A686AA-34F8-45EA-B4A2-5A8EE57E6730}"/>
    <cellStyle name="Comma 63 3 2 2 2" xfId="19262" xr:uid="{1FD8B9C8-88B0-46BC-AF51-F139AB34CA24}"/>
    <cellStyle name="Comma 63 3 2 2 2 2" xfId="19263" xr:uid="{9E7B90AB-E400-4B71-AF24-F94173FCE32B}"/>
    <cellStyle name="Comma 63 3 2 2 2 2 2" xfId="19264" xr:uid="{B543FE22-754F-4172-A997-11C356C605FD}"/>
    <cellStyle name="Comma 63 3 2 2 2 3" xfId="19265" xr:uid="{B39B7749-3284-49C8-8575-87306158D0A2}"/>
    <cellStyle name="Comma 63 3 2 2 3" xfId="19266" xr:uid="{4360D663-83E9-4DF3-8D8A-7A063C8A97BA}"/>
    <cellStyle name="Comma 63 3 2 2 3 2" xfId="19267" xr:uid="{A2320AE9-CAE1-48DD-8FBE-CEBFA9C1A000}"/>
    <cellStyle name="Comma 63 3 2 2 4" xfId="19268" xr:uid="{9396A8BA-2481-47DA-8AAB-764CB6890514}"/>
    <cellStyle name="Comma 63 3 2 2 5" xfId="19269" xr:uid="{4C3B09DE-9649-4838-A10C-1A12FD799E54}"/>
    <cellStyle name="Comma 63 3 2 3" xfId="19270" xr:uid="{63AEE31E-173B-4486-8168-0A04B4545BD4}"/>
    <cellStyle name="Comma 63 3 2 3 2" xfId="19271" xr:uid="{DE90CE2F-BE3D-4BAF-8EEF-87B4F3CCC12A}"/>
    <cellStyle name="Comma 63 3 2 3 2 2" xfId="19272" xr:uid="{06E25025-053E-402E-BB56-C8D4E3B864EE}"/>
    <cellStyle name="Comma 63 3 2 3 3" xfId="19273" xr:uid="{73AAAC32-C2AF-466D-8C08-445EBF52E2F7}"/>
    <cellStyle name="Comma 63 3 2 4" xfId="19274" xr:uid="{AAAB14D2-57BE-4403-91A2-93253B64D243}"/>
    <cellStyle name="Comma 63 3 2 4 2" xfId="19275" xr:uid="{E4301A70-03E9-4B4F-A3A3-1023DDFCD08F}"/>
    <cellStyle name="Comma 63 3 2 5" xfId="19276" xr:uid="{4282CF56-5B74-44FE-98B1-8A7296D39883}"/>
    <cellStyle name="Comma 63 3 2 6" xfId="19277" xr:uid="{71A75798-885B-42EC-84C3-024108AB75E2}"/>
    <cellStyle name="Comma 63 3 3" xfId="19278" xr:uid="{64FF39FB-4618-4BE7-9A28-75BCAC3B11F6}"/>
    <cellStyle name="Comma 63 3 3 2" xfId="19279" xr:uid="{F534DEEF-43C3-4205-AED0-BB460CCFB1FD}"/>
    <cellStyle name="Comma 63 3 3 2 2" xfId="19280" xr:uid="{670CDA0D-CF24-4EF1-BABD-A969DB3F9D89}"/>
    <cellStyle name="Comma 63 3 3 2 2 2" xfId="19281" xr:uid="{E5BC4888-80CD-4ACB-BBDA-096E424557CF}"/>
    <cellStyle name="Comma 63 3 3 2 3" xfId="19282" xr:uid="{C6C4E5B1-DB07-4C0C-9160-94E342ACB11F}"/>
    <cellStyle name="Comma 63 3 3 3" xfId="19283" xr:uid="{65A8F51A-537B-452A-BD39-F0EFC97EA8AF}"/>
    <cellStyle name="Comma 63 3 3 3 2" xfId="19284" xr:uid="{CED3682C-5175-4A2F-AD67-6516EE1377ED}"/>
    <cellStyle name="Comma 63 3 3 4" xfId="19285" xr:uid="{AAA171B1-1058-4E94-9313-8263DA440587}"/>
    <cellStyle name="Comma 63 3 3 5" xfId="19286" xr:uid="{A3871BA1-484F-42A0-A241-F09913159F70}"/>
    <cellStyle name="Comma 63 3 4" xfId="19287" xr:uid="{7EA7C592-BA92-4E33-B6B5-9674074AE6DE}"/>
    <cellStyle name="Comma 63 3 4 2" xfId="19288" xr:uid="{4114FDA3-8B6D-4B9B-8E31-FDE1C3824336}"/>
    <cellStyle name="Comma 63 3 4 2 2" xfId="19289" xr:uid="{307F22BE-52C1-4A1B-90AA-772699BDC080}"/>
    <cellStyle name="Comma 63 3 4 3" xfId="19290" xr:uid="{32F72075-E150-43FB-81F3-632F3E2205D0}"/>
    <cellStyle name="Comma 63 3 4 4" xfId="19291" xr:uid="{26985A7B-667C-4D56-BC08-1EAA8F489F00}"/>
    <cellStyle name="Comma 63 3 5" xfId="19292" xr:uid="{6628F9FE-35EE-4209-B799-22B125DE28DE}"/>
    <cellStyle name="Comma 63 3 5 2" xfId="19293" xr:uid="{02004F13-11B8-42FF-A640-354B674E86A7}"/>
    <cellStyle name="Comma 63 3 6" xfId="19294" xr:uid="{35BE2EAD-BC89-448A-B2E2-A83457FC99CD}"/>
    <cellStyle name="Comma 63 3 6 2" xfId="19295" xr:uid="{365C9193-6886-46E7-84FC-6E17E3580A50}"/>
    <cellStyle name="Comma 63 3 7" xfId="19296" xr:uid="{1578E19F-3268-4AE5-BA22-FB834B57DA07}"/>
    <cellStyle name="Comma 63 4" xfId="19297" xr:uid="{DB08CA8A-16C5-4EA0-A3A4-FECC48739F7A}"/>
    <cellStyle name="Comma 63 4 2" xfId="19298" xr:uid="{AF378A83-5FE4-485D-A503-2FE3258228C1}"/>
    <cellStyle name="Comma 63 4 2 2" xfId="19299" xr:uid="{72E101C7-DBD7-4065-91C0-CDE91AFFF942}"/>
    <cellStyle name="Comma 63 4 2 2 2" xfId="19300" xr:uid="{5141D001-5825-43E9-8F98-8ADDF10D5888}"/>
    <cellStyle name="Comma 63 4 2 2 2 2" xfId="19301" xr:uid="{051EFC60-82BF-4736-B481-CD6EB00383BD}"/>
    <cellStyle name="Comma 63 4 2 2 3" xfId="19302" xr:uid="{3D673353-A742-499B-B94B-C20FF97D9A54}"/>
    <cellStyle name="Comma 63 4 2 3" xfId="19303" xr:uid="{429A1D59-88B6-450E-8666-0C508587232F}"/>
    <cellStyle name="Comma 63 4 2 3 2" xfId="19304" xr:uid="{06E8081E-270A-451D-9954-8FF01818252D}"/>
    <cellStyle name="Comma 63 4 2 4" xfId="19305" xr:uid="{33DE56DE-39F9-42E7-9EBA-760AA23E2824}"/>
    <cellStyle name="Comma 63 4 2 5" xfId="19306" xr:uid="{E9284120-1847-4192-B722-2833D941AEBE}"/>
    <cellStyle name="Comma 63 4 3" xfId="19307" xr:uid="{9ECA0325-91D3-4008-B37E-6CB8EAE1AC19}"/>
    <cellStyle name="Comma 63 4 3 2" xfId="19308" xr:uid="{B33565AA-A0BE-49A9-8C05-9771A20BEBD8}"/>
    <cellStyle name="Comma 63 4 3 2 2" xfId="19309" xr:uid="{6567A177-DCA7-44DA-BAF1-CD53C9BB285E}"/>
    <cellStyle name="Comma 63 4 3 3" xfId="19310" xr:uid="{4C019A90-5714-4C47-B9AD-AD057387A740}"/>
    <cellStyle name="Comma 63 4 4" xfId="19311" xr:uid="{4F93667D-F471-49EC-9DEE-9C5E7C2E24D8}"/>
    <cellStyle name="Comma 63 4 4 2" xfId="19312" xr:uid="{CA843E60-96D8-40CB-BE84-C58D4CCB8710}"/>
    <cellStyle name="Comma 63 4 5" xfId="19313" xr:uid="{DAA896FE-68AE-4C94-AA5A-5204D3042761}"/>
    <cellStyle name="Comma 63 4 6" xfId="19314" xr:uid="{3D524E49-5066-4304-BFFA-78DA49E157ED}"/>
    <cellStyle name="Comma 63 5" xfId="19315" xr:uid="{96DEF362-876D-424A-92E2-2B9FC3E1ED03}"/>
    <cellStyle name="Comma 63 5 2" xfId="19316" xr:uid="{B91F3635-2B28-4174-8127-94CC464982F1}"/>
    <cellStyle name="Comma 63 5 2 2" xfId="19317" xr:uid="{04A2DF1D-2BCA-4C20-8432-AFD05F7F528E}"/>
    <cellStyle name="Comma 63 5 2 2 2" xfId="19318" xr:uid="{EE75C929-EA80-4AA8-BE45-D22F997C7826}"/>
    <cellStyle name="Comma 63 5 2 3" xfId="19319" xr:uid="{653985A5-8C72-42CE-B8B9-1B710A5A7277}"/>
    <cellStyle name="Comma 63 5 3" xfId="19320" xr:uid="{89D1B2D7-7947-413B-A0F9-D5650925E276}"/>
    <cellStyle name="Comma 63 5 3 2" xfId="19321" xr:uid="{30D5DAE6-9BE7-4A28-AE2D-4517AE571392}"/>
    <cellStyle name="Comma 63 5 4" xfId="19322" xr:uid="{E102A36C-4478-4F91-9366-E106F59ED402}"/>
    <cellStyle name="Comma 63 5 5" xfId="19323" xr:uid="{34C56F5F-7E4D-47CF-A9EB-5C62E5284D66}"/>
    <cellStyle name="Comma 63 6" xfId="19324" xr:uid="{5615F0D0-E5F2-4160-B92F-D3B5F346FB9C}"/>
    <cellStyle name="Comma 63 6 2" xfId="19325" xr:uid="{DDBCB202-409F-4009-A8F8-344B44BDDA6A}"/>
    <cellStyle name="Comma 63 6 2 2" xfId="19326" xr:uid="{1CB69A7D-0E4A-4FCB-9F1F-D0FA7969FB45}"/>
    <cellStyle name="Comma 63 6 2 2 2" xfId="19327" xr:uid="{3B3DF074-3940-4C2E-9D05-FD99E6B2C42C}"/>
    <cellStyle name="Comma 63 6 2 3" xfId="19328" xr:uid="{C7A82BC2-7FC6-46BE-95B1-3C5456D25727}"/>
    <cellStyle name="Comma 63 6 3" xfId="19329" xr:uid="{E905A9A8-C157-449E-9E23-4601F251DC1D}"/>
    <cellStyle name="Comma 63 6 3 2" xfId="19330" xr:uid="{278D967D-1D61-4BA3-85E7-3B958E0D41A9}"/>
    <cellStyle name="Comma 63 6 4" xfId="19331" xr:uid="{3ADFAA71-8061-4A39-ABAA-BCCB1CA90901}"/>
    <cellStyle name="Comma 63 6 5" xfId="19332" xr:uid="{16CD2757-487D-4E25-AB86-65697C9E4C0F}"/>
    <cellStyle name="Comma 63 7" xfId="19333" xr:uid="{9C2E0D48-E4B2-463A-8FF2-E8C122E96238}"/>
    <cellStyle name="Comma 63 7 2" xfId="19334" xr:uid="{2DB2DAEA-827A-487E-8414-C3F1027FC02E}"/>
    <cellStyle name="Comma 63 7 2 2" xfId="19335" xr:uid="{E4E2C962-E19C-481C-8A65-BD396487277B}"/>
    <cellStyle name="Comma 63 7 3" xfId="19336" xr:uid="{BAC53EED-22CF-4A9D-847C-C6B82DD128A0}"/>
    <cellStyle name="Comma 63 7 4" xfId="19337" xr:uid="{9BBB30AA-D980-4D7D-8A65-19BE6A344B5F}"/>
    <cellStyle name="Comma 63 8" xfId="19338" xr:uid="{30397144-1D4E-42E2-B554-988C66C901F8}"/>
    <cellStyle name="Comma 63 8 2" xfId="19339" xr:uid="{FE759D03-2244-4DC7-925D-23DE461184B4}"/>
    <cellStyle name="Comma 63 9" xfId="19340" xr:uid="{2F5D54C4-1CA1-4D21-B7CD-10FBBA49BD94}"/>
    <cellStyle name="Comma 63 9 2" xfId="19341" xr:uid="{F64C4BBC-559B-42BC-ABAC-815BA9BCEAB6}"/>
    <cellStyle name="Comma 64" xfId="19342" xr:uid="{5BC70B87-B703-4369-957E-C613A5E74808}"/>
    <cellStyle name="Comma 64 10" xfId="19343" xr:uid="{9863BEA8-C858-4331-9FD2-5F41B1FE82ED}"/>
    <cellStyle name="Comma 64 2" xfId="19344" xr:uid="{B9936C4E-9E52-4863-8B37-82216D74B273}"/>
    <cellStyle name="Comma 64 2 2" xfId="19345" xr:uid="{745ADE27-40DD-4798-BBCE-805356FD8A32}"/>
    <cellStyle name="Comma 64 2 2 2" xfId="19346" xr:uid="{4E7DB4A6-BE39-47D7-92DD-8FF7067694B6}"/>
    <cellStyle name="Comma 64 2 2 2 2" xfId="19347" xr:uid="{C81961F8-2D07-48B0-8F72-5953DB72148D}"/>
    <cellStyle name="Comma 64 2 2 2 2 2" xfId="19348" xr:uid="{4C8ACCC3-12DF-4F77-9767-695B973EF870}"/>
    <cellStyle name="Comma 64 2 2 2 2 2 2" xfId="19349" xr:uid="{E56F55FB-37A0-4849-BC72-AF0EEE3E318D}"/>
    <cellStyle name="Comma 64 2 2 2 2 3" xfId="19350" xr:uid="{B932572D-59D2-4BC4-BBC9-B01A5B3A41A4}"/>
    <cellStyle name="Comma 64 2 2 2 3" xfId="19351" xr:uid="{8373FD0B-16DA-4E97-8EF6-2DB6FAE5C5D2}"/>
    <cellStyle name="Comma 64 2 2 2 3 2" xfId="19352" xr:uid="{28ADBF26-7268-4589-A605-826C454627BD}"/>
    <cellStyle name="Comma 64 2 2 2 4" xfId="19353" xr:uid="{6080D644-E12B-4801-821F-56FE5BBE2818}"/>
    <cellStyle name="Comma 64 2 2 2 5" xfId="19354" xr:uid="{8A8C211A-6675-4605-8648-A4CF6761F466}"/>
    <cellStyle name="Comma 64 2 2 3" xfId="19355" xr:uid="{5ABCB08F-BF6B-4DB4-B8FC-1CCF3278C41E}"/>
    <cellStyle name="Comma 64 2 2 3 2" xfId="19356" xr:uid="{1B35DFB9-8763-431F-9023-02039D3FF3D9}"/>
    <cellStyle name="Comma 64 2 2 3 2 2" xfId="19357" xr:uid="{D91BCEEC-AA7E-4C56-8149-DEA82EEEE73C}"/>
    <cellStyle name="Comma 64 2 2 3 3" xfId="19358" xr:uid="{329D000C-ACCF-45D9-B98B-339485667C4D}"/>
    <cellStyle name="Comma 64 2 2 4" xfId="19359" xr:uid="{C94EB2E4-CEB5-4E85-8FEF-DE4818711596}"/>
    <cellStyle name="Comma 64 2 2 4 2" xfId="19360" xr:uid="{57ADE982-3F69-4D89-B0C1-5D8465896C99}"/>
    <cellStyle name="Comma 64 2 2 5" xfId="19361" xr:uid="{5745E54A-5200-428A-AC05-C398C5B583BE}"/>
    <cellStyle name="Comma 64 2 2 6" xfId="19362" xr:uid="{33BBB451-FE05-412E-B7BF-AB65C2E45415}"/>
    <cellStyle name="Comma 64 2 3" xfId="19363" xr:uid="{5863B2C1-35FC-4D96-BED3-A38F600EED90}"/>
    <cellStyle name="Comma 64 2 3 2" xfId="19364" xr:uid="{6E2CC7AF-B45D-4AC2-A58C-882830650AB4}"/>
    <cellStyle name="Comma 64 2 3 2 2" xfId="19365" xr:uid="{39A8A29F-B2F5-4934-A350-9D51835CFAE4}"/>
    <cellStyle name="Comma 64 2 3 2 2 2" xfId="19366" xr:uid="{02CDDD14-3536-44B5-B7D1-121C1F32468E}"/>
    <cellStyle name="Comma 64 2 3 2 3" xfId="19367" xr:uid="{4BB4C615-05C4-46D0-8368-179401E751EA}"/>
    <cellStyle name="Comma 64 2 3 3" xfId="19368" xr:uid="{66A6EB9B-77FE-4368-A1BF-8604E8C7D4FD}"/>
    <cellStyle name="Comma 64 2 3 3 2" xfId="19369" xr:uid="{26CE4C71-C2B9-445F-9B6E-6E2B261596CB}"/>
    <cellStyle name="Comma 64 2 3 4" xfId="19370" xr:uid="{570518AC-5793-4DD8-A6DB-69EA115011A6}"/>
    <cellStyle name="Comma 64 2 3 5" xfId="19371" xr:uid="{C8879EA3-54B4-41D9-AE80-F0BAC82964AE}"/>
    <cellStyle name="Comma 64 2 4" xfId="19372" xr:uid="{B0714216-3B3B-40B6-85F9-40B916C28B8A}"/>
    <cellStyle name="Comma 64 2 4 2" xfId="19373" xr:uid="{AA64F940-1ABA-42A2-8686-22D77356F178}"/>
    <cellStyle name="Comma 64 2 4 2 2" xfId="19374" xr:uid="{62993CC6-7C39-44BB-871E-665D8A3117FD}"/>
    <cellStyle name="Comma 64 2 4 3" xfId="19375" xr:uid="{1FC1BA0D-ED27-4AF6-BBDE-02ACDCC5AB44}"/>
    <cellStyle name="Comma 64 2 4 4" xfId="19376" xr:uid="{9072567A-B9C6-4931-95E5-7B248F3EADB4}"/>
    <cellStyle name="Comma 64 2 5" xfId="19377" xr:uid="{7CF535E2-A888-4899-9C8D-017A40868746}"/>
    <cellStyle name="Comma 64 2 5 2" xfId="19378" xr:uid="{73087C87-CB7E-46E6-A028-55B5AEDF67B8}"/>
    <cellStyle name="Comma 64 2 6" xfId="19379" xr:uid="{DC597098-491F-4614-AA7B-D58D02DB83B3}"/>
    <cellStyle name="Comma 64 2 6 2" xfId="19380" xr:uid="{A961A45C-FB6E-491C-ADBA-AC00E8F226AD}"/>
    <cellStyle name="Comma 64 2 7" xfId="19381" xr:uid="{831F1AF7-4A94-49D7-B1F1-1C20AF27DFBD}"/>
    <cellStyle name="Comma 64 3" xfId="19382" xr:uid="{AE893770-D8A3-4892-9E60-928BC067FE2B}"/>
    <cellStyle name="Comma 64 3 2" xfId="19383" xr:uid="{EB005131-43AF-40FB-9CEE-B2732C1DCB47}"/>
    <cellStyle name="Comma 64 3 2 2" xfId="19384" xr:uid="{8D432C22-6E9E-4DA9-8F25-B94DCC2BE177}"/>
    <cellStyle name="Comma 64 3 2 2 2" xfId="19385" xr:uid="{2E05EE23-1469-4F51-B50B-8B0CCC38C4A5}"/>
    <cellStyle name="Comma 64 3 2 2 2 2" xfId="19386" xr:uid="{F31FE2B6-2CD3-4C8E-9935-1728FEFCDA4F}"/>
    <cellStyle name="Comma 64 3 2 2 2 2 2" xfId="19387" xr:uid="{047E2341-9A48-47D5-B4F0-A09C7FBCA479}"/>
    <cellStyle name="Comma 64 3 2 2 2 3" xfId="19388" xr:uid="{09DE4791-8C4B-4631-B7DF-DD176707EF9E}"/>
    <cellStyle name="Comma 64 3 2 2 3" xfId="19389" xr:uid="{833D6B7C-E062-4A6E-9A05-ED08AD41129B}"/>
    <cellStyle name="Comma 64 3 2 2 3 2" xfId="19390" xr:uid="{8A41763A-8096-403A-945E-8CAFB179DC74}"/>
    <cellStyle name="Comma 64 3 2 2 4" xfId="19391" xr:uid="{49055DF0-FADA-4056-9844-66C0EB0E6681}"/>
    <cellStyle name="Comma 64 3 2 2 5" xfId="19392" xr:uid="{5FEE31E0-3E57-4D78-AABD-D6FF9DC8D5A6}"/>
    <cellStyle name="Comma 64 3 2 3" xfId="19393" xr:uid="{41A1CAF8-38D9-48B3-80B4-F54DE0C3EE7D}"/>
    <cellStyle name="Comma 64 3 2 3 2" xfId="19394" xr:uid="{126D8175-5553-4CB2-908E-DF5AD85DB7E2}"/>
    <cellStyle name="Comma 64 3 2 3 2 2" xfId="19395" xr:uid="{45970035-BC6A-4D41-BE1E-C387E0F0E6D0}"/>
    <cellStyle name="Comma 64 3 2 3 3" xfId="19396" xr:uid="{90258552-9363-46CD-B661-DD05DEBAC976}"/>
    <cellStyle name="Comma 64 3 2 4" xfId="19397" xr:uid="{5BC634E6-8526-49AC-95B8-2B9C36D84592}"/>
    <cellStyle name="Comma 64 3 2 4 2" xfId="19398" xr:uid="{9F012141-63CB-403C-9CFD-34AA8241AE1E}"/>
    <cellStyle name="Comma 64 3 2 5" xfId="19399" xr:uid="{21A8DDE2-1116-452D-8E6E-EC0950485AFC}"/>
    <cellStyle name="Comma 64 3 2 6" xfId="19400" xr:uid="{13F0BE84-575D-4E45-8126-B510C1ADBB1D}"/>
    <cellStyle name="Comma 64 3 3" xfId="19401" xr:uid="{E9C8CEEF-548E-4651-AFB9-BA9C07480372}"/>
    <cellStyle name="Comma 64 3 3 2" xfId="19402" xr:uid="{D0D1B147-4D36-47DE-9436-2CF3AF84BBB5}"/>
    <cellStyle name="Comma 64 3 3 2 2" xfId="19403" xr:uid="{30C52237-C4DB-4FEF-BA33-777F2CD1FD63}"/>
    <cellStyle name="Comma 64 3 3 2 2 2" xfId="19404" xr:uid="{B28289C4-E873-411F-B436-81D8042A4B91}"/>
    <cellStyle name="Comma 64 3 3 2 3" xfId="19405" xr:uid="{52B5D733-26B6-42B5-A56A-79A1C6C47132}"/>
    <cellStyle name="Comma 64 3 3 3" xfId="19406" xr:uid="{5AFFD119-3306-4955-B5E6-AD5C2F5D82E0}"/>
    <cellStyle name="Comma 64 3 3 3 2" xfId="19407" xr:uid="{FF4593F5-A2CC-4870-AFE8-6D8FFF112F4A}"/>
    <cellStyle name="Comma 64 3 3 4" xfId="19408" xr:uid="{EDCFCE51-41DA-4704-B72D-FE98617D3664}"/>
    <cellStyle name="Comma 64 3 3 5" xfId="19409" xr:uid="{7858B568-DECE-4FFD-A0A9-0C7E10E5A5EE}"/>
    <cellStyle name="Comma 64 3 4" xfId="19410" xr:uid="{9126FA85-C3D7-49DD-86D5-0C36A841A3E2}"/>
    <cellStyle name="Comma 64 3 4 2" xfId="19411" xr:uid="{149AC952-0C14-449F-A376-DD794CFB4C66}"/>
    <cellStyle name="Comma 64 3 4 2 2" xfId="19412" xr:uid="{C3462898-097B-4669-ACFC-11C4C9A49260}"/>
    <cellStyle name="Comma 64 3 4 3" xfId="19413" xr:uid="{51E598AB-D4AF-4627-AA27-21F12F645D59}"/>
    <cellStyle name="Comma 64 3 4 4" xfId="19414" xr:uid="{01A47332-94DE-40F5-9AEE-B6B06B05CD43}"/>
    <cellStyle name="Comma 64 3 5" xfId="19415" xr:uid="{572A664C-D941-4793-A005-2F3535D65B85}"/>
    <cellStyle name="Comma 64 3 5 2" xfId="19416" xr:uid="{D021B728-0FE5-42F3-B82D-CC36E29A6CDB}"/>
    <cellStyle name="Comma 64 3 6" xfId="19417" xr:uid="{B18A516D-CA1C-4B6C-B8AD-E4EAB7E6812E}"/>
    <cellStyle name="Comma 64 3 6 2" xfId="19418" xr:uid="{E8E6B603-4229-416C-8037-4A56EC481A84}"/>
    <cellStyle name="Comma 64 3 7" xfId="19419" xr:uid="{228C8E00-5C6E-482D-915D-FB63A6F3A909}"/>
    <cellStyle name="Comma 64 4" xfId="19420" xr:uid="{604B3417-1B64-43C8-AB2B-4ED8D459E497}"/>
    <cellStyle name="Comma 64 4 2" xfId="19421" xr:uid="{2C6D8298-D215-456A-9BB0-418B89019916}"/>
    <cellStyle name="Comma 64 4 2 2" xfId="19422" xr:uid="{DDC9EBF9-16BF-4E6C-A76F-F3CB9FB37015}"/>
    <cellStyle name="Comma 64 4 2 2 2" xfId="19423" xr:uid="{2EFE960B-69D9-443D-9DF5-1280616F9849}"/>
    <cellStyle name="Comma 64 4 2 2 2 2" xfId="19424" xr:uid="{70AFDCAD-8461-4A7B-8EA0-3FB46C7175FB}"/>
    <cellStyle name="Comma 64 4 2 2 3" xfId="19425" xr:uid="{C99EC221-9C5A-443E-B62A-63F9C8AFB6AF}"/>
    <cellStyle name="Comma 64 4 2 3" xfId="19426" xr:uid="{B9EF9FDE-63F0-4AB8-A976-8E4A49A75C88}"/>
    <cellStyle name="Comma 64 4 2 3 2" xfId="19427" xr:uid="{739D84FE-224B-4D3B-8A98-98AEB400D69D}"/>
    <cellStyle name="Comma 64 4 2 4" xfId="19428" xr:uid="{5488324E-89EB-4507-A40D-AF52FB81E9B9}"/>
    <cellStyle name="Comma 64 4 2 5" xfId="19429" xr:uid="{C6FD041F-EC39-4C79-BA5C-E16CB64E3802}"/>
    <cellStyle name="Comma 64 4 3" xfId="19430" xr:uid="{A2290B64-E5D4-4B94-BC2E-6FC8B5B1EBBA}"/>
    <cellStyle name="Comma 64 4 3 2" xfId="19431" xr:uid="{A1A4297B-1EF8-48EB-BA12-2AE45B41D268}"/>
    <cellStyle name="Comma 64 4 3 2 2" xfId="19432" xr:uid="{97932984-E2E1-4AAF-803B-0E3D182D4FD7}"/>
    <cellStyle name="Comma 64 4 3 3" xfId="19433" xr:uid="{DC4DFE39-F6C5-4F69-8901-2AAB72E71768}"/>
    <cellStyle name="Comma 64 4 4" xfId="19434" xr:uid="{EC43A605-3BB7-483C-ADDD-3A7B0B98FE30}"/>
    <cellStyle name="Comma 64 4 4 2" xfId="19435" xr:uid="{7D088178-FC3D-443C-B920-E7C0D5F1DB33}"/>
    <cellStyle name="Comma 64 4 5" xfId="19436" xr:uid="{53CAFE61-697B-440D-8989-4ED4AFC0D339}"/>
    <cellStyle name="Comma 64 4 6" xfId="19437" xr:uid="{69C48A40-7439-4BC2-A4ED-98D901FF248E}"/>
    <cellStyle name="Comma 64 5" xfId="19438" xr:uid="{DB2CF428-5634-467A-9D3D-0EC0AC51B907}"/>
    <cellStyle name="Comma 64 5 2" xfId="19439" xr:uid="{053883DB-37CE-45E0-9CD6-9EAB56DEE00A}"/>
    <cellStyle name="Comma 64 5 2 2" xfId="19440" xr:uid="{21A437BA-2DFC-4F90-AE16-17C7C952798B}"/>
    <cellStyle name="Comma 64 5 2 2 2" xfId="19441" xr:uid="{AD7F54CF-25B4-4443-AB2A-3A079F061345}"/>
    <cellStyle name="Comma 64 5 2 3" xfId="19442" xr:uid="{6F25BE9C-D7B9-439E-9F30-FCB18F6E1852}"/>
    <cellStyle name="Comma 64 5 3" xfId="19443" xr:uid="{2076EDC5-43FB-4D11-A1A4-33FE8E2294A5}"/>
    <cellStyle name="Comma 64 5 3 2" xfId="19444" xr:uid="{2DF36F3E-CD5A-432F-8260-85BDE3222F1C}"/>
    <cellStyle name="Comma 64 5 4" xfId="19445" xr:uid="{3DABD9F2-7C07-45FD-BDE8-BCB29E38C408}"/>
    <cellStyle name="Comma 64 5 5" xfId="19446" xr:uid="{8C36A21D-07D3-448D-89E1-DBA0AD7E40F6}"/>
    <cellStyle name="Comma 64 6" xfId="19447" xr:uid="{E45277A7-2B48-4D9D-A12B-3661DD0BFCE9}"/>
    <cellStyle name="Comma 64 6 2" xfId="19448" xr:uid="{30F1A976-5C75-46D8-8CBD-55EE1376E690}"/>
    <cellStyle name="Comma 64 6 2 2" xfId="19449" xr:uid="{F2A8BB00-DD96-4C9E-B247-A45E7C81298C}"/>
    <cellStyle name="Comma 64 6 2 2 2" xfId="19450" xr:uid="{092FD526-7788-4651-A2F1-A6EB0A29D318}"/>
    <cellStyle name="Comma 64 6 2 3" xfId="19451" xr:uid="{E6B70595-D3BE-48D7-98B7-DC4947434AD8}"/>
    <cellStyle name="Comma 64 6 3" xfId="19452" xr:uid="{5D362C50-E08A-456E-BBFF-3DC5F5CC23F2}"/>
    <cellStyle name="Comma 64 6 3 2" xfId="19453" xr:uid="{64C6218E-6049-406D-B258-CDE7F63FAC7B}"/>
    <cellStyle name="Comma 64 6 4" xfId="19454" xr:uid="{19CD0AA0-58AE-4B29-940F-BC79D2290EF9}"/>
    <cellStyle name="Comma 64 6 5" xfId="19455" xr:uid="{F932064B-9FBD-474F-A201-8A0C1ED25CEF}"/>
    <cellStyle name="Comma 64 7" xfId="19456" xr:uid="{CB96939F-580A-4EC1-97C1-4C5A9A303C9D}"/>
    <cellStyle name="Comma 64 7 2" xfId="19457" xr:uid="{EAACAA76-2AE2-4830-911C-F93B2AA50022}"/>
    <cellStyle name="Comma 64 7 2 2" xfId="19458" xr:uid="{95E7F9AF-8AA3-4F45-AEDC-EB9A21C31783}"/>
    <cellStyle name="Comma 64 7 3" xfId="19459" xr:uid="{C80B7B99-5F15-4B2B-BF09-0F40B1B006C1}"/>
    <cellStyle name="Comma 64 7 4" xfId="19460" xr:uid="{D88009BD-38A9-4786-8C36-728F96D7FF42}"/>
    <cellStyle name="Comma 64 8" xfId="19461" xr:uid="{2C863609-F6C4-41A3-9392-1A52395347A7}"/>
    <cellStyle name="Comma 64 8 2" xfId="19462" xr:uid="{2008A0C8-1257-4D4D-B7E8-E52C658FDB1F}"/>
    <cellStyle name="Comma 64 9" xfId="19463" xr:uid="{00A3718B-3060-4F0A-B1A3-92ECDC465E05}"/>
    <cellStyle name="Comma 64 9 2" xfId="19464" xr:uid="{EF0200A3-1226-48BD-9EBF-B64A07FA0282}"/>
    <cellStyle name="Comma 65" xfId="19465" xr:uid="{8A2FD59B-2A86-468F-BAA1-3A4BE252457B}"/>
    <cellStyle name="Comma 65 10" xfId="19466" xr:uid="{D3C1A9D1-F43B-4DFD-8896-8B1BB3E53E50}"/>
    <cellStyle name="Comma 65 2" xfId="19467" xr:uid="{C7788100-3793-4CA6-BB16-2B2E55FC347C}"/>
    <cellStyle name="Comma 65 2 2" xfId="19468" xr:uid="{5EE0C473-62C7-446C-BCA4-790C0A9821C1}"/>
    <cellStyle name="Comma 65 2 2 2" xfId="19469" xr:uid="{3CFA7AE5-FC95-4D2C-84DC-DF7CFF0F73B4}"/>
    <cellStyle name="Comma 65 2 2 2 2" xfId="19470" xr:uid="{BFDF5810-FB82-4126-8F6D-E3793B1C1608}"/>
    <cellStyle name="Comma 65 2 2 2 2 2" xfId="19471" xr:uid="{CDB34749-AFE3-4A51-8BF8-7A11039E74FB}"/>
    <cellStyle name="Comma 65 2 2 2 2 2 2" xfId="19472" xr:uid="{6B604F3D-E9FD-49C6-8DA7-8F9352551E7B}"/>
    <cellStyle name="Comma 65 2 2 2 2 3" xfId="19473" xr:uid="{9F228D16-7B41-4AE7-98EC-BE6F2B351DAE}"/>
    <cellStyle name="Comma 65 2 2 2 3" xfId="19474" xr:uid="{01ECEAED-F362-444B-A75C-8BCBA8B764C9}"/>
    <cellStyle name="Comma 65 2 2 2 3 2" xfId="19475" xr:uid="{9D263094-E9CD-41B5-A7A1-66F4CB5C51E2}"/>
    <cellStyle name="Comma 65 2 2 2 4" xfId="19476" xr:uid="{EB2B47C2-D890-4B6E-A168-D7F561119AF6}"/>
    <cellStyle name="Comma 65 2 2 2 5" xfId="19477" xr:uid="{78BC11EB-B547-4283-ABF3-E2C3D2374951}"/>
    <cellStyle name="Comma 65 2 2 3" xfId="19478" xr:uid="{D6203B5B-3534-44DD-B531-9FA92FC30FCA}"/>
    <cellStyle name="Comma 65 2 2 3 2" xfId="19479" xr:uid="{046B61B1-63E6-492A-8235-CC0D90BF1E50}"/>
    <cellStyle name="Comma 65 2 2 3 2 2" xfId="19480" xr:uid="{1E815A3A-73E2-4ABC-B7EA-DA141509A6F3}"/>
    <cellStyle name="Comma 65 2 2 3 3" xfId="19481" xr:uid="{8700065A-198C-4F4F-8478-D27FCA6CAE2F}"/>
    <cellStyle name="Comma 65 2 2 4" xfId="19482" xr:uid="{0B4CDBD3-AEB8-46D0-9D7E-8270EDB86CAC}"/>
    <cellStyle name="Comma 65 2 2 4 2" xfId="19483" xr:uid="{B2564664-B4A8-4201-A0C6-1317D3BFB15C}"/>
    <cellStyle name="Comma 65 2 2 5" xfId="19484" xr:uid="{781413AE-87E4-42D9-8620-ECBA0E8717AE}"/>
    <cellStyle name="Comma 65 2 2 6" xfId="19485" xr:uid="{088D22CE-E4BB-4E5B-AACE-B578BC13D4EF}"/>
    <cellStyle name="Comma 65 2 3" xfId="19486" xr:uid="{18BA6A96-D3B4-4339-83E7-049DCC108A5A}"/>
    <cellStyle name="Comma 65 2 3 2" xfId="19487" xr:uid="{D21399A2-65AC-4765-9744-DC11A2FD3F48}"/>
    <cellStyle name="Comma 65 2 3 2 2" xfId="19488" xr:uid="{5D52DD9E-0980-4543-8F6D-972BAF5AF1E9}"/>
    <cellStyle name="Comma 65 2 3 2 2 2" xfId="19489" xr:uid="{2B39DD4B-24D6-421F-8760-8B36F1E4717A}"/>
    <cellStyle name="Comma 65 2 3 2 3" xfId="19490" xr:uid="{F60E9F1F-386D-4BD8-8C99-43FBB65A3687}"/>
    <cellStyle name="Comma 65 2 3 3" xfId="19491" xr:uid="{D668FF7A-4858-4A21-B956-90CC9F9A9A24}"/>
    <cellStyle name="Comma 65 2 3 3 2" xfId="19492" xr:uid="{5A278664-0A34-45C5-BECE-D19A226C37BE}"/>
    <cellStyle name="Comma 65 2 3 4" xfId="19493" xr:uid="{73875B6D-7BC9-446F-84AC-966888C409EA}"/>
    <cellStyle name="Comma 65 2 3 5" xfId="19494" xr:uid="{3C46444A-A80C-4B37-8AC5-42F52D883378}"/>
    <cellStyle name="Comma 65 2 4" xfId="19495" xr:uid="{D66F928A-35BD-41CA-9ED0-75B89C0E24C0}"/>
    <cellStyle name="Comma 65 2 4 2" xfId="19496" xr:uid="{667F1EF3-6DDA-435B-8F38-DA89DF2E94F6}"/>
    <cellStyle name="Comma 65 2 4 2 2" xfId="19497" xr:uid="{893A8E1B-FA38-4A99-9181-A5131E3EC3DD}"/>
    <cellStyle name="Comma 65 2 4 3" xfId="19498" xr:uid="{8F5BFF5D-4B02-4BA3-A323-E8FF156CF2EA}"/>
    <cellStyle name="Comma 65 2 4 4" xfId="19499" xr:uid="{E0E25C82-C72C-445E-8A5D-6971E9B36131}"/>
    <cellStyle name="Comma 65 2 5" xfId="19500" xr:uid="{2A4FFA68-0A84-4174-AEB1-9D0EF862FD64}"/>
    <cellStyle name="Comma 65 2 5 2" xfId="19501" xr:uid="{55B12020-B1BB-40EE-9BED-71F967710D60}"/>
    <cellStyle name="Comma 65 2 6" xfId="19502" xr:uid="{5989BF09-388A-48CD-9BDF-BD6812CD20FB}"/>
    <cellStyle name="Comma 65 2 6 2" xfId="19503" xr:uid="{F65C1842-8D63-431D-8524-25DE0CF7885F}"/>
    <cellStyle name="Comma 65 2 7" xfId="19504" xr:uid="{E58BA2C8-BC93-45A8-A73A-AE55BE1FA7BF}"/>
    <cellStyle name="Comma 65 3" xfId="19505" xr:uid="{EF30DBAB-0FC7-4BEC-A83D-F2D6E73A5B3D}"/>
    <cellStyle name="Comma 65 3 2" xfId="19506" xr:uid="{14886D4C-7CB5-4026-9540-65D07B66F71F}"/>
    <cellStyle name="Comma 65 3 2 2" xfId="19507" xr:uid="{5D9F3C95-5D7C-45BF-AA00-8B7DD58976E7}"/>
    <cellStyle name="Comma 65 3 2 2 2" xfId="19508" xr:uid="{9838FBA1-A047-4535-A2FA-8BB8F4C47829}"/>
    <cellStyle name="Comma 65 3 2 2 2 2" xfId="19509" xr:uid="{0EAB863D-93DC-4EF4-8B07-A1873DDC4405}"/>
    <cellStyle name="Comma 65 3 2 2 2 2 2" xfId="19510" xr:uid="{280FBB14-6F61-4ECA-B787-13340E078A24}"/>
    <cellStyle name="Comma 65 3 2 2 2 3" xfId="19511" xr:uid="{07D87EF4-59FB-40A6-83C1-BE8EC6F58E36}"/>
    <cellStyle name="Comma 65 3 2 2 3" xfId="19512" xr:uid="{6BA175B8-DC6E-4921-B4B9-9EB3CFF968F9}"/>
    <cellStyle name="Comma 65 3 2 2 3 2" xfId="19513" xr:uid="{95F548F6-3202-4001-AFC3-0EDD5E9AB211}"/>
    <cellStyle name="Comma 65 3 2 2 4" xfId="19514" xr:uid="{2185AC4C-23D2-4F0E-9614-DDBFB740EC59}"/>
    <cellStyle name="Comma 65 3 2 2 5" xfId="19515" xr:uid="{B47B733A-DF31-420F-B88C-4CCBF65CEB69}"/>
    <cellStyle name="Comma 65 3 2 3" xfId="19516" xr:uid="{72EA5DE3-9AE4-42AE-ABB8-165C85A0CA63}"/>
    <cellStyle name="Comma 65 3 2 3 2" xfId="19517" xr:uid="{9AAD89A6-22BB-4CD5-BAF4-9EECF873479D}"/>
    <cellStyle name="Comma 65 3 2 3 2 2" xfId="19518" xr:uid="{B4CE0845-7824-48B2-A4D1-72DF6F8B5012}"/>
    <cellStyle name="Comma 65 3 2 3 3" xfId="19519" xr:uid="{8C8FF2D3-8639-467B-82BB-DA97DE9A97A0}"/>
    <cellStyle name="Comma 65 3 2 4" xfId="19520" xr:uid="{35892325-6FB3-40DB-BF24-E7F6AD96B9A5}"/>
    <cellStyle name="Comma 65 3 2 4 2" xfId="19521" xr:uid="{AF6A7477-4054-4836-AB6E-A205BCFEF382}"/>
    <cellStyle name="Comma 65 3 2 5" xfId="19522" xr:uid="{75467E60-D235-42C1-B4B3-E4FFA91EF47B}"/>
    <cellStyle name="Comma 65 3 2 6" xfId="19523" xr:uid="{1A228351-F124-4648-947D-73AE57256C2B}"/>
    <cellStyle name="Comma 65 3 3" xfId="19524" xr:uid="{F3F57136-421C-4908-BD58-2F2E0682018D}"/>
    <cellStyle name="Comma 65 3 3 2" xfId="19525" xr:uid="{B7B89B1A-CBC4-42C5-9900-3BB86BD5C64C}"/>
    <cellStyle name="Comma 65 3 3 2 2" xfId="19526" xr:uid="{86BD7441-FC05-42D3-9BE7-FD32327F271F}"/>
    <cellStyle name="Comma 65 3 3 2 2 2" xfId="19527" xr:uid="{437DB5E7-A639-4432-9ABA-8999D8D813EE}"/>
    <cellStyle name="Comma 65 3 3 2 3" xfId="19528" xr:uid="{67D5D575-5395-49BC-B9B4-FAA6EBCEA775}"/>
    <cellStyle name="Comma 65 3 3 3" xfId="19529" xr:uid="{57BEB29E-F3E7-4576-875F-3A42182A1F87}"/>
    <cellStyle name="Comma 65 3 3 3 2" xfId="19530" xr:uid="{36F66BC7-5B7A-422D-84EC-6D3F749F2237}"/>
    <cellStyle name="Comma 65 3 3 4" xfId="19531" xr:uid="{7AD2BCA2-62A0-4635-8834-6F42234A341F}"/>
    <cellStyle name="Comma 65 3 3 5" xfId="19532" xr:uid="{418154FD-339C-4541-B3FB-4F9A901F79C3}"/>
    <cellStyle name="Comma 65 3 4" xfId="19533" xr:uid="{E224F6F6-684D-4A44-84BA-83F5FDE010B6}"/>
    <cellStyle name="Comma 65 3 4 2" xfId="19534" xr:uid="{27558371-F8EC-4F7E-A830-2EC3D48C84A5}"/>
    <cellStyle name="Comma 65 3 4 2 2" xfId="19535" xr:uid="{F725A6C7-52F1-4E22-8EDB-7909FC598FF0}"/>
    <cellStyle name="Comma 65 3 4 3" xfId="19536" xr:uid="{C239558A-F807-4C6B-BC15-42D10A6FFC33}"/>
    <cellStyle name="Comma 65 3 4 4" xfId="19537" xr:uid="{3E329F94-81F7-4537-BF23-66D35AD57CB9}"/>
    <cellStyle name="Comma 65 3 5" xfId="19538" xr:uid="{C143179A-9BA7-4EA8-A762-28FFC3C12389}"/>
    <cellStyle name="Comma 65 3 5 2" xfId="19539" xr:uid="{70DA2C93-1F0F-4248-B20D-DD2C06DE3BE6}"/>
    <cellStyle name="Comma 65 3 6" xfId="19540" xr:uid="{5979FE6B-CFAF-46F4-9C6E-D35B6ECF447B}"/>
    <cellStyle name="Comma 65 3 6 2" xfId="19541" xr:uid="{75A82A32-CD46-42C9-87BE-D6C64960A448}"/>
    <cellStyle name="Comma 65 3 7" xfId="19542" xr:uid="{E353905E-6530-4C61-88FD-3DDC3406B73E}"/>
    <cellStyle name="Comma 65 4" xfId="19543" xr:uid="{9542D67E-5A80-497E-BEBE-FDCAB9891D6D}"/>
    <cellStyle name="Comma 65 4 2" xfId="19544" xr:uid="{5504C3D7-CAC2-4E8F-A596-9067137B5177}"/>
    <cellStyle name="Comma 65 4 2 2" xfId="19545" xr:uid="{39473CDF-42A4-4318-889A-03B6DB1B0C92}"/>
    <cellStyle name="Comma 65 4 2 2 2" xfId="19546" xr:uid="{9C73FF02-55A4-41B8-85A4-325D3833AE9B}"/>
    <cellStyle name="Comma 65 4 2 2 2 2" xfId="19547" xr:uid="{F71870DB-E928-44AF-AF0D-9EC83D2F9E57}"/>
    <cellStyle name="Comma 65 4 2 2 3" xfId="19548" xr:uid="{7521FD41-393D-4DAB-9D51-5ED23960F114}"/>
    <cellStyle name="Comma 65 4 2 3" xfId="19549" xr:uid="{2EB2A231-6169-4303-AED6-851ED0B72CC9}"/>
    <cellStyle name="Comma 65 4 2 3 2" xfId="19550" xr:uid="{84281250-40B0-40D3-B7DE-B2FD964371F3}"/>
    <cellStyle name="Comma 65 4 2 4" xfId="19551" xr:uid="{E7CFE0E2-D022-4704-BB59-F19FD3C82439}"/>
    <cellStyle name="Comma 65 4 2 5" xfId="19552" xr:uid="{C4485F4B-AF70-4D51-B820-AFFC027FF8BD}"/>
    <cellStyle name="Comma 65 4 3" xfId="19553" xr:uid="{FFF213D6-7D29-4673-8BF4-250276D29DC4}"/>
    <cellStyle name="Comma 65 4 3 2" xfId="19554" xr:uid="{C0CD993C-8735-4511-B4E6-0FD718E52717}"/>
    <cellStyle name="Comma 65 4 3 2 2" xfId="19555" xr:uid="{A2D3FB15-2755-4477-B1A7-122A8ADB12AC}"/>
    <cellStyle name="Comma 65 4 3 3" xfId="19556" xr:uid="{DBF4A4F1-F433-420B-9AB4-AD71900D8D19}"/>
    <cellStyle name="Comma 65 4 4" xfId="19557" xr:uid="{F8DE2FEF-FED3-4BCB-9688-06B6AD42F23D}"/>
    <cellStyle name="Comma 65 4 4 2" xfId="19558" xr:uid="{59BE354C-0F79-4F27-9033-5B2B765F77BB}"/>
    <cellStyle name="Comma 65 4 5" xfId="19559" xr:uid="{D3B64DF8-6400-4EBB-8B14-DF8720056518}"/>
    <cellStyle name="Comma 65 4 6" xfId="19560" xr:uid="{3E941A20-9C17-43E4-AA52-37575070F374}"/>
    <cellStyle name="Comma 65 5" xfId="19561" xr:uid="{D46FBC1B-C563-4613-97C5-1DC9E74A143C}"/>
    <cellStyle name="Comma 65 5 2" xfId="19562" xr:uid="{74C37CCB-4525-471C-A3A3-FB1C2FA438A1}"/>
    <cellStyle name="Comma 65 5 2 2" xfId="19563" xr:uid="{CE109780-0499-4245-8DED-A52C12F0B9D8}"/>
    <cellStyle name="Comma 65 5 2 2 2" xfId="19564" xr:uid="{B1A8EA01-643B-438D-976B-B48AF3301F5D}"/>
    <cellStyle name="Comma 65 5 2 3" xfId="19565" xr:uid="{A39F1661-4B7F-4FB1-B6EF-5B093C5F310A}"/>
    <cellStyle name="Comma 65 5 3" xfId="19566" xr:uid="{2E8215A2-82CD-48AC-AC7E-5854CA7EF1D7}"/>
    <cellStyle name="Comma 65 5 3 2" xfId="19567" xr:uid="{DA50C5E2-AC2A-4C78-BAC1-818727F5C284}"/>
    <cellStyle name="Comma 65 5 4" xfId="19568" xr:uid="{2EA9D31E-A01A-4EDF-9F87-05A5B685017A}"/>
    <cellStyle name="Comma 65 5 5" xfId="19569" xr:uid="{27BED54A-0075-44D2-8BCC-D91D267DFE9C}"/>
    <cellStyle name="Comma 65 6" xfId="19570" xr:uid="{F5B8AC56-986E-4962-B405-07A07A697CA7}"/>
    <cellStyle name="Comma 65 6 2" xfId="19571" xr:uid="{53E132EA-F7FD-4533-B49F-6F776CE8A378}"/>
    <cellStyle name="Comma 65 6 2 2" xfId="19572" xr:uid="{EBFCE2F5-4BD1-4786-BF35-2A4F3D9E479B}"/>
    <cellStyle name="Comma 65 6 2 2 2" xfId="19573" xr:uid="{9FEDBF94-5656-4209-8875-69B88E73AAEC}"/>
    <cellStyle name="Comma 65 6 2 3" xfId="19574" xr:uid="{328349A5-1FD8-4503-A80B-AE89CA6B562A}"/>
    <cellStyle name="Comma 65 6 3" xfId="19575" xr:uid="{8934D45C-A215-43EF-B978-A48C6F5AA1B0}"/>
    <cellStyle name="Comma 65 6 3 2" xfId="19576" xr:uid="{062F306F-371E-4836-BBC1-EB10A248F874}"/>
    <cellStyle name="Comma 65 6 4" xfId="19577" xr:uid="{0566F8E6-2A21-4C8F-AFA7-8083538A9461}"/>
    <cellStyle name="Comma 65 6 5" xfId="19578" xr:uid="{FE17ACC0-C32A-440E-9A74-D0502419996E}"/>
    <cellStyle name="Comma 65 7" xfId="19579" xr:uid="{657D6A63-40BC-4B17-A674-93B7BA4ACB23}"/>
    <cellStyle name="Comma 65 7 2" xfId="19580" xr:uid="{1F86651F-27F7-4697-9030-72B1DCDD0782}"/>
    <cellStyle name="Comma 65 7 2 2" xfId="19581" xr:uid="{6458FA09-6402-4A19-9187-B9D5D2A96BA8}"/>
    <cellStyle name="Comma 65 7 3" xfId="19582" xr:uid="{D610457D-80B2-4227-A37F-404D2C378E9E}"/>
    <cellStyle name="Comma 65 7 4" xfId="19583" xr:uid="{BBD9835B-3616-4B45-8E35-D1E8136B3BD4}"/>
    <cellStyle name="Comma 65 8" xfId="19584" xr:uid="{BFB5B955-F527-4210-BB8A-CE695B9AC2E4}"/>
    <cellStyle name="Comma 65 8 2" xfId="19585" xr:uid="{77A696D6-DF12-4B67-91AB-313453AC7FAB}"/>
    <cellStyle name="Comma 65 9" xfId="19586" xr:uid="{53F0090F-7A9A-4427-AF93-A6160C10DE86}"/>
    <cellStyle name="Comma 65 9 2" xfId="19587" xr:uid="{D884E539-7250-482C-B69D-4A7B24485E31}"/>
    <cellStyle name="Comma 66" xfId="19588" xr:uid="{F9F3591F-981F-4FBD-9AE4-9180143299D6}"/>
    <cellStyle name="Comma 66 10" xfId="19589" xr:uid="{3B33A0C7-030F-407B-901D-C12CF920D780}"/>
    <cellStyle name="Comma 66 2" xfId="19590" xr:uid="{6E946DC5-45C5-4CC3-ADAD-4D315FE5673F}"/>
    <cellStyle name="Comma 66 2 2" xfId="19591" xr:uid="{4FF65A2E-B7C2-4D98-A341-FF6F914CD721}"/>
    <cellStyle name="Comma 66 2 2 2" xfId="19592" xr:uid="{374824E9-2675-4B5E-8123-BE84C6AEEE37}"/>
    <cellStyle name="Comma 66 2 2 2 2" xfId="19593" xr:uid="{A6D67132-3D1B-408C-9DF1-1F82E43B86D8}"/>
    <cellStyle name="Comma 66 2 2 2 2 2" xfId="19594" xr:uid="{3E45CC2B-5A8C-44ED-8DD1-55415778C402}"/>
    <cellStyle name="Comma 66 2 2 2 2 2 2" xfId="19595" xr:uid="{6F2C01E7-3D3D-4E5C-9B98-AC45B57572C2}"/>
    <cellStyle name="Comma 66 2 2 2 2 3" xfId="19596" xr:uid="{5BB07A6A-A923-4FFA-A5CA-0E275DD4B2F1}"/>
    <cellStyle name="Comma 66 2 2 2 3" xfId="19597" xr:uid="{9AA676EA-93FE-40C5-A24B-01DD8B2D6B39}"/>
    <cellStyle name="Comma 66 2 2 2 3 2" xfId="19598" xr:uid="{7CC87458-3323-413E-AA7A-E8A45DD2B262}"/>
    <cellStyle name="Comma 66 2 2 2 4" xfId="19599" xr:uid="{9AD390B9-6EDD-4D5F-9616-21604F3F09F7}"/>
    <cellStyle name="Comma 66 2 2 2 5" xfId="19600" xr:uid="{A16461F0-92AF-4E5C-B5C8-DF3323B4BD89}"/>
    <cellStyle name="Comma 66 2 2 3" xfId="19601" xr:uid="{D22C9B9A-C857-4883-9F2B-4AC3C506C452}"/>
    <cellStyle name="Comma 66 2 2 3 2" xfId="19602" xr:uid="{F3C79428-AAB5-40AA-AD23-AB6244C2C3CE}"/>
    <cellStyle name="Comma 66 2 2 3 2 2" xfId="19603" xr:uid="{291EB830-8746-4AD2-A4B0-C22C226D8DEB}"/>
    <cellStyle name="Comma 66 2 2 3 3" xfId="19604" xr:uid="{C10F777B-1B09-4B88-A875-273C9A2386D2}"/>
    <cellStyle name="Comma 66 2 2 4" xfId="19605" xr:uid="{AACF62E5-092C-4BC3-80EA-15A162C5D8C3}"/>
    <cellStyle name="Comma 66 2 2 4 2" xfId="19606" xr:uid="{906CB72C-1A0F-4386-A459-DA3868974157}"/>
    <cellStyle name="Comma 66 2 2 5" xfId="19607" xr:uid="{D5E1B11A-058F-491E-9A8E-B4D2B1B21512}"/>
    <cellStyle name="Comma 66 2 2 6" xfId="19608" xr:uid="{817F5EC5-37DC-4841-A375-8C35EEF346B4}"/>
    <cellStyle name="Comma 66 2 3" xfId="19609" xr:uid="{26039441-46B6-4EE4-B30D-1E3711F6DFBE}"/>
    <cellStyle name="Comma 66 2 3 2" xfId="19610" xr:uid="{94A93158-51DD-4712-9845-CBB8D2D860FE}"/>
    <cellStyle name="Comma 66 2 3 2 2" xfId="19611" xr:uid="{BC7C216A-23B5-4733-9BFE-9C77379BB50B}"/>
    <cellStyle name="Comma 66 2 3 2 2 2" xfId="19612" xr:uid="{E57F6DA8-2E89-465C-87B1-C6F319298636}"/>
    <cellStyle name="Comma 66 2 3 2 3" xfId="19613" xr:uid="{E0D60217-C191-486F-B137-8AA8D5448F63}"/>
    <cellStyle name="Comma 66 2 3 3" xfId="19614" xr:uid="{D1B83B5D-AA37-4FBB-857A-F53B4D93683F}"/>
    <cellStyle name="Comma 66 2 3 3 2" xfId="19615" xr:uid="{17AA73DC-3700-41E3-853F-C7B48CFB3742}"/>
    <cellStyle name="Comma 66 2 3 4" xfId="19616" xr:uid="{02D10164-0925-4C06-8DE0-12E73E76416B}"/>
    <cellStyle name="Comma 66 2 3 5" xfId="19617" xr:uid="{AA8D776D-9B51-40F8-B47D-D2CC60519B12}"/>
    <cellStyle name="Comma 66 2 4" xfId="19618" xr:uid="{6696F1F1-9717-4E74-8AA4-B0C3C4377726}"/>
    <cellStyle name="Comma 66 2 4 2" xfId="19619" xr:uid="{98A4083E-620F-4323-8FD8-344F6E1DE085}"/>
    <cellStyle name="Comma 66 2 4 2 2" xfId="19620" xr:uid="{13B9DC82-47E1-4087-ADF1-260B0F0490B6}"/>
    <cellStyle name="Comma 66 2 4 3" xfId="19621" xr:uid="{363042A9-7864-4580-A131-EDC4E58392F2}"/>
    <cellStyle name="Comma 66 2 4 4" xfId="19622" xr:uid="{856666F8-5715-43FD-8722-FE0C215F1034}"/>
    <cellStyle name="Comma 66 2 5" xfId="19623" xr:uid="{3ED3BDF8-2FD9-4D29-8D25-6A65C17A77EA}"/>
    <cellStyle name="Comma 66 2 5 2" xfId="19624" xr:uid="{D7F857D9-79FD-48F8-A214-2E740AAC99C7}"/>
    <cellStyle name="Comma 66 2 6" xfId="19625" xr:uid="{9B931427-2685-4F70-B1BD-7904621369F9}"/>
    <cellStyle name="Comma 66 2 6 2" xfId="19626" xr:uid="{02954CEE-F298-44A2-8787-F2B5DC62D6E4}"/>
    <cellStyle name="Comma 66 2 7" xfId="19627" xr:uid="{12EEF52B-8C43-4321-9458-5E00483443FD}"/>
    <cellStyle name="Comma 66 3" xfId="19628" xr:uid="{64175E05-6496-4E0A-BC9A-B680E9B88543}"/>
    <cellStyle name="Comma 66 3 2" xfId="19629" xr:uid="{91CA2DE1-812A-4110-B811-F68D28503D88}"/>
    <cellStyle name="Comma 66 3 2 2" xfId="19630" xr:uid="{7AE43438-7A54-4569-9819-B7B51B304955}"/>
    <cellStyle name="Comma 66 3 2 2 2" xfId="19631" xr:uid="{7C25C58B-699A-429E-9016-C359D6F42E16}"/>
    <cellStyle name="Comma 66 3 2 2 2 2" xfId="19632" xr:uid="{0BBAB92F-D6E6-41BC-8610-F00D48FB38A7}"/>
    <cellStyle name="Comma 66 3 2 2 2 2 2" xfId="19633" xr:uid="{2DB1FF07-76E6-4226-B190-FA9A7DFC493B}"/>
    <cellStyle name="Comma 66 3 2 2 2 3" xfId="19634" xr:uid="{0E2E2583-B61F-4540-9DDB-0FFF246FE113}"/>
    <cellStyle name="Comma 66 3 2 2 3" xfId="19635" xr:uid="{1764953E-0923-4289-96CA-DAD6B0E84832}"/>
    <cellStyle name="Comma 66 3 2 2 3 2" xfId="19636" xr:uid="{911F12A1-E3E8-4068-9B6D-683CA83EDB5B}"/>
    <cellStyle name="Comma 66 3 2 2 4" xfId="19637" xr:uid="{48BDAC6B-8048-4CC5-81A5-CC6B09ABB711}"/>
    <cellStyle name="Comma 66 3 2 2 5" xfId="19638" xr:uid="{0C46B6A3-BDB1-4357-AAA7-7F6D488FB301}"/>
    <cellStyle name="Comma 66 3 2 3" xfId="19639" xr:uid="{966417D0-30A4-4F1A-A181-43D2B0750777}"/>
    <cellStyle name="Comma 66 3 2 3 2" xfId="19640" xr:uid="{036BFB55-4BAC-48D6-BCBC-03AC1E9C5EB3}"/>
    <cellStyle name="Comma 66 3 2 3 2 2" xfId="19641" xr:uid="{FE2E8BBA-5979-4E70-828D-5FD902E2450E}"/>
    <cellStyle name="Comma 66 3 2 3 3" xfId="19642" xr:uid="{B521AC4E-742C-4D1F-96F3-EF8909462F8F}"/>
    <cellStyle name="Comma 66 3 2 4" xfId="19643" xr:uid="{5681BB1A-5C94-47CA-9BBD-E9C9B514F7C4}"/>
    <cellStyle name="Comma 66 3 2 4 2" xfId="19644" xr:uid="{4E3C8A2E-1C34-43FD-BDC4-DF0561E022EE}"/>
    <cellStyle name="Comma 66 3 2 5" xfId="19645" xr:uid="{A3038535-9A76-4922-B052-B53EEAE5E1ED}"/>
    <cellStyle name="Comma 66 3 2 6" xfId="19646" xr:uid="{C18CF36F-5565-4E96-BDAE-D98475E38240}"/>
    <cellStyle name="Comma 66 3 3" xfId="19647" xr:uid="{3370D6E8-C604-4365-AD4B-99B638C492BC}"/>
    <cellStyle name="Comma 66 3 3 2" xfId="19648" xr:uid="{143843CA-21EA-4BAB-816F-FBD993353BEF}"/>
    <cellStyle name="Comma 66 3 3 2 2" xfId="19649" xr:uid="{1EE14906-DB2E-4E3F-9A26-75EA0B964D06}"/>
    <cellStyle name="Comma 66 3 3 2 2 2" xfId="19650" xr:uid="{3663E18A-F6A5-4E09-A980-69CA29564A0A}"/>
    <cellStyle name="Comma 66 3 3 2 3" xfId="19651" xr:uid="{E7EBFBD4-FF60-400C-BC0A-3DFC852CBDC7}"/>
    <cellStyle name="Comma 66 3 3 3" xfId="19652" xr:uid="{DF91D22F-7016-4565-B04D-437D299F5403}"/>
    <cellStyle name="Comma 66 3 3 3 2" xfId="19653" xr:uid="{AFB47AF6-3822-4269-AD50-0CDDCA4B8694}"/>
    <cellStyle name="Comma 66 3 3 4" xfId="19654" xr:uid="{53B0E74C-0915-4B33-91C8-EA3473283EEC}"/>
    <cellStyle name="Comma 66 3 3 5" xfId="19655" xr:uid="{92C84DC4-2508-499A-BFF6-74B8C0749470}"/>
    <cellStyle name="Comma 66 3 4" xfId="19656" xr:uid="{84B007DF-5080-430C-A0EA-C2251CEE7AA8}"/>
    <cellStyle name="Comma 66 3 4 2" xfId="19657" xr:uid="{25A87E0E-02FE-48BF-AB99-10BA28149F19}"/>
    <cellStyle name="Comma 66 3 4 2 2" xfId="19658" xr:uid="{9C46FB5A-51A5-4A0F-B603-21FCDC679C81}"/>
    <cellStyle name="Comma 66 3 4 3" xfId="19659" xr:uid="{02B1F90E-0648-4E5E-B1AD-E8885D0F8095}"/>
    <cellStyle name="Comma 66 3 4 4" xfId="19660" xr:uid="{2C9CACB6-9069-427F-A981-A3963345FB2C}"/>
    <cellStyle name="Comma 66 3 5" xfId="19661" xr:uid="{1615C818-4603-49B2-8335-62E201501EE8}"/>
    <cellStyle name="Comma 66 3 5 2" xfId="19662" xr:uid="{B20B3BE0-6870-4501-8945-9168EC50B744}"/>
    <cellStyle name="Comma 66 3 6" xfId="19663" xr:uid="{A74D1B0E-CBDD-4F33-AD9C-AA59C805A497}"/>
    <cellStyle name="Comma 66 3 6 2" xfId="19664" xr:uid="{508CC483-153B-496D-ABB2-547B4EEA28C5}"/>
    <cellStyle name="Comma 66 3 7" xfId="19665" xr:uid="{9C32F558-2EA6-461F-9DB1-097DD80E9D3F}"/>
    <cellStyle name="Comma 66 4" xfId="19666" xr:uid="{A0BB5DB2-3D66-49F3-BA4E-15440B214FAC}"/>
    <cellStyle name="Comma 66 4 2" xfId="19667" xr:uid="{D899EDF4-46BB-4FD5-9041-F292DDAD8B1E}"/>
    <cellStyle name="Comma 66 4 2 2" xfId="19668" xr:uid="{AFE8672D-0B88-48B7-8ADB-A943D2B93C24}"/>
    <cellStyle name="Comma 66 4 2 2 2" xfId="19669" xr:uid="{1B7F049D-E81F-42CA-B05C-6049A73B7049}"/>
    <cellStyle name="Comma 66 4 2 2 2 2" xfId="19670" xr:uid="{7CF9D8B1-30D2-40F6-8E9B-3CAB4220EA72}"/>
    <cellStyle name="Comma 66 4 2 2 3" xfId="19671" xr:uid="{A18FAB96-D8D8-4292-8F48-603E84CFADD1}"/>
    <cellStyle name="Comma 66 4 2 3" xfId="19672" xr:uid="{43162195-AEA8-4390-B043-9CEBE4796245}"/>
    <cellStyle name="Comma 66 4 2 3 2" xfId="19673" xr:uid="{9791B612-150E-471C-AC11-7507A89AFF58}"/>
    <cellStyle name="Comma 66 4 2 4" xfId="19674" xr:uid="{93FCC484-F6A6-4C9D-B552-207107340CAC}"/>
    <cellStyle name="Comma 66 4 2 5" xfId="19675" xr:uid="{0CE147CE-9C45-49F0-9CF8-2AEB9F0C54E3}"/>
    <cellStyle name="Comma 66 4 3" xfId="19676" xr:uid="{5CA8A4A3-5FC2-4CE2-A3ED-818BAF370B77}"/>
    <cellStyle name="Comma 66 4 3 2" xfId="19677" xr:uid="{7B9994B1-FD11-4B08-96A7-CCEC68E1BFEF}"/>
    <cellStyle name="Comma 66 4 3 2 2" xfId="19678" xr:uid="{469B7652-5D64-4E24-A89F-5039255D14FB}"/>
    <cellStyle name="Comma 66 4 3 3" xfId="19679" xr:uid="{9E25C518-FC58-4838-A3C0-E9330CD81C12}"/>
    <cellStyle name="Comma 66 4 4" xfId="19680" xr:uid="{EB2BCE91-2679-468A-BB62-95BCBF00C5F3}"/>
    <cellStyle name="Comma 66 4 4 2" xfId="19681" xr:uid="{4335C176-A499-473F-AC70-96C22E097EFA}"/>
    <cellStyle name="Comma 66 4 5" xfId="19682" xr:uid="{CC120AFC-96EA-4CCC-ABB7-D1F287056B74}"/>
    <cellStyle name="Comma 66 4 6" xfId="19683" xr:uid="{481D8A03-088D-438C-BE31-F609330F5954}"/>
    <cellStyle name="Comma 66 5" xfId="19684" xr:uid="{83D6CE78-16D6-4302-97F0-3136EF05D5E7}"/>
    <cellStyle name="Comma 66 5 2" xfId="19685" xr:uid="{4DCA3D87-7E4E-4C77-9298-C3F210CE9D54}"/>
    <cellStyle name="Comma 66 5 2 2" xfId="19686" xr:uid="{136900A4-36D4-43D4-A0AF-9D40C6FC8984}"/>
    <cellStyle name="Comma 66 5 2 2 2" xfId="19687" xr:uid="{6778A201-3632-42F0-90A9-042256E19442}"/>
    <cellStyle name="Comma 66 5 2 3" xfId="19688" xr:uid="{35413F15-C03A-42B3-9829-D847AF9B885E}"/>
    <cellStyle name="Comma 66 5 3" xfId="19689" xr:uid="{A8B08EAE-0849-4E3C-9E65-B25A3C681081}"/>
    <cellStyle name="Comma 66 5 3 2" xfId="19690" xr:uid="{5241500F-09DA-44B8-A49C-33BCE2F8ECB3}"/>
    <cellStyle name="Comma 66 5 4" xfId="19691" xr:uid="{83F2BC77-3FD9-466A-A5D8-BA19B6335B8B}"/>
    <cellStyle name="Comma 66 5 5" xfId="19692" xr:uid="{E98E4ABD-0E29-476A-A183-0818A71B694D}"/>
    <cellStyle name="Comma 66 6" xfId="19693" xr:uid="{4B6F6F54-FE1D-462B-BC57-F247A7ECAD69}"/>
    <cellStyle name="Comma 66 6 2" xfId="19694" xr:uid="{6F2E7D9A-144E-43FF-A058-86C4F7B88706}"/>
    <cellStyle name="Comma 66 6 2 2" xfId="19695" xr:uid="{CB98A071-F1F4-4CF9-9D8F-BCEC333D8689}"/>
    <cellStyle name="Comma 66 6 2 2 2" xfId="19696" xr:uid="{B6B46B14-BC4C-47D7-B6BF-7647490FECBE}"/>
    <cellStyle name="Comma 66 6 2 3" xfId="19697" xr:uid="{80B5BFBC-3784-4CEC-B141-6EEFA60D6CAD}"/>
    <cellStyle name="Comma 66 6 3" xfId="19698" xr:uid="{022AD566-3A15-4198-ABFC-BAEF8588CB22}"/>
    <cellStyle name="Comma 66 6 3 2" xfId="19699" xr:uid="{E6AE9492-A174-45E6-8661-E8FAF0995FAE}"/>
    <cellStyle name="Comma 66 6 4" xfId="19700" xr:uid="{CBB99E1D-4D97-4D1A-8446-A308ED07377D}"/>
    <cellStyle name="Comma 66 6 5" xfId="19701" xr:uid="{3558281F-F0E2-4ADF-9E66-EBE38BC8E32D}"/>
    <cellStyle name="Comma 66 7" xfId="19702" xr:uid="{5FBACB6B-0D0F-4A88-84F4-34E8D211FBA2}"/>
    <cellStyle name="Comma 66 7 2" xfId="19703" xr:uid="{E26E8A6E-4782-4332-8610-069EE73345E0}"/>
    <cellStyle name="Comma 66 7 2 2" xfId="19704" xr:uid="{5EA54F12-D747-4329-B1C6-96F1490FDF59}"/>
    <cellStyle name="Comma 66 7 3" xfId="19705" xr:uid="{0CCA0D88-AE33-4EB0-98BA-5BDEE2F19730}"/>
    <cellStyle name="Comma 66 7 4" xfId="19706" xr:uid="{DEF64DB6-68A9-4AE7-8ADD-6EB7FB3D1C7D}"/>
    <cellStyle name="Comma 66 8" xfId="19707" xr:uid="{4D9EE89E-3415-41F0-BD4F-F4CE4EB6CB2C}"/>
    <cellStyle name="Comma 66 8 2" xfId="19708" xr:uid="{6B927727-440E-43A8-B3AB-0DAF9EC6B7AF}"/>
    <cellStyle name="Comma 66 9" xfId="19709" xr:uid="{C8803369-6EAB-4D83-8726-754BC8EFB9DA}"/>
    <cellStyle name="Comma 66 9 2" xfId="19710" xr:uid="{23A95242-490C-48AC-ADBF-B7CB25D74ED9}"/>
    <cellStyle name="Comma 67" xfId="19711" xr:uid="{0820044F-FA89-43C9-BE52-7D39DF9516B0}"/>
    <cellStyle name="Comma 67 10" xfId="19712" xr:uid="{D39CE1BE-FAC5-41F5-B340-E11AD2B51919}"/>
    <cellStyle name="Comma 67 2" xfId="19713" xr:uid="{D81EA8F0-DC0C-4A2A-95A9-E76984451E89}"/>
    <cellStyle name="Comma 67 2 2" xfId="19714" xr:uid="{36EF017A-A00E-4F33-A518-0BAC9E37955A}"/>
    <cellStyle name="Comma 67 2 2 2" xfId="19715" xr:uid="{F6230340-E78F-41D2-ACCF-0BDF67AB5A23}"/>
    <cellStyle name="Comma 67 2 2 2 2" xfId="19716" xr:uid="{05EF6788-B5DE-4122-AF9C-3EE1C36BB4FD}"/>
    <cellStyle name="Comma 67 2 2 2 2 2" xfId="19717" xr:uid="{E948F565-975B-453E-B820-BB7854A2A732}"/>
    <cellStyle name="Comma 67 2 2 2 2 2 2" xfId="19718" xr:uid="{6C9F0F1D-D343-4416-A390-FD86A3704B64}"/>
    <cellStyle name="Comma 67 2 2 2 2 3" xfId="19719" xr:uid="{0484B449-E17D-4DDA-A065-DB9A0567F0BB}"/>
    <cellStyle name="Comma 67 2 2 2 3" xfId="19720" xr:uid="{16857212-A3A7-4801-973C-F26B676139F4}"/>
    <cellStyle name="Comma 67 2 2 2 3 2" xfId="19721" xr:uid="{9BB021D1-868A-4715-B317-3895F834ABF6}"/>
    <cellStyle name="Comma 67 2 2 2 4" xfId="19722" xr:uid="{30F0611F-1FD9-4130-85E9-E4093080C57E}"/>
    <cellStyle name="Comma 67 2 2 2 5" xfId="19723" xr:uid="{B3C98E4C-C66A-4F95-9FA1-C33A7B40B8EA}"/>
    <cellStyle name="Comma 67 2 2 3" xfId="19724" xr:uid="{886ACF6C-DF34-427E-A8EB-9C66AEED3901}"/>
    <cellStyle name="Comma 67 2 2 3 2" xfId="19725" xr:uid="{EA431A59-4200-41D7-8579-CF09DCC82A65}"/>
    <cellStyle name="Comma 67 2 2 3 2 2" xfId="19726" xr:uid="{4C9FE8F5-70B5-495D-8877-424E056DBB0E}"/>
    <cellStyle name="Comma 67 2 2 3 3" xfId="19727" xr:uid="{85CE9984-A75D-4A86-9E8E-3A8FF21CDEC6}"/>
    <cellStyle name="Comma 67 2 2 4" xfId="19728" xr:uid="{8D74A7F8-BBB0-4C41-BB5E-24561E63F6D1}"/>
    <cellStyle name="Comma 67 2 2 4 2" xfId="19729" xr:uid="{EAA740A0-9592-4B9B-880C-5B0F26853ECE}"/>
    <cellStyle name="Comma 67 2 2 5" xfId="19730" xr:uid="{DFDB964D-D2CC-494A-A1A9-0A27BD3BA6CF}"/>
    <cellStyle name="Comma 67 2 2 6" xfId="19731" xr:uid="{C19D2B12-24D4-4EF8-929E-1D09167396D2}"/>
    <cellStyle name="Comma 67 2 3" xfId="19732" xr:uid="{5396BC72-415E-40EA-AC16-B7AE6306C674}"/>
    <cellStyle name="Comma 67 2 3 2" xfId="19733" xr:uid="{A08565BC-CAFE-40DF-8AE4-7C011D52D888}"/>
    <cellStyle name="Comma 67 2 3 2 2" xfId="19734" xr:uid="{1EE6320E-93DE-4096-9B25-3386A244E8D3}"/>
    <cellStyle name="Comma 67 2 3 2 2 2" xfId="19735" xr:uid="{FE1A3BBB-B83D-46F5-8AD4-4F11F5818260}"/>
    <cellStyle name="Comma 67 2 3 2 3" xfId="19736" xr:uid="{0BE5DC17-080D-4AC8-A4B1-9E6B476CC6D1}"/>
    <cellStyle name="Comma 67 2 3 3" xfId="19737" xr:uid="{DCD14665-E0C5-4042-AEDF-82F34371436D}"/>
    <cellStyle name="Comma 67 2 3 3 2" xfId="19738" xr:uid="{36CDB51D-328F-472C-A0FD-BD1CD87DADC9}"/>
    <cellStyle name="Comma 67 2 3 4" xfId="19739" xr:uid="{89FB9BBD-4600-4CF7-B1D5-99415390573F}"/>
    <cellStyle name="Comma 67 2 3 5" xfId="19740" xr:uid="{103E4A18-26D7-4321-92CA-C5B8F1F91BED}"/>
    <cellStyle name="Comma 67 2 4" xfId="19741" xr:uid="{7ABCB70E-0B21-48B0-8F01-C9ABE1F82D1D}"/>
    <cellStyle name="Comma 67 2 4 2" xfId="19742" xr:uid="{1544795D-5409-426C-94FA-2A2DBE5DDCEF}"/>
    <cellStyle name="Comma 67 2 4 2 2" xfId="19743" xr:uid="{90DE5D24-0E1F-48C7-B8A4-552994F87CC3}"/>
    <cellStyle name="Comma 67 2 4 3" xfId="19744" xr:uid="{27E8B1BC-C64D-4482-B813-AE3ABAB267B0}"/>
    <cellStyle name="Comma 67 2 4 4" xfId="19745" xr:uid="{CD5D6919-3B9E-4DDB-A9D8-30F4C75E455D}"/>
    <cellStyle name="Comma 67 2 5" xfId="19746" xr:uid="{5A3E1EC1-DA55-4BDA-8EDE-347D2CFB0D80}"/>
    <cellStyle name="Comma 67 2 5 2" xfId="19747" xr:uid="{93509606-64C7-4255-B187-07148859E0DC}"/>
    <cellStyle name="Comma 67 2 6" xfId="19748" xr:uid="{8DA158FE-3C45-43DE-A350-98C3857A38F6}"/>
    <cellStyle name="Comma 67 2 6 2" xfId="19749" xr:uid="{3DC6938A-FB6E-42AA-9B3D-28218F829DCA}"/>
    <cellStyle name="Comma 67 2 7" xfId="19750" xr:uid="{D24C7F6D-1D8C-4E9E-8E9A-2405FAF09869}"/>
    <cellStyle name="Comma 67 3" xfId="19751" xr:uid="{F2BDB496-E4FA-4F79-BB30-2206B1E231B2}"/>
    <cellStyle name="Comma 67 3 2" xfId="19752" xr:uid="{948B3B5F-0C5A-4011-ADCD-2BCE7FE1367E}"/>
    <cellStyle name="Comma 67 3 2 2" xfId="19753" xr:uid="{CF875725-D91A-413B-B86B-92336681CB25}"/>
    <cellStyle name="Comma 67 3 2 2 2" xfId="19754" xr:uid="{D6B5DAAC-6A77-4C23-B305-D8D793521560}"/>
    <cellStyle name="Comma 67 3 2 2 2 2" xfId="19755" xr:uid="{99743707-BA25-45C6-956C-37B02B2B7EA0}"/>
    <cellStyle name="Comma 67 3 2 2 2 2 2" xfId="19756" xr:uid="{127DE963-5571-4F84-9CE5-DAE843354425}"/>
    <cellStyle name="Comma 67 3 2 2 2 3" xfId="19757" xr:uid="{681BDFB4-51A6-419B-979C-FE2DBA45DA99}"/>
    <cellStyle name="Comma 67 3 2 2 3" xfId="19758" xr:uid="{0491616F-DE01-46C2-8C02-5922D70B954A}"/>
    <cellStyle name="Comma 67 3 2 2 3 2" xfId="19759" xr:uid="{1374A17B-0401-40D4-A378-502439065A3C}"/>
    <cellStyle name="Comma 67 3 2 2 4" xfId="19760" xr:uid="{0A69280F-91A4-4E5A-9689-EAE4815C38DF}"/>
    <cellStyle name="Comma 67 3 2 2 5" xfId="19761" xr:uid="{BE796E2D-6B1A-42AB-9268-DB2C0BBB5299}"/>
    <cellStyle name="Comma 67 3 2 3" xfId="19762" xr:uid="{BB981BD1-08E4-4DE1-BB93-B27037816BE0}"/>
    <cellStyle name="Comma 67 3 2 3 2" xfId="19763" xr:uid="{80DA2907-40F5-4F16-BEE3-3877613C1AA4}"/>
    <cellStyle name="Comma 67 3 2 3 2 2" xfId="19764" xr:uid="{DECAC758-657E-4355-B44B-141577006511}"/>
    <cellStyle name="Comma 67 3 2 3 3" xfId="19765" xr:uid="{8425B84A-52B0-4936-B2A6-4E08CC5615F2}"/>
    <cellStyle name="Comma 67 3 2 4" xfId="19766" xr:uid="{FA38F14A-8913-4383-89A3-3DEB77D35008}"/>
    <cellStyle name="Comma 67 3 2 4 2" xfId="19767" xr:uid="{4B2CD15E-47DF-416E-BBD0-5A01CE19B0FC}"/>
    <cellStyle name="Comma 67 3 2 5" xfId="19768" xr:uid="{EFF2516F-A2CF-48BB-9969-6D648AD001F0}"/>
    <cellStyle name="Comma 67 3 2 6" xfId="19769" xr:uid="{59F22D19-EFFB-46B1-A840-2AC1C9DD0FB4}"/>
    <cellStyle name="Comma 67 3 3" xfId="19770" xr:uid="{12B62F72-BE29-475C-9352-ADFC50CFBF97}"/>
    <cellStyle name="Comma 67 3 3 2" xfId="19771" xr:uid="{3012F012-8213-434B-9A6F-B4E39155D3CD}"/>
    <cellStyle name="Comma 67 3 3 2 2" xfId="19772" xr:uid="{333AAE99-5DE8-4D2B-9819-FEE01DA33790}"/>
    <cellStyle name="Comma 67 3 3 2 2 2" xfId="19773" xr:uid="{DDFD714F-CA93-4FDC-B971-E44C16C42050}"/>
    <cellStyle name="Comma 67 3 3 2 3" xfId="19774" xr:uid="{741D338E-F64D-4ABE-9C46-37A3F2E74C37}"/>
    <cellStyle name="Comma 67 3 3 3" xfId="19775" xr:uid="{9A250847-DE06-449A-8BC6-0D3154AD2AF7}"/>
    <cellStyle name="Comma 67 3 3 3 2" xfId="19776" xr:uid="{0183DDC4-50E2-4565-B8CC-3ADC98CFD8EA}"/>
    <cellStyle name="Comma 67 3 3 4" xfId="19777" xr:uid="{B301877D-5C60-4408-948A-1C20A8EE996A}"/>
    <cellStyle name="Comma 67 3 3 5" xfId="19778" xr:uid="{12380E50-4239-4989-AED3-ED506FA1BEBA}"/>
    <cellStyle name="Comma 67 3 4" xfId="19779" xr:uid="{31331AE4-CF90-4B97-B16B-97E74E01F314}"/>
    <cellStyle name="Comma 67 3 4 2" xfId="19780" xr:uid="{F11FC95C-099E-420A-AB9B-2FED1B5F8D8B}"/>
    <cellStyle name="Comma 67 3 4 2 2" xfId="19781" xr:uid="{58B20C79-B9CA-4DA7-A867-A43416FA6082}"/>
    <cellStyle name="Comma 67 3 4 3" xfId="19782" xr:uid="{8C9313AE-7B69-46C5-B0B6-4C8BA7733317}"/>
    <cellStyle name="Comma 67 3 4 4" xfId="19783" xr:uid="{04048690-A162-4965-866F-2508668F0837}"/>
    <cellStyle name="Comma 67 3 5" xfId="19784" xr:uid="{61BF0E4C-F6ED-4151-989C-46634482CF83}"/>
    <cellStyle name="Comma 67 3 5 2" xfId="19785" xr:uid="{36AB3A60-0EB7-47A7-83F5-74CF2A50692C}"/>
    <cellStyle name="Comma 67 3 6" xfId="19786" xr:uid="{28B2BB9F-9EC3-4720-AE14-502E8BE3C873}"/>
    <cellStyle name="Comma 67 3 6 2" xfId="19787" xr:uid="{BE3B1CB7-B952-45EC-B4BF-1C27E396FBFD}"/>
    <cellStyle name="Comma 67 3 7" xfId="19788" xr:uid="{85AC68EA-B4E4-4BD8-B331-0013658234B4}"/>
    <cellStyle name="Comma 67 4" xfId="19789" xr:uid="{EB753946-D0BF-4D37-8ED9-635C4E41DF4F}"/>
    <cellStyle name="Comma 67 4 2" xfId="19790" xr:uid="{678EFDB2-7782-452A-BED6-36A8A83D00F3}"/>
    <cellStyle name="Comma 67 4 2 2" xfId="19791" xr:uid="{B1866597-496B-49B9-B44C-447630FAFCA3}"/>
    <cellStyle name="Comma 67 4 2 2 2" xfId="19792" xr:uid="{3182EBFA-B723-43B8-ACBA-AD428E17AD61}"/>
    <cellStyle name="Comma 67 4 2 2 2 2" xfId="19793" xr:uid="{B9FA1340-2071-4839-8A4F-2CD2A5757229}"/>
    <cellStyle name="Comma 67 4 2 2 3" xfId="19794" xr:uid="{0A5C28BC-116D-416A-95FA-3B816AEB87AB}"/>
    <cellStyle name="Comma 67 4 2 3" xfId="19795" xr:uid="{DE378C73-565E-4C30-A63F-31C90455C295}"/>
    <cellStyle name="Comma 67 4 2 3 2" xfId="19796" xr:uid="{871F6199-E10D-4C51-95A2-74ABBE5D1108}"/>
    <cellStyle name="Comma 67 4 2 4" xfId="19797" xr:uid="{878396EE-56D6-4777-9B48-216B3BFC61A5}"/>
    <cellStyle name="Comma 67 4 2 5" xfId="19798" xr:uid="{6C712F5F-46FB-4AB2-B088-2F90CB82138F}"/>
    <cellStyle name="Comma 67 4 3" xfId="19799" xr:uid="{F7B24F0A-83FA-43EF-A781-D1DF371FE8D7}"/>
    <cellStyle name="Comma 67 4 3 2" xfId="19800" xr:uid="{323B8A71-8221-47EC-8446-976DE7B0C800}"/>
    <cellStyle name="Comma 67 4 3 2 2" xfId="19801" xr:uid="{0618C8D8-90A1-4AD7-ADAB-BA9D674973B8}"/>
    <cellStyle name="Comma 67 4 3 3" xfId="19802" xr:uid="{FEB87A65-929B-45B5-9041-11ACE86611E5}"/>
    <cellStyle name="Comma 67 4 4" xfId="19803" xr:uid="{37A9B2EF-F50A-4148-8318-73F5FE87F3B9}"/>
    <cellStyle name="Comma 67 4 4 2" xfId="19804" xr:uid="{33807708-AF9E-4576-8124-D760C503B729}"/>
    <cellStyle name="Comma 67 4 5" xfId="19805" xr:uid="{6922BE0F-A70D-48D4-86CD-35B335270F95}"/>
    <cellStyle name="Comma 67 4 6" xfId="19806" xr:uid="{2B968A8A-6124-4D37-9E15-9183A9DA5F3D}"/>
    <cellStyle name="Comma 67 5" xfId="19807" xr:uid="{313A74C4-DE05-45AA-B1E3-498712C485D3}"/>
    <cellStyle name="Comma 67 5 2" xfId="19808" xr:uid="{BB960802-92A9-4616-93D3-693F2DE9FD9E}"/>
    <cellStyle name="Comma 67 5 2 2" xfId="19809" xr:uid="{CB53F834-8D07-467C-ABAC-FD66EE83D167}"/>
    <cellStyle name="Comma 67 5 2 2 2" xfId="19810" xr:uid="{4B1D429A-1D4B-4144-9A0B-3C8ACDD733B4}"/>
    <cellStyle name="Comma 67 5 2 3" xfId="19811" xr:uid="{1968CE47-EBD5-4512-B0D4-34C03776749C}"/>
    <cellStyle name="Comma 67 5 3" xfId="19812" xr:uid="{5592BBFB-7D54-4E80-8379-A6C576E4ACBE}"/>
    <cellStyle name="Comma 67 5 3 2" xfId="19813" xr:uid="{AC702D04-BF17-4481-ADD3-1C1F95874CB1}"/>
    <cellStyle name="Comma 67 5 4" xfId="19814" xr:uid="{A6D91DCF-CAC1-43ED-99B2-D9CCA28B788F}"/>
    <cellStyle name="Comma 67 5 5" xfId="19815" xr:uid="{38BA9457-27B8-4641-83DD-ECD67212CF4C}"/>
    <cellStyle name="Comma 67 6" xfId="19816" xr:uid="{9725D40B-BFDA-49CC-8C84-9109FC7B0B6C}"/>
    <cellStyle name="Comma 67 6 2" xfId="19817" xr:uid="{9500FA67-585B-4EB3-9940-88E91D490BE5}"/>
    <cellStyle name="Comma 67 6 2 2" xfId="19818" xr:uid="{106B5F97-EDEA-451C-B317-E6781ADC7116}"/>
    <cellStyle name="Comma 67 6 2 2 2" xfId="19819" xr:uid="{4B80A358-4E98-464E-ADD5-1EA6DE0C508D}"/>
    <cellStyle name="Comma 67 6 2 3" xfId="19820" xr:uid="{1C1273FF-94A7-4E34-A501-C37F28B9EF7B}"/>
    <cellStyle name="Comma 67 6 3" xfId="19821" xr:uid="{A94EC22E-9C4D-4151-87D0-B3439FCA18A5}"/>
    <cellStyle name="Comma 67 6 3 2" xfId="19822" xr:uid="{045EBE78-7922-4C6A-BB62-E38A8067FB76}"/>
    <cellStyle name="Comma 67 6 4" xfId="19823" xr:uid="{F43E2F97-B37D-4A10-8298-F85763F9E2C8}"/>
    <cellStyle name="Comma 67 6 5" xfId="19824" xr:uid="{DF3B16A8-EE5D-4C48-AC75-40B20F04DB4B}"/>
    <cellStyle name="Comma 67 7" xfId="19825" xr:uid="{35EAACF6-C0F6-4352-BD40-14D05293CBB1}"/>
    <cellStyle name="Comma 67 7 2" xfId="19826" xr:uid="{7FCAF562-F166-4F78-B94C-4891FECD6E8A}"/>
    <cellStyle name="Comma 67 7 2 2" xfId="19827" xr:uid="{C551835F-EF94-4A2A-A297-27CF4FE40853}"/>
    <cellStyle name="Comma 67 7 3" xfId="19828" xr:uid="{7703B3CC-6152-4FFE-B107-519DB85C9A7F}"/>
    <cellStyle name="Comma 67 7 4" xfId="19829" xr:uid="{E78A9C35-F70B-4AA7-97B7-30CFE7979146}"/>
    <cellStyle name="Comma 67 8" xfId="19830" xr:uid="{B6E3042A-658D-445B-ADD9-56536489160A}"/>
    <cellStyle name="Comma 67 8 2" xfId="19831" xr:uid="{9A86E22E-EEAB-40C1-A071-1DD7EF66320F}"/>
    <cellStyle name="Comma 67 9" xfId="19832" xr:uid="{34A1A6CB-48AB-4898-8844-5A824E62F6F4}"/>
    <cellStyle name="Comma 67 9 2" xfId="19833" xr:uid="{AF1613B4-E328-42FD-A608-7C80DE7ECD83}"/>
    <cellStyle name="Comma 68" xfId="19834" xr:uid="{C96AFC8E-6A6A-45C3-B9E1-5EB51CE7A827}"/>
    <cellStyle name="Comma 68 10" xfId="19835" xr:uid="{B73E7BC2-32E3-4343-BD2E-7B4B95922DBF}"/>
    <cellStyle name="Comma 68 2" xfId="19836" xr:uid="{84697728-6BBA-4608-88A8-563E8E95ECA5}"/>
    <cellStyle name="Comma 68 2 2" xfId="19837" xr:uid="{2E4D6F30-4A8B-42AB-BEA3-B31AE60D2C36}"/>
    <cellStyle name="Comma 68 2 2 2" xfId="19838" xr:uid="{0E12F9D1-50FF-4BF2-9F2D-AA5115C1DE7F}"/>
    <cellStyle name="Comma 68 2 2 2 2" xfId="19839" xr:uid="{D655A098-AADF-4495-A7CA-1550482DFDB4}"/>
    <cellStyle name="Comma 68 2 2 2 2 2" xfId="19840" xr:uid="{F8759716-A48B-47D5-A8EE-AEE7BA33FE66}"/>
    <cellStyle name="Comma 68 2 2 2 2 2 2" xfId="19841" xr:uid="{18AC3628-6DD1-4120-B7C9-D5B6569D1CCA}"/>
    <cellStyle name="Comma 68 2 2 2 2 3" xfId="19842" xr:uid="{D086B6EE-6DBC-489F-BCEB-46F2A587D8B0}"/>
    <cellStyle name="Comma 68 2 2 2 3" xfId="19843" xr:uid="{7DF1E838-018B-4D8D-B0D1-B5E0F0A7E1E9}"/>
    <cellStyle name="Comma 68 2 2 2 3 2" xfId="19844" xr:uid="{71029AB5-397E-4DCE-899F-D8D508A6E5CD}"/>
    <cellStyle name="Comma 68 2 2 2 4" xfId="19845" xr:uid="{23337A34-1C2A-40BB-A875-9FB7148D3221}"/>
    <cellStyle name="Comma 68 2 2 2 5" xfId="19846" xr:uid="{20A4F9E8-764F-4CA4-A556-4B946BE0C392}"/>
    <cellStyle name="Comma 68 2 2 3" xfId="19847" xr:uid="{81EFFF31-CBE1-485F-968B-1E413768A625}"/>
    <cellStyle name="Comma 68 2 2 3 2" xfId="19848" xr:uid="{85ABD48D-B5AD-4647-8B99-CBBFD8FAA76C}"/>
    <cellStyle name="Comma 68 2 2 3 2 2" xfId="19849" xr:uid="{05267C1F-3685-45B2-B247-B5C732D37484}"/>
    <cellStyle name="Comma 68 2 2 3 3" xfId="19850" xr:uid="{0223CDA3-D35E-4DAA-B761-BD2844B5D387}"/>
    <cellStyle name="Comma 68 2 2 4" xfId="19851" xr:uid="{4268AD8E-E3E8-43B4-83C8-27F2D5EEEF61}"/>
    <cellStyle name="Comma 68 2 2 4 2" xfId="19852" xr:uid="{C43E6B39-1842-4254-BEC2-6FC70FC82291}"/>
    <cellStyle name="Comma 68 2 2 5" xfId="19853" xr:uid="{34C1AB9D-805A-40F6-A4B3-2F7AA0FD02AE}"/>
    <cellStyle name="Comma 68 2 2 6" xfId="19854" xr:uid="{5B45B48E-C359-4977-9C18-2E746611A5AE}"/>
    <cellStyle name="Comma 68 2 3" xfId="19855" xr:uid="{33CC642F-6648-4DC9-85AB-C2B29F687AFC}"/>
    <cellStyle name="Comma 68 2 3 2" xfId="19856" xr:uid="{25AFA434-AA55-4F20-A06A-77036E45793C}"/>
    <cellStyle name="Comma 68 2 3 2 2" xfId="19857" xr:uid="{3DBA963D-46DD-4238-AF2C-03028998A1BE}"/>
    <cellStyle name="Comma 68 2 3 2 2 2" xfId="19858" xr:uid="{5B787CA8-1A14-4778-86D0-1457A54D4E20}"/>
    <cellStyle name="Comma 68 2 3 2 3" xfId="19859" xr:uid="{6AA91B43-A647-4A14-B0A9-C459568FC35E}"/>
    <cellStyle name="Comma 68 2 3 3" xfId="19860" xr:uid="{6D007EDF-F114-4314-8790-E1735135DE53}"/>
    <cellStyle name="Comma 68 2 3 3 2" xfId="19861" xr:uid="{3D6B28EC-4E41-4D9C-82EA-0EB391C2760A}"/>
    <cellStyle name="Comma 68 2 3 4" xfId="19862" xr:uid="{91BE4B34-B11D-485D-958A-9ACEE2946A8F}"/>
    <cellStyle name="Comma 68 2 3 5" xfId="19863" xr:uid="{73D51FE2-9A2F-4244-9054-C794A53EAF7A}"/>
    <cellStyle name="Comma 68 2 4" xfId="19864" xr:uid="{BC8C93C9-42AC-4FD9-BC60-59E1B2AEDC20}"/>
    <cellStyle name="Comma 68 2 4 2" xfId="19865" xr:uid="{505EC052-E098-4446-ADC0-E471EA03DA19}"/>
    <cellStyle name="Comma 68 2 4 2 2" xfId="19866" xr:uid="{6C8BF460-E185-43F4-ABA1-F4F63A1374ED}"/>
    <cellStyle name="Comma 68 2 4 3" xfId="19867" xr:uid="{FE10D4FB-EF88-48CD-A1BE-4B24F93E7738}"/>
    <cellStyle name="Comma 68 2 4 4" xfId="19868" xr:uid="{495AAA50-0D23-4130-9560-720044E6FADB}"/>
    <cellStyle name="Comma 68 2 5" xfId="19869" xr:uid="{20BA82CD-329F-4D9D-A17B-62DE22DF6C5B}"/>
    <cellStyle name="Comma 68 2 5 2" xfId="19870" xr:uid="{453690B3-84E9-410B-8ED4-1A9FED053602}"/>
    <cellStyle name="Comma 68 2 6" xfId="19871" xr:uid="{17D35776-8CC0-4ADF-BB7E-9908C2890C32}"/>
    <cellStyle name="Comma 68 2 6 2" xfId="19872" xr:uid="{C3FFDB9F-F460-48C5-A71B-16142E208CD2}"/>
    <cellStyle name="Comma 68 2 7" xfId="19873" xr:uid="{CFEC8B72-25FE-4574-B199-2C30D5BFE23B}"/>
    <cellStyle name="Comma 68 3" xfId="19874" xr:uid="{22C1E71F-AAA4-4672-AF49-80F3AE381B20}"/>
    <cellStyle name="Comma 68 3 2" xfId="19875" xr:uid="{C85B60A7-A8B6-463C-8C56-193A68F5A1AD}"/>
    <cellStyle name="Comma 68 3 2 2" xfId="19876" xr:uid="{3DD7DEEF-794C-483C-95AA-E559928D657C}"/>
    <cellStyle name="Comma 68 3 2 2 2" xfId="19877" xr:uid="{0DFFC3A9-BF6E-442A-81E3-5D0F1E8D8777}"/>
    <cellStyle name="Comma 68 3 2 2 2 2" xfId="19878" xr:uid="{183054F9-26A7-4D42-A3FB-F452B8F24C45}"/>
    <cellStyle name="Comma 68 3 2 2 2 2 2" xfId="19879" xr:uid="{7EF7E3BB-DD6F-4EE6-9E57-7827D9209DB3}"/>
    <cellStyle name="Comma 68 3 2 2 2 3" xfId="19880" xr:uid="{35538777-CE6F-4992-9FCF-62166E5D7821}"/>
    <cellStyle name="Comma 68 3 2 2 3" xfId="19881" xr:uid="{9CC8EF34-6237-462D-99A0-9A218D3BAB34}"/>
    <cellStyle name="Comma 68 3 2 2 3 2" xfId="19882" xr:uid="{984429F1-3644-428F-8A03-D6A5BE1E609D}"/>
    <cellStyle name="Comma 68 3 2 2 4" xfId="19883" xr:uid="{25BBCBB1-6906-44E8-9A82-CC3EA34773D0}"/>
    <cellStyle name="Comma 68 3 2 2 5" xfId="19884" xr:uid="{5144FDBA-A704-4D3D-BA77-8A3A00F54E8B}"/>
    <cellStyle name="Comma 68 3 2 3" xfId="19885" xr:uid="{DF90BEF4-E578-4A08-951F-2708F3045041}"/>
    <cellStyle name="Comma 68 3 2 3 2" xfId="19886" xr:uid="{96CE2445-A5F1-4583-9913-335C796AE66D}"/>
    <cellStyle name="Comma 68 3 2 3 2 2" xfId="19887" xr:uid="{3267B291-55AC-49F2-BB58-2D14AF5598BF}"/>
    <cellStyle name="Comma 68 3 2 3 3" xfId="19888" xr:uid="{2D24AE34-08C7-4322-BD8E-F22970918EC2}"/>
    <cellStyle name="Comma 68 3 2 4" xfId="19889" xr:uid="{11CF6EBE-B9EF-4C9B-88D0-62E29E82B8DE}"/>
    <cellStyle name="Comma 68 3 2 4 2" xfId="19890" xr:uid="{E0A7857A-DE35-43A5-88DC-A8178F94708A}"/>
    <cellStyle name="Comma 68 3 2 5" xfId="19891" xr:uid="{7918D45A-310D-4F0B-AC82-8751A2E9459E}"/>
    <cellStyle name="Comma 68 3 2 6" xfId="19892" xr:uid="{B9DDA361-2781-43B7-A2C9-82704CA74D12}"/>
    <cellStyle name="Comma 68 3 3" xfId="19893" xr:uid="{6BD4D04C-2B5B-4CE9-B4EA-DE6F8313C5D2}"/>
    <cellStyle name="Comma 68 3 3 2" xfId="19894" xr:uid="{8B135EEF-E7DD-473C-ACFA-1DF5481492E4}"/>
    <cellStyle name="Comma 68 3 3 2 2" xfId="19895" xr:uid="{F249030E-448C-4DFA-9F5D-E4C7257A2800}"/>
    <cellStyle name="Comma 68 3 3 2 2 2" xfId="19896" xr:uid="{0F3CF9E0-B2F7-4023-91CA-A162D8524480}"/>
    <cellStyle name="Comma 68 3 3 2 3" xfId="19897" xr:uid="{FE2A6668-2C72-43D5-AFB3-F89BD54CF2DF}"/>
    <cellStyle name="Comma 68 3 3 3" xfId="19898" xr:uid="{8011CEE0-C540-4D40-AC72-752221DE3973}"/>
    <cellStyle name="Comma 68 3 3 3 2" xfId="19899" xr:uid="{D2DB1691-3A98-4E39-9E20-2370257A8D97}"/>
    <cellStyle name="Comma 68 3 3 4" xfId="19900" xr:uid="{0D20E7F2-ADA1-4082-A455-089E32CF2C0D}"/>
    <cellStyle name="Comma 68 3 3 5" xfId="19901" xr:uid="{F89388F8-4177-4BF6-B6A7-FD8A7D4836C0}"/>
    <cellStyle name="Comma 68 3 4" xfId="19902" xr:uid="{A7168F1F-E48F-49B4-9AED-E852782C665E}"/>
    <cellStyle name="Comma 68 3 4 2" xfId="19903" xr:uid="{36816039-9743-4C6F-8936-BA48BE70CBA8}"/>
    <cellStyle name="Comma 68 3 4 2 2" xfId="19904" xr:uid="{7682CDAC-F397-453C-8128-C8B155B344A6}"/>
    <cellStyle name="Comma 68 3 4 3" xfId="19905" xr:uid="{C27BD0DD-D369-4056-BE68-AC314E92D106}"/>
    <cellStyle name="Comma 68 3 4 4" xfId="19906" xr:uid="{E6CD7A29-3D72-4319-AD17-7359EC446D3C}"/>
    <cellStyle name="Comma 68 3 5" xfId="19907" xr:uid="{F52B3F37-837A-4684-970B-A3E3756CB2EA}"/>
    <cellStyle name="Comma 68 3 5 2" xfId="19908" xr:uid="{7F47566C-4BA9-44C0-95E5-F207930C4470}"/>
    <cellStyle name="Comma 68 3 6" xfId="19909" xr:uid="{4A5423AE-8405-4537-8583-376F1919A76B}"/>
    <cellStyle name="Comma 68 3 6 2" xfId="19910" xr:uid="{4A0912E9-7985-472F-BB85-6E56D9849850}"/>
    <cellStyle name="Comma 68 3 7" xfId="19911" xr:uid="{C858F7CC-A48D-4062-8A5D-CB50898437C4}"/>
    <cellStyle name="Comma 68 4" xfId="19912" xr:uid="{CDCE0E5A-7ACA-4308-998D-787E582783FB}"/>
    <cellStyle name="Comma 68 4 2" xfId="19913" xr:uid="{FB94515C-32EB-4FF7-82BE-566D9DBEADDB}"/>
    <cellStyle name="Comma 68 4 2 2" xfId="19914" xr:uid="{5A20A6E9-37E5-4894-8CF0-CCABE9D4CBDD}"/>
    <cellStyle name="Comma 68 4 2 2 2" xfId="19915" xr:uid="{868038A5-3BEA-439B-A066-6971B5BDE1D7}"/>
    <cellStyle name="Comma 68 4 2 2 2 2" xfId="19916" xr:uid="{27D3C509-F973-41B3-8330-3C301E6C2685}"/>
    <cellStyle name="Comma 68 4 2 2 3" xfId="19917" xr:uid="{9C9A8AE4-F725-46CB-86BA-3F6A711789D9}"/>
    <cellStyle name="Comma 68 4 2 3" xfId="19918" xr:uid="{2DD4C153-2D28-496D-9BBE-59F373603A51}"/>
    <cellStyle name="Comma 68 4 2 3 2" xfId="19919" xr:uid="{97985FAD-C30F-4D8C-865F-C20F7E376733}"/>
    <cellStyle name="Comma 68 4 2 4" xfId="19920" xr:uid="{510F7FA1-0076-472F-AE9F-F4D8764FA49A}"/>
    <cellStyle name="Comma 68 4 2 5" xfId="19921" xr:uid="{3C8E45AC-81DE-406D-A559-9A68BBC79D36}"/>
    <cellStyle name="Comma 68 4 3" xfId="19922" xr:uid="{B523B79E-BCE6-4AF5-B749-88D4C6C5F932}"/>
    <cellStyle name="Comma 68 4 3 2" xfId="19923" xr:uid="{B9C22DC9-F5FB-4629-A27D-4ED77E00CCD5}"/>
    <cellStyle name="Comma 68 4 3 2 2" xfId="19924" xr:uid="{BE789763-ADC1-495D-941C-8EBF48D20768}"/>
    <cellStyle name="Comma 68 4 3 3" xfId="19925" xr:uid="{56E5E889-A73C-4536-9635-03035FCC0686}"/>
    <cellStyle name="Comma 68 4 4" xfId="19926" xr:uid="{7E165879-675A-4377-AF91-AAA0D3E22CE9}"/>
    <cellStyle name="Comma 68 4 4 2" xfId="19927" xr:uid="{35E6B8BC-D539-420B-BA50-6ECF1860BCC7}"/>
    <cellStyle name="Comma 68 4 5" xfId="19928" xr:uid="{ABE3CAE8-A7FD-4F99-85C1-56317C2DA99C}"/>
    <cellStyle name="Comma 68 4 6" xfId="19929" xr:uid="{F7241F0A-92D0-49A2-AAD6-B918E35B23FB}"/>
    <cellStyle name="Comma 68 5" xfId="19930" xr:uid="{EEB4A5EB-D856-483F-AEF1-C6710D268F63}"/>
    <cellStyle name="Comma 68 5 2" xfId="19931" xr:uid="{CBDAA8CE-8315-4EE8-9754-D3101731B8B4}"/>
    <cellStyle name="Comma 68 5 2 2" xfId="19932" xr:uid="{67AA8F69-FFBA-4881-9B9B-860B983F3895}"/>
    <cellStyle name="Comma 68 5 2 2 2" xfId="19933" xr:uid="{C6A5B9AA-AE09-4874-A098-7CFF46A0C69D}"/>
    <cellStyle name="Comma 68 5 2 3" xfId="19934" xr:uid="{5901EAEB-093F-41A0-B73A-81AE196CD6BD}"/>
    <cellStyle name="Comma 68 5 3" xfId="19935" xr:uid="{91428E88-6484-44D1-B94E-4EE717736D10}"/>
    <cellStyle name="Comma 68 5 3 2" xfId="19936" xr:uid="{3C243802-A546-444F-964F-DE717735B13D}"/>
    <cellStyle name="Comma 68 5 4" xfId="19937" xr:uid="{E33019B0-1484-4E2C-BDB0-2C2E6BC69B9B}"/>
    <cellStyle name="Comma 68 5 5" xfId="19938" xr:uid="{4E80EBCA-6276-499B-AEC6-8A05A626B174}"/>
    <cellStyle name="Comma 68 6" xfId="19939" xr:uid="{5314BEF3-F108-4715-A64A-3B4FA8D8FE95}"/>
    <cellStyle name="Comma 68 6 2" xfId="19940" xr:uid="{1FA2937E-DF1D-4DF2-83B0-EB2E62E08400}"/>
    <cellStyle name="Comma 68 6 2 2" xfId="19941" xr:uid="{DE08CBD7-697A-475F-A1A5-4710A020F661}"/>
    <cellStyle name="Comma 68 6 2 2 2" xfId="19942" xr:uid="{2D73BF7C-F51D-4F6E-AF77-E1378EAA1285}"/>
    <cellStyle name="Comma 68 6 2 3" xfId="19943" xr:uid="{17706A09-CB55-4ACA-B23A-E5FE60D808B9}"/>
    <cellStyle name="Comma 68 6 3" xfId="19944" xr:uid="{BE5B41A1-9D71-4A02-8E70-3A578F426CBB}"/>
    <cellStyle name="Comma 68 6 3 2" xfId="19945" xr:uid="{9F9BC836-1FE0-4045-98DF-4235973C7F9E}"/>
    <cellStyle name="Comma 68 6 4" xfId="19946" xr:uid="{55417023-B123-4983-A59F-49C7896EB992}"/>
    <cellStyle name="Comma 68 6 5" xfId="19947" xr:uid="{506D9C23-048B-4F77-80EC-4F7D12F0E3C6}"/>
    <cellStyle name="Comma 68 7" xfId="19948" xr:uid="{821FEC8F-AE7D-4465-B4BC-8F2E1CE22778}"/>
    <cellStyle name="Comma 68 7 2" xfId="19949" xr:uid="{61A43418-3F19-4002-B796-DDAE6E7ABB45}"/>
    <cellStyle name="Comma 68 7 2 2" xfId="19950" xr:uid="{CE766E9D-8FC5-4BB9-9748-03D21EF59A39}"/>
    <cellStyle name="Comma 68 7 3" xfId="19951" xr:uid="{ED0530E9-1A04-4656-A03B-79673D056A99}"/>
    <cellStyle name="Comma 68 7 4" xfId="19952" xr:uid="{22094AD9-22EB-4DFD-A88E-61633B393F2E}"/>
    <cellStyle name="Comma 68 8" xfId="19953" xr:uid="{79D1A99B-06CF-412C-B6BE-B95C22490969}"/>
    <cellStyle name="Comma 68 8 2" xfId="19954" xr:uid="{F80464BB-C596-4031-8988-7EA8C27CF2EA}"/>
    <cellStyle name="Comma 68 9" xfId="19955" xr:uid="{C756105F-BB1D-48CD-B1AB-8DE73FE33AC8}"/>
    <cellStyle name="Comma 68 9 2" xfId="19956" xr:uid="{1B0B3F8A-DC77-4585-8465-1EF165C653B5}"/>
    <cellStyle name="Comma 69" xfId="19957" xr:uid="{36BA328B-50BA-4D90-8CB8-0C3A61302DCD}"/>
    <cellStyle name="Comma 69 10" xfId="19958" xr:uid="{ABC5A251-449B-4B1D-9132-268FF7B50CD5}"/>
    <cellStyle name="Comma 69 2" xfId="19959" xr:uid="{3E59FE8C-2C8F-4EB5-A9EB-E34A426EDDF7}"/>
    <cellStyle name="Comma 69 2 2" xfId="19960" xr:uid="{07033876-473B-451C-8234-3587D57290BF}"/>
    <cellStyle name="Comma 69 2 2 2" xfId="19961" xr:uid="{228696B5-240F-4CE2-84D3-4D6753388705}"/>
    <cellStyle name="Comma 69 2 2 2 2" xfId="19962" xr:uid="{C576B707-5C18-4CAD-87B0-E17951E47ED1}"/>
    <cellStyle name="Comma 69 2 2 2 2 2" xfId="19963" xr:uid="{57B2B5F7-6941-492B-ACCB-9CBB805CF706}"/>
    <cellStyle name="Comma 69 2 2 2 2 2 2" xfId="19964" xr:uid="{CA39F599-B93F-49C1-9157-AC2A437E17AE}"/>
    <cellStyle name="Comma 69 2 2 2 2 3" xfId="19965" xr:uid="{EB31FD61-0622-4219-A1D3-C1F981F7909C}"/>
    <cellStyle name="Comma 69 2 2 2 3" xfId="19966" xr:uid="{D14E53C2-6D6E-4D1B-882B-41D08562C122}"/>
    <cellStyle name="Comma 69 2 2 2 3 2" xfId="19967" xr:uid="{9099BA2D-205F-4537-88F5-90DA9875F59D}"/>
    <cellStyle name="Comma 69 2 2 2 4" xfId="19968" xr:uid="{7DA04F5B-81C3-451D-9909-A098EF97E493}"/>
    <cellStyle name="Comma 69 2 2 2 5" xfId="19969" xr:uid="{D54E60DB-78BA-4FEE-896C-CC235DD74051}"/>
    <cellStyle name="Comma 69 2 2 3" xfId="19970" xr:uid="{E9713240-16B5-41B3-8092-7705DA7CDA4B}"/>
    <cellStyle name="Comma 69 2 2 3 2" xfId="19971" xr:uid="{04A12D05-5F4A-42F6-B700-B20A0B4C58AC}"/>
    <cellStyle name="Comma 69 2 2 3 2 2" xfId="19972" xr:uid="{BD604AD8-3F7A-4A74-98C3-7294EF42F244}"/>
    <cellStyle name="Comma 69 2 2 3 3" xfId="19973" xr:uid="{2B4C77AC-33A1-41F1-834A-4872B8FDEC8D}"/>
    <cellStyle name="Comma 69 2 2 4" xfId="19974" xr:uid="{85E9CA25-F15A-4DE9-9653-2D7258C37F7A}"/>
    <cellStyle name="Comma 69 2 2 4 2" xfId="19975" xr:uid="{98297CC5-13D3-46D7-A4F1-68F88B717029}"/>
    <cellStyle name="Comma 69 2 2 5" xfId="19976" xr:uid="{513F50B8-3315-4A9B-B4F3-ECC1537E9F2E}"/>
    <cellStyle name="Comma 69 2 2 6" xfId="19977" xr:uid="{775138BC-E84F-4273-91B7-16B03AD402EC}"/>
    <cellStyle name="Comma 69 2 3" xfId="19978" xr:uid="{4B986A47-AE01-4C9C-A4B0-B07612760BE9}"/>
    <cellStyle name="Comma 69 2 3 2" xfId="19979" xr:uid="{543658C4-8198-43D7-83CA-8496F87FEC1A}"/>
    <cellStyle name="Comma 69 2 3 2 2" xfId="19980" xr:uid="{CF5EDC7D-0212-49BD-9037-CFF369DE5778}"/>
    <cellStyle name="Comma 69 2 3 2 2 2" xfId="19981" xr:uid="{009214A5-97AC-48EB-A261-41FD91F1B487}"/>
    <cellStyle name="Comma 69 2 3 2 3" xfId="19982" xr:uid="{8CD6BCC3-DB3A-40EA-A4A1-46EF0C0EF7E4}"/>
    <cellStyle name="Comma 69 2 3 3" xfId="19983" xr:uid="{7B71E5D7-022B-4C69-BE2A-4AA62FE579C7}"/>
    <cellStyle name="Comma 69 2 3 3 2" xfId="19984" xr:uid="{1CCCE696-2AE4-4685-9F9F-FF53C21339C6}"/>
    <cellStyle name="Comma 69 2 3 4" xfId="19985" xr:uid="{98B9A80D-EDA2-4A41-B37A-C53FBBF19E69}"/>
    <cellStyle name="Comma 69 2 3 5" xfId="19986" xr:uid="{140E80C8-FE31-44A6-8C05-746097A6866B}"/>
    <cellStyle name="Comma 69 2 4" xfId="19987" xr:uid="{1F1E1308-3A5C-4553-8FFD-707CD546EFF9}"/>
    <cellStyle name="Comma 69 2 4 2" xfId="19988" xr:uid="{372749A4-5537-470C-9746-A0402DE2E74C}"/>
    <cellStyle name="Comma 69 2 4 2 2" xfId="19989" xr:uid="{7091BE38-B4CE-457A-B890-484B97E2D4B8}"/>
    <cellStyle name="Comma 69 2 4 3" xfId="19990" xr:uid="{E6AD83E8-F4C8-4D30-95FF-4D350D361ABF}"/>
    <cellStyle name="Comma 69 2 4 4" xfId="19991" xr:uid="{F9EBE8C1-3CB5-44C7-A6FB-4DB5DB36CBE0}"/>
    <cellStyle name="Comma 69 2 5" xfId="19992" xr:uid="{3DF3F4EE-684B-440D-8D5B-997B68CB5D7B}"/>
    <cellStyle name="Comma 69 2 5 2" xfId="19993" xr:uid="{C3D9BBAA-A0F3-46EF-974E-1C5C77B06CC3}"/>
    <cellStyle name="Comma 69 2 6" xfId="19994" xr:uid="{36877427-E84C-497E-9C0F-F6F588C09A0C}"/>
    <cellStyle name="Comma 69 2 6 2" xfId="19995" xr:uid="{674A8253-D5A9-4F88-B3D0-00847DC2DE31}"/>
    <cellStyle name="Comma 69 2 7" xfId="19996" xr:uid="{C3250D8C-BC1F-489F-A0AF-790EA3CE8B92}"/>
    <cellStyle name="Comma 69 3" xfId="19997" xr:uid="{F94530D1-36C2-42BD-A08E-563F4AEA5DD5}"/>
    <cellStyle name="Comma 69 3 2" xfId="19998" xr:uid="{B9CCBB75-E3B5-43B4-B24D-65F5242C7E2D}"/>
    <cellStyle name="Comma 69 3 2 2" xfId="19999" xr:uid="{097A32DC-CCCA-485F-955B-72F5B9FD4F09}"/>
    <cellStyle name="Comma 69 3 2 2 2" xfId="20000" xr:uid="{5F7A99DD-0B7A-41F4-BDBB-CA38BF2AD1DC}"/>
    <cellStyle name="Comma 69 3 2 2 2 2" xfId="20001" xr:uid="{408248FF-EEC0-401A-B8A4-43A91C4E9ACD}"/>
    <cellStyle name="Comma 69 3 2 2 2 2 2" xfId="20002" xr:uid="{C60078E5-52DB-4EC8-9263-23B655E73456}"/>
    <cellStyle name="Comma 69 3 2 2 2 3" xfId="20003" xr:uid="{0DAD89A4-C951-444A-8590-1D37556BBA12}"/>
    <cellStyle name="Comma 69 3 2 2 3" xfId="20004" xr:uid="{1239E3BE-059D-4DFB-A7C7-F0D08B24DB93}"/>
    <cellStyle name="Comma 69 3 2 2 3 2" xfId="20005" xr:uid="{4989AE5E-EE38-48FD-AD8F-D222677CE6F5}"/>
    <cellStyle name="Comma 69 3 2 2 4" xfId="20006" xr:uid="{28CC6BC1-E4E3-4334-8893-D42A2B5D3D97}"/>
    <cellStyle name="Comma 69 3 2 2 5" xfId="20007" xr:uid="{4668C685-B029-4CDB-802F-BF1695C4BC50}"/>
    <cellStyle name="Comma 69 3 2 3" xfId="20008" xr:uid="{A9363461-9D14-481F-82B6-2DDF1997C793}"/>
    <cellStyle name="Comma 69 3 2 3 2" xfId="20009" xr:uid="{AFACFF2A-C0EF-46E5-836B-C007A06043D6}"/>
    <cellStyle name="Comma 69 3 2 3 2 2" xfId="20010" xr:uid="{1BF6A2CB-58DE-4745-8385-058058DC1E90}"/>
    <cellStyle name="Comma 69 3 2 3 3" xfId="20011" xr:uid="{EEB7E9C9-FF54-42D6-BEE9-CA332F4435ED}"/>
    <cellStyle name="Comma 69 3 2 4" xfId="20012" xr:uid="{0E75118E-DA34-4776-B45B-594AC57E7264}"/>
    <cellStyle name="Comma 69 3 2 4 2" xfId="20013" xr:uid="{4B62CC7D-1BB2-4652-BFA7-0F585FB68CB8}"/>
    <cellStyle name="Comma 69 3 2 5" xfId="20014" xr:uid="{FAFA2F16-56C2-4ECF-BDCA-1529898B3E31}"/>
    <cellStyle name="Comma 69 3 2 6" xfId="20015" xr:uid="{24ED551F-FFF2-4946-8F24-FEBA5A05B0F1}"/>
    <cellStyle name="Comma 69 3 3" xfId="20016" xr:uid="{A633B6DB-5ADE-474F-99FE-6FE577D20E9B}"/>
    <cellStyle name="Comma 69 3 3 2" xfId="20017" xr:uid="{36ABB3A5-9076-4219-9053-BE0A6C6241F8}"/>
    <cellStyle name="Comma 69 3 3 2 2" xfId="20018" xr:uid="{7F81A1FE-E9CA-4683-B14E-B5D4284E893A}"/>
    <cellStyle name="Comma 69 3 3 2 2 2" xfId="20019" xr:uid="{093F59CC-58C5-426A-80D9-44C5AC25E101}"/>
    <cellStyle name="Comma 69 3 3 2 3" xfId="20020" xr:uid="{707A5785-C49A-47E2-9B70-58D83B233735}"/>
    <cellStyle name="Comma 69 3 3 3" xfId="20021" xr:uid="{D65F81E5-8369-4746-A431-42E8738F8B41}"/>
    <cellStyle name="Comma 69 3 3 3 2" xfId="20022" xr:uid="{722F43B7-F711-433A-91C6-407B2E138BA7}"/>
    <cellStyle name="Comma 69 3 3 4" xfId="20023" xr:uid="{0C40F6DD-6505-4819-A65C-F90D5D2F23E7}"/>
    <cellStyle name="Comma 69 3 3 5" xfId="20024" xr:uid="{609FA930-50F9-46DA-AD9F-8F4659DDB1EE}"/>
    <cellStyle name="Comma 69 3 4" xfId="20025" xr:uid="{090014BA-31C6-41B9-A0B3-4F01C923C5A3}"/>
    <cellStyle name="Comma 69 3 4 2" xfId="20026" xr:uid="{344C8106-817D-41DA-82F3-C1BC49B19F94}"/>
    <cellStyle name="Comma 69 3 4 2 2" xfId="20027" xr:uid="{380D9EBC-9337-4E5A-B1B9-0679F2FBE6C3}"/>
    <cellStyle name="Comma 69 3 4 3" xfId="20028" xr:uid="{EE295451-D9BD-4326-BC79-DE6126C827E6}"/>
    <cellStyle name="Comma 69 3 4 4" xfId="20029" xr:uid="{4AD696EA-2E69-4AC9-8D34-5F71CBF0B07B}"/>
    <cellStyle name="Comma 69 3 5" xfId="20030" xr:uid="{85BE2A08-157B-46C8-A848-D2BB3715A493}"/>
    <cellStyle name="Comma 69 3 5 2" xfId="20031" xr:uid="{B8453013-744B-4860-9412-944A44A3F115}"/>
    <cellStyle name="Comma 69 3 6" xfId="20032" xr:uid="{7463313E-B75C-426C-8DD3-1DF5869C6D74}"/>
    <cellStyle name="Comma 69 3 6 2" xfId="20033" xr:uid="{BB939CDC-8A27-4439-9359-B326EC677386}"/>
    <cellStyle name="Comma 69 3 7" xfId="20034" xr:uid="{8E2851BA-C956-4F9A-8FEE-67A54DE678BE}"/>
    <cellStyle name="Comma 69 4" xfId="20035" xr:uid="{30BFECB0-6770-4310-B332-22FC4D7AC20B}"/>
    <cellStyle name="Comma 69 4 2" xfId="20036" xr:uid="{F995D515-B35F-44DA-AF73-6DD41F9DAD05}"/>
    <cellStyle name="Comma 69 4 2 2" xfId="20037" xr:uid="{460D4556-B71C-483E-B51D-8051E971D4CB}"/>
    <cellStyle name="Comma 69 4 2 2 2" xfId="20038" xr:uid="{FA448822-2F94-478D-B30C-586355449AA6}"/>
    <cellStyle name="Comma 69 4 2 2 2 2" xfId="20039" xr:uid="{EF44B1EE-1AF9-40AC-AA49-7ED5923A4F82}"/>
    <cellStyle name="Comma 69 4 2 2 3" xfId="20040" xr:uid="{181E5096-97BD-4042-8D15-928D957D31F3}"/>
    <cellStyle name="Comma 69 4 2 3" xfId="20041" xr:uid="{EF6EB26B-9D40-4553-9C4F-AE8FDF3A2909}"/>
    <cellStyle name="Comma 69 4 2 3 2" xfId="20042" xr:uid="{20CFEBC4-CF99-483D-AA4C-957A94859327}"/>
    <cellStyle name="Comma 69 4 2 4" xfId="20043" xr:uid="{11F9076A-0358-4DBD-AC10-B029090576B5}"/>
    <cellStyle name="Comma 69 4 2 5" xfId="20044" xr:uid="{FF664575-7E07-491B-9005-DB607EDFA1AB}"/>
    <cellStyle name="Comma 69 4 3" xfId="20045" xr:uid="{8542A1E9-25DB-4049-B4BD-59FEB69B0804}"/>
    <cellStyle name="Comma 69 4 3 2" xfId="20046" xr:uid="{7335F0D0-4207-4B06-8117-C6468B6A73C2}"/>
    <cellStyle name="Comma 69 4 3 2 2" xfId="20047" xr:uid="{FBA18A42-4DE0-4E2E-8B1A-5F8E07893F60}"/>
    <cellStyle name="Comma 69 4 3 3" xfId="20048" xr:uid="{E6A3B165-AB12-45A9-91C5-67667B00E5D2}"/>
    <cellStyle name="Comma 69 4 4" xfId="20049" xr:uid="{4985AA9E-4C5B-451E-8E2B-E2CDDBB61545}"/>
    <cellStyle name="Comma 69 4 4 2" xfId="20050" xr:uid="{F6BC03DC-D8D7-4798-85F4-00889A569EB3}"/>
    <cellStyle name="Comma 69 4 5" xfId="20051" xr:uid="{A3D013A5-70A0-4C9F-BB91-508357449365}"/>
    <cellStyle name="Comma 69 4 6" xfId="20052" xr:uid="{4A7D8B87-37A8-421C-85D6-D62C44222265}"/>
    <cellStyle name="Comma 69 5" xfId="20053" xr:uid="{7C312126-883C-4977-8ADA-8AC2EAACD84B}"/>
    <cellStyle name="Comma 69 5 2" xfId="20054" xr:uid="{6AC36D80-5C9D-4B46-9E7E-9D3C8FDF46C8}"/>
    <cellStyle name="Comma 69 5 2 2" xfId="20055" xr:uid="{AD2D9C8B-8C51-4D05-905A-F6CD18D75330}"/>
    <cellStyle name="Comma 69 5 2 2 2" xfId="20056" xr:uid="{B6D108EF-2645-464D-A453-2F4146112ABF}"/>
    <cellStyle name="Comma 69 5 2 3" xfId="20057" xr:uid="{693810EA-4AEE-44EA-93DD-EAC86C2C556A}"/>
    <cellStyle name="Comma 69 5 3" xfId="20058" xr:uid="{303F7D47-D61C-4860-AF08-24D2AD1A98D1}"/>
    <cellStyle name="Comma 69 5 3 2" xfId="20059" xr:uid="{C30E7EC5-B9F3-45BB-82CE-7E1062429389}"/>
    <cellStyle name="Comma 69 5 4" xfId="20060" xr:uid="{8AC92DB3-B8CD-4741-8F15-6DB4F1E412BA}"/>
    <cellStyle name="Comma 69 5 5" xfId="20061" xr:uid="{C7535A28-37E0-4FD0-8239-DA5B72CAB122}"/>
    <cellStyle name="Comma 69 6" xfId="20062" xr:uid="{59AEC541-0078-4592-BC6E-A98931DF63FB}"/>
    <cellStyle name="Comma 69 6 2" xfId="20063" xr:uid="{519E985C-E430-4C91-873A-B4DBE5061ABB}"/>
    <cellStyle name="Comma 69 6 2 2" xfId="20064" xr:uid="{1C93CFE3-96F0-45AC-A80D-839741ED9912}"/>
    <cellStyle name="Comma 69 6 2 2 2" xfId="20065" xr:uid="{CA0A1FE9-3477-425B-B447-B9A0612897B5}"/>
    <cellStyle name="Comma 69 6 2 3" xfId="20066" xr:uid="{464D4BBF-8276-4A07-BB7F-F5A6A56BA240}"/>
    <cellStyle name="Comma 69 6 3" xfId="20067" xr:uid="{DC65D0E4-7681-402D-94C7-EC2151D41CEF}"/>
    <cellStyle name="Comma 69 6 3 2" xfId="20068" xr:uid="{212B0A64-64B6-4373-BD9B-0F15F053E549}"/>
    <cellStyle name="Comma 69 6 4" xfId="20069" xr:uid="{3CC1A2E4-B605-4448-AC04-1883DEDB3CBA}"/>
    <cellStyle name="Comma 69 6 5" xfId="20070" xr:uid="{C8B1E31C-DBB3-4D86-ACA7-022CC2676232}"/>
    <cellStyle name="Comma 69 7" xfId="20071" xr:uid="{E8BF1E82-C0EF-4459-87F8-2E516764B208}"/>
    <cellStyle name="Comma 69 7 2" xfId="20072" xr:uid="{B2EBDA82-7E41-429A-BECF-A2A2BE77A4C9}"/>
    <cellStyle name="Comma 69 7 2 2" xfId="20073" xr:uid="{A14B1535-0BB1-4223-B0CE-1EAAA084BAE4}"/>
    <cellStyle name="Comma 69 7 3" xfId="20074" xr:uid="{CD546D28-450C-4E47-ADA5-9B4042EB12CC}"/>
    <cellStyle name="Comma 69 7 4" xfId="20075" xr:uid="{898F746A-5B58-428B-A28A-43FAE8A43D8E}"/>
    <cellStyle name="Comma 69 8" xfId="20076" xr:uid="{0AC8D8DC-B9D3-4F50-BB4B-558598A68680}"/>
    <cellStyle name="Comma 69 8 2" xfId="20077" xr:uid="{F572DF02-8955-41A7-91A4-2A26DD241D0C}"/>
    <cellStyle name="Comma 69 9" xfId="20078" xr:uid="{E3A37ECF-721E-4DDE-8D50-26B898DB40F2}"/>
    <cellStyle name="Comma 69 9 2" xfId="20079" xr:uid="{94C67E03-A9B0-423F-9D2A-D2A5547F568C}"/>
    <cellStyle name="Comma 7" xfId="585" xr:uid="{EDD13575-E0E8-4F42-ABA9-02787EAA512C}"/>
    <cellStyle name="Comma 7 2" xfId="20080" xr:uid="{3F4BD9D9-5C26-41FE-B268-8335FAD9F9E8}"/>
    <cellStyle name="Comma 7 2 2" xfId="20081" xr:uid="{E1806FE1-F51C-415D-83DD-3F71FBF4D72A}"/>
    <cellStyle name="Comma 7 3" xfId="20082" xr:uid="{8E194EBD-EA8F-44AE-9E42-9094E614D674}"/>
    <cellStyle name="Comma 70" xfId="20083" xr:uid="{FF8A6834-ABED-418C-AE4B-A9BB208CA813}"/>
    <cellStyle name="Comma 71" xfId="20084" xr:uid="{CF44A411-0D55-462C-AF02-5AF4218AD6A6}"/>
    <cellStyle name="Comma 71 10" xfId="20085" xr:uid="{80653390-66A9-46C7-8F85-228D25B783AC}"/>
    <cellStyle name="Comma 71 2" xfId="20086" xr:uid="{1AA19559-C238-4DEF-84C0-A338D68EB529}"/>
    <cellStyle name="Comma 71 2 2" xfId="20087" xr:uid="{A1813DF3-39B8-4793-81F6-2E3DDDF98E0A}"/>
    <cellStyle name="Comma 71 2 2 2" xfId="20088" xr:uid="{EB2178E7-61DB-420E-9617-DD43712ACA15}"/>
    <cellStyle name="Comma 71 2 2 2 2" xfId="20089" xr:uid="{DB57E0DB-CFCF-4011-B9BD-EFD16F3AF78A}"/>
    <cellStyle name="Comma 71 2 2 2 2 2" xfId="20090" xr:uid="{79A728F1-4ED1-4539-B216-3C9181D07DB0}"/>
    <cellStyle name="Comma 71 2 2 2 2 2 2" xfId="20091" xr:uid="{9F15A684-2118-439C-A7BC-14F287576228}"/>
    <cellStyle name="Comma 71 2 2 2 2 3" xfId="20092" xr:uid="{5B55087D-AA4F-4733-9155-4CCDECE51130}"/>
    <cellStyle name="Comma 71 2 2 2 3" xfId="20093" xr:uid="{27AFB6B2-3A21-4D35-8D31-F1844BA93AC7}"/>
    <cellStyle name="Comma 71 2 2 2 3 2" xfId="20094" xr:uid="{7BF6EA64-979B-4F84-B599-E671E91EA21A}"/>
    <cellStyle name="Comma 71 2 2 2 4" xfId="20095" xr:uid="{AF12CF89-95C2-4495-A580-03525795E538}"/>
    <cellStyle name="Comma 71 2 2 2 5" xfId="20096" xr:uid="{79C71715-08DB-4543-8E68-AC76095FF849}"/>
    <cellStyle name="Comma 71 2 2 3" xfId="20097" xr:uid="{00C594DD-A618-4B68-AD35-35B57C048F52}"/>
    <cellStyle name="Comma 71 2 2 3 2" xfId="20098" xr:uid="{59484FFF-65BC-461F-AB90-7DCCB17BC2E8}"/>
    <cellStyle name="Comma 71 2 2 3 2 2" xfId="20099" xr:uid="{763F57B0-A732-47D4-A470-988F7364846E}"/>
    <cellStyle name="Comma 71 2 2 3 3" xfId="20100" xr:uid="{1AB0F902-51CB-4647-A569-6CBE0ADD8059}"/>
    <cellStyle name="Comma 71 2 2 4" xfId="20101" xr:uid="{C5B6355C-912B-4666-88C8-4F142F345C1B}"/>
    <cellStyle name="Comma 71 2 2 4 2" xfId="20102" xr:uid="{D60D853D-844E-4972-8AAD-A6CC7A3D6BCD}"/>
    <cellStyle name="Comma 71 2 2 5" xfId="20103" xr:uid="{2F7E2A54-6C9A-498A-8FE3-C25A1CC307B5}"/>
    <cellStyle name="Comma 71 2 2 6" xfId="20104" xr:uid="{E3713C3E-E1F2-4D69-A3B1-127698F01AF9}"/>
    <cellStyle name="Comma 71 2 3" xfId="20105" xr:uid="{12617C5D-B5C6-48EA-9EF5-36ED97CDFA90}"/>
    <cellStyle name="Comma 71 2 3 2" xfId="20106" xr:uid="{D2840CB5-36BC-45AA-82B9-AD77CD605F50}"/>
    <cellStyle name="Comma 71 2 3 2 2" xfId="20107" xr:uid="{8CA93690-0DB9-4BB1-954D-28329B925CE4}"/>
    <cellStyle name="Comma 71 2 3 2 2 2" xfId="20108" xr:uid="{C875555B-CCDE-4F54-B54E-BAE11659A12A}"/>
    <cellStyle name="Comma 71 2 3 2 3" xfId="20109" xr:uid="{CCF503A6-8696-4D0C-9B60-658DBBCBBB85}"/>
    <cellStyle name="Comma 71 2 3 3" xfId="20110" xr:uid="{03C8C2F3-F3C6-469D-8EB9-D7BAD00E1475}"/>
    <cellStyle name="Comma 71 2 3 3 2" xfId="20111" xr:uid="{0BF19501-6FA9-4ABD-A052-AFA979454DFD}"/>
    <cellStyle name="Comma 71 2 3 4" xfId="20112" xr:uid="{27680F31-5D93-4F42-9214-A4B23B4BAE9E}"/>
    <cellStyle name="Comma 71 2 3 5" xfId="20113" xr:uid="{5C7D4FD9-C812-4725-9030-D880843D1955}"/>
    <cellStyle name="Comma 71 2 4" xfId="20114" xr:uid="{55C29724-7854-4505-8919-19B4AC2BCB12}"/>
    <cellStyle name="Comma 71 2 4 2" xfId="20115" xr:uid="{70316002-0621-4BF7-BFFC-A60F41BA62AE}"/>
    <cellStyle name="Comma 71 2 4 2 2" xfId="20116" xr:uid="{3D0DAE39-A56E-4DEC-8FCA-3BB9C7A8F799}"/>
    <cellStyle name="Comma 71 2 4 3" xfId="20117" xr:uid="{101519FD-8FE5-4A35-A8DB-B416F99A0D0A}"/>
    <cellStyle name="Comma 71 2 4 4" xfId="20118" xr:uid="{655F9D4D-4E32-42ED-A3B0-81095D48D86C}"/>
    <cellStyle name="Comma 71 2 5" xfId="20119" xr:uid="{F8145875-C0EF-474A-9CA0-78B720B95603}"/>
    <cellStyle name="Comma 71 2 5 2" xfId="20120" xr:uid="{A99A3BE9-BD66-47CD-9CB6-45828243C634}"/>
    <cellStyle name="Comma 71 2 6" xfId="20121" xr:uid="{479A45D0-8E77-4F1E-A5FD-4495FB429833}"/>
    <cellStyle name="Comma 71 2 6 2" xfId="20122" xr:uid="{26D4076C-01DB-4192-9B69-3A5FEA7C9796}"/>
    <cellStyle name="Comma 71 2 7" xfId="20123" xr:uid="{A0598D67-9B42-4E8C-A939-42097F8A78D4}"/>
    <cellStyle name="Comma 71 3" xfId="20124" xr:uid="{70F1F892-CA8D-4504-A871-C748CC1324B7}"/>
    <cellStyle name="Comma 71 3 2" xfId="20125" xr:uid="{9D8A9A75-D1EB-4F9E-9816-8D43C064E266}"/>
    <cellStyle name="Comma 71 3 2 2" xfId="20126" xr:uid="{F58D03F2-1FBB-4FCA-8134-FEB66206B1F6}"/>
    <cellStyle name="Comma 71 3 2 2 2" xfId="20127" xr:uid="{303AC722-139A-45E8-8A2B-EFB52FC6C792}"/>
    <cellStyle name="Comma 71 3 2 2 2 2" xfId="20128" xr:uid="{E12B7908-A70B-48F7-BC8B-9A06A2ECD970}"/>
    <cellStyle name="Comma 71 3 2 2 2 2 2" xfId="20129" xr:uid="{FB4A8A70-19CE-4332-B80A-28D4272CAB67}"/>
    <cellStyle name="Comma 71 3 2 2 2 3" xfId="20130" xr:uid="{B269E6ED-A53C-48EC-959D-492EDEA88E41}"/>
    <cellStyle name="Comma 71 3 2 2 3" xfId="20131" xr:uid="{467B8465-A4EE-490F-819E-4D244ECF02E8}"/>
    <cellStyle name="Comma 71 3 2 2 3 2" xfId="20132" xr:uid="{CAC6E3CE-A041-40D6-AC3C-F686399498F2}"/>
    <cellStyle name="Comma 71 3 2 2 4" xfId="20133" xr:uid="{66B050CB-1A1F-41DA-9499-A148D381AE3B}"/>
    <cellStyle name="Comma 71 3 2 2 5" xfId="20134" xr:uid="{1A5FCB90-E093-46BF-BFA9-CD356BD31075}"/>
    <cellStyle name="Comma 71 3 2 3" xfId="20135" xr:uid="{6D9F886F-40A0-4BFC-84D1-A4BDE2653004}"/>
    <cellStyle name="Comma 71 3 2 3 2" xfId="20136" xr:uid="{C9F383AB-E2F9-414E-911D-B814BFA61F62}"/>
    <cellStyle name="Comma 71 3 2 3 2 2" xfId="20137" xr:uid="{6849482F-936E-487F-AA32-CA928413EA15}"/>
    <cellStyle name="Comma 71 3 2 3 3" xfId="20138" xr:uid="{2EEFDE0B-7A9F-4E15-A408-0805E3D72F4E}"/>
    <cellStyle name="Comma 71 3 2 4" xfId="20139" xr:uid="{1E0B9668-EC40-41D0-A715-BD1CCC02B3F8}"/>
    <cellStyle name="Comma 71 3 2 4 2" xfId="20140" xr:uid="{C75DF8D7-2D6A-44F2-8447-5B63FAAEC43C}"/>
    <cellStyle name="Comma 71 3 2 5" xfId="20141" xr:uid="{3D191961-B08E-46FC-B812-F52657EDEA87}"/>
    <cellStyle name="Comma 71 3 2 6" xfId="20142" xr:uid="{1A988075-CDEF-40E8-9146-6D9B8462655A}"/>
    <cellStyle name="Comma 71 3 3" xfId="20143" xr:uid="{E8E34FAE-EAAD-4F25-8EFA-7E75EFC9566C}"/>
    <cellStyle name="Comma 71 3 3 2" xfId="20144" xr:uid="{432BD605-BB4D-463B-98A5-E12399B43F09}"/>
    <cellStyle name="Comma 71 3 3 2 2" xfId="20145" xr:uid="{C3F84B77-D560-4FFB-A007-1440A392C991}"/>
    <cellStyle name="Comma 71 3 3 2 2 2" xfId="20146" xr:uid="{EBE22C64-8719-45E5-9955-D43499C71898}"/>
    <cellStyle name="Comma 71 3 3 2 3" xfId="20147" xr:uid="{FE871CCD-F7C1-43E1-910B-F2BA55699D06}"/>
    <cellStyle name="Comma 71 3 3 3" xfId="20148" xr:uid="{D03AC235-4160-4503-8D7C-64E6729B5D42}"/>
    <cellStyle name="Comma 71 3 3 3 2" xfId="20149" xr:uid="{C7AAFF53-FF8A-44CA-A38A-727BB29F8E71}"/>
    <cellStyle name="Comma 71 3 3 4" xfId="20150" xr:uid="{FA0F4E50-2F68-4AED-A68E-FF6A0345E3D8}"/>
    <cellStyle name="Comma 71 3 3 5" xfId="20151" xr:uid="{184B3540-8732-431A-87BF-14D12223D858}"/>
    <cellStyle name="Comma 71 3 4" xfId="20152" xr:uid="{375A11C5-75CD-4830-9185-E7A62DDE53B8}"/>
    <cellStyle name="Comma 71 3 4 2" xfId="20153" xr:uid="{EB02725A-C10E-4226-95DC-876562288347}"/>
    <cellStyle name="Comma 71 3 4 2 2" xfId="20154" xr:uid="{5C85FEBA-675C-4C17-AE29-5325382A97EF}"/>
    <cellStyle name="Comma 71 3 4 3" xfId="20155" xr:uid="{51F221A6-3600-46F2-8EDA-5E444E1B1AA5}"/>
    <cellStyle name="Comma 71 3 4 4" xfId="20156" xr:uid="{5512DE8F-E63B-4778-99E3-ED3BFDFF7FD7}"/>
    <cellStyle name="Comma 71 3 5" xfId="20157" xr:uid="{B1825E91-21E6-420D-98BC-72BD6D1A036E}"/>
    <cellStyle name="Comma 71 3 5 2" xfId="20158" xr:uid="{23385F81-BBD7-4E0C-8C35-345955EB4D01}"/>
    <cellStyle name="Comma 71 3 6" xfId="20159" xr:uid="{480BBB08-05C6-40F9-B9BD-780E9EC279B4}"/>
    <cellStyle name="Comma 71 3 6 2" xfId="20160" xr:uid="{7A08516B-15F0-4194-AB7A-3556F006E315}"/>
    <cellStyle name="Comma 71 3 7" xfId="20161" xr:uid="{06DA6F70-9435-4528-99CC-E9BC2F983190}"/>
    <cellStyle name="Comma 71 4" xfId="20162" xr:uid="{6576C316-4683-423E-812E-058BFDE449F5}"/>
    <cellStyle name="Comma 71 4 2" xfId="20163" xr:uid="{7DA59572-8466-410B-A36A-CF249E27D05B}"/>
    <cellStyle name="Comma 71 4 2 2" xfId="20164" xr:uid="{A58785B5-F5FF-4A85-BE8C-B3EC0BD0775F}"/>
    <cellStyle name="Comma 71 4 2 2 2" xfId="20165" xr:uid="{79489336-C645-4AD6-8ABB-245FCE34767E}"/>
    <cellStyle name="Comma 71 4 2 2 2 2" xfId="20166" xr:uid="{77CDB87C-B81B-458B-BBA4-E27251951AB1}"/>
    <cellStyle name="Comma 71 4 2 2 3" xfId="20167" xr:uid="{2E29D81E-C5D9-4933-95F5-D763FEFFF1E0}"/>
    <cellStyle name="Comma 71 4 2 3" xfId="20168" xr:uid="{DB7320ED-4073-452A-A2A5-0A760BF3291A}"/>
    <cellStyle name="Comma 71 4 2 3 2" xfId="20169" xr:uid="{DEC1B8B2-5CA3-4092-A7E1-DD7BAFE7A408}"/>
    <cellStyle name="Comma 71 4 2 4" xfId="20170" xr:uid="{47961556-F456-4022-9E86-AD9711D4A727}"/>
    <cellStyle name="Comma 71 4 2 5" xfId="20171" xr:uid="{17052EA2-D8EB-443C-B672-404DC8B8529B}"/>
    <cellStyle name="Comma 71 4 3" xfId="20172" xr:uid="{AAA32480-942F-4F0B-9544-53B4410DCC88}"/>
    <cellStyle name="Comma 71 4 3 2" xfId="20173" xr:uid="{51EC092A-59AD-47AD-BA97-E47797A3E291}"/>
    <cellStyle name="Comma 71 4 3 2 2" xfId="20174" xr:uid="{77EF0D4F-2B18-4FB7-BACF-E867833AF005}"/>
    <cellStyle name="Comma 71 4 3 3" xfId="20175" xr:uid="{44807967-A2FF-4654-95CC-99674D79B303}"/>
    <cellStyle name="Comma 71 4 4" xfId="20176" xr:uid="{6883A1E5-CA01-4CF2-8B9D-CE26A3F298CE}"/>
    <cellStyle name="Comma 71 4 4 2" xfId="20177" xr:uid="{2104852C-FCCD-4234-BDC1-B25D0ACFF4F1}"/>
    <cellStyle name="Comma 71 4 5" xfId="20178" xr:uid="{BB7D882C-4F5A-4DA2-AAD1-6DE45B9CA6E8}"/>
    <cellStyle name="Comma 71 4 6" xfId="20179" xr:uid="{6AC3A55B-5432-4058-9AEE-184E81A15EDF}"/>
    <cellStyle name="Comma 71 5" xfId="20180" xr:uid="{D7251841-15BF-4E15-80E3-3F4D30218741}"/>
    <cellStyle name="Comma 71 5 2" xfId="20181" xr:uid="{087DD59E-3C36-47E5-A128-0CC2F8A4B379}"/>
    <cellStyle name="Comma 71 5 2 2" xfId="20182" xr:uid="{DA490A4D-308E-4BCE-8CE6-B52343725D6D}"/>
    <cellStyle name="Comma 71 5 2 2 2" xfId="20183" xr:uid="{789E7917-1CF5-4486-AC70-EF43A3ED688F}"/>
    <cellStyle name="Comma 71 5 2 3" xfId="20184" xr:uid="{601045EC-8252-4CEF-B5DD-E7CF46A13015}"/>
    <cellStyle name="Comma 71 5 3" xfId="20185" xr:uid="{8EED966D-2188-4DD2-AF6D-D41F4A4F311C}"/>
    <cellStyle name="Comma 71 5 3 2" xfId="20186" xr:uid="{2611FE8B-54AB-4283-903B-FF465C98349E}"/>
    <cellStyle name="Comma 71 5 4" xfId="20187" xr:uid="{48DD3CE1-20AB-472E-A539-409941EE03EC}"/>
    <cellStyle name="Comma 71 5 5" xfId="20188" xr:uid="{B52F7DB8-9C3D-49D2-9C48-E9F549602883}"/>
    <cellStyle name="Comma 71 6" xfId="20189" xr:uid="{06FCDC38-E878-430C-9A1A-1EA395F624CA}"/>
    <cellStyle name="Comma 71 6 2" xfId="20190" xr:uid="{26503039-8484-4929-8743-CCADE933B2A4}"/>
    <cellStyle name="Comma 71 6 2 2" xfId="20191" xr:uid="{FB9F4502-0012-4184-8542-A69F822C0730}"/>
    <cellStyle name="Comma 71 6 2 2 2" xfId="20192" xr:uid="{D1B158B7-E059-45EF-BE08-C49390EC7C06}"/>
    <cellStyle name="Comma 71 6 2 3" xfId="20193" xr:uid="{CEFB400E-DBC7-4B32-AE95-AFC88989A6FF}"/>
    <cellStyle name="Comma 71 6 3" xfId="20194" xr:uid="{85C185BD-B977-4CBA-A87D-1AA536233411}"/>
    <cellStyle name="Comma 71 6 3 2" xfId="20195" xr:uid="{42C6FBE4-E10E-461D-A778-DD824C123C5F}"/>
    <cellStyle name="Comma 71 6 4" xfId="20196" xr:uid="{A1218DFE-4BD8-4249-9BE2-6D9DBF486664}"/>
    <cellStyle name="Comma 71 6 5" xfId="20197" xr:uid="{A797F2CF-4CE5-484C-9B88-0E52D89018A2}"/>
    <cellStyle name="Comma 71 7" xfId="20198" xr:uid="{1C3D7F90-30FD-499C-9C6B-4652ABF985C6}"/>
    <cellStyle name="Comma 71 7 2" xfId="20199" xr:uid="{19E364A5-6FEA-4167-A262-1FC0F1EE73BE}"/>
    <cellStyle name="Comma 71 7 2 2" xfId="20200" xr:uid="{88762709-EC95-44BE-9A0A-974DCD37912C}"/>
    <cellStyle name="Comma 71 7 3" xfId="20201" xr:uid="{29EFBDBF-FFC7-4964-B114-2FE21B592FD7}"/>
    <cellStyle name="Comma 71 7 4" xfId="20202" xr:uid="{A9731B3C-84E3-44D2-A410-7B8660C3834B}"/>
    <cellStyle name="Comma 71 8" xfId="20203" xr:uid="{C4910B6F-08B3-4405-91E0-BEA4662525A4}"/>
    <cellStyle name="Comma 71 8 2" xfId="20204" xr:uid="{AA6BAF28-98D7-4057-82F5-11AB007C678B}"/>
    <cellStyle name="Comma 71 9" xfId="20205" xr:uid="{B085EE17-8159-4D8E-B08B-D3AC17213A7B}"/>
    <cellStyle name="Comma 71 9 2" xfId="20206" xr:uid="{786FF7CA-A38D-4F81-ABC3-921B95DCAE7E}"/>
    <cellStyle name="Comma 72" xfId="20207" xr:uid="{D913AB9C-06CF-477C-9BEE-ACA198E75B1E}"/>
    <cellStyle name="Comma 72 10" xfId="20208" xr:uid="{9D948410-51D9-43BA-8E50-B21A681BDA0F}"/>
    <cellStyle name="Comma 72 2" xfId="20209" xr:uid="{5C74C11E-F39A-4E3E-AC86-929B34EDDB9F}"/>
    <cellStyle name="Comma 72 2 2" xfId="20210" xr:uid="{7D42F5E6-F91E-462F-B072-09B3DCCABA9A}"/>
    <cellStyle name="Comma 72 2 2 2" xfId="20211" xr:uid="{DFA8F16C-3ED7-4DB7-8EE7-F0E73AD73C99}"/>
    <cellStyle name="Comma 72 2 2 2 2" xfId="20212" xr:uid="{13820B23-7546-477C-B7E1-FE62BF3937A1}"/>
    <cellStyle name="Comma 72 2 2 2 2 2" xfId="20213" xr:uid="{B80B4C8F-8A2A-4D9A-B966-0AB504A1F758}"/>
    <cellStyle name="Comma 72 2 2 2 2 2 2" xfId="20214" xr:uid="{DE5D4989-22FE-4752-B6DB-C87E160AF4E6}"/>
    <cellStyle name="Comma 72 2 2 2 2 3" xfId="20215" xr:uid="{42319A6E-D119-4838-A30D-7319EABE69DE}"/>
    <cellStyle name="Comma 72 2 2 2 3" xfId="20216" xr:uid="{65C391BB-4A11-40B9-AD82-B451BEB796AB}"/>
    <cellStyle name="Comma 72 2 2 2 3 2" xfId="20217" xr:uid="{D6F0F116-864F-44D5-986C-F360E37371EF}"/>
    <cellStyle name="Comma 72 2 2 2 4" xfId="20218" xr:uid="{CE6366F8-DAA5-4C1B-875C-58CE14413557}"/>
    <cellStyle name="Comma 72 2 2 2 5" xfId="20219" xr:uid="{EE081963-8160-4ACA-82E5-60FE871F1CF0}"/>
    <cellStyle name="Comma 72 2 2 3" xfId="20220" xr:uid="{8777235C-933C-4D69-B002-04CB89D65EE9}"/>
    <cellStyle name="Comma 72 2 2 3 2" xfId="20221" xr:uid="{113E6910-6537-403C-8F86-63D3AF932DC0}"/>
    <cellStyle name="Comma 72 2 2 3 2 2" xfId="20222" xr:uid="{446C7AED-CBEB-413E-B926-228AF82F16BF}"/>
    <cellStyle name="Comma 72 2 2 3 3" xfId="20223" xr:uid="{4333B0A9-047A-433D-A167-D669E2CD4388}"/>
    <cellStyle name="Comma 72 2 2 4" xfId="20224" xr:uid="{4BFF79B3-7E3C-4842-978C-120CA8E2BCE5}"/>
    <cellStyle name="Comma 72 2 2 4 2" xfId="20225" xr:uid="{D2858F12-C398-4EA0-982C-55C4764CF999}"/>
    <cellStyle name="Comma 72 2 2 5" xfId="20226" xr:uid="{82266F39-464C-4168-B082-E53EE6E3F6C9}"/>
    <cellStyle name="Comma 72 2 2 6" xfId="20227" xr:uid="{33117C5C-D7FF-4088-BB46-44AB5119DF3C}"/>
    <cellStyle name="Comma 72 2 3" xfId="20228" xr:uid="{DA76F15E-9FEE-445B-AC4F-86FB67FF7212}"/>
    <cellStyle name="Comma 72 2 3 2" xfId="20229" xr:uid="{68B14E2A-F9D5-4821-805D-E118DF723A75}"/>
    <cellStyle name="Comma 72 2 3 2 2" xfId="20230" xr:uid="{A11CA075-34DB-463D-AAEC-BA4B6EE69C17}"/>
    <cellStyle name="Comma 72 2 3 2 2 2" xfId="20231" xr:uid="{C7C21BA3-F38E-4C0D-9CD9-9E2E52B6CE54}"/>
    <cellStyle name="Comma 72 2 3 2 3" xfId="20232" xr:uid="{901B347E-4C7F-4E3B-86C8-31B786340C5D}"/>
    <cellStyle name="Comma 72 2 3 3" xfId="20233" xr:uid="{7ADAF251-96B4-4C93-B17C-1700AEE19598}"/>
    <cellStyle name="Comma 72 2 3 3 2" xfId="20234" xr:uid="{EA8FB325-0926-411A-89A2-AD0B7574BCB9}"/>
    <cellStyle name="Comma 72 2 3 4" xfId="20235" xr:uid="{8E24EEA1-B041-4909-AA89-4FC70A0F7E8C}"/>
    <cellStyle name="Comma 72 2 3 5" xfId="20236" xr:uid="{6B15886D-697A-4494-A7BC-D77AB3D26B4B}"/>
    <cellStyle name="Comma 72 2 4" xfId="20237" xr:uid="{5150D9BF-7BD7-450B-93B7-E2D9B85FD8A8}"/>
    <cellStyle name="Comma 72 2 4 2" xfId="20238" xr:uid="{8DB0A08A-2878-4408-8E16-6A26700678ED}"/>
    <cellStyle name="Comma 72 2 4 2 2" xfId="20239" xr:uid="{4926B6A4-BB18-41CA-8A45-FFB12BC1931E}"/>
    <cellStyle name="Comma 72 2 4 3" xfId="20240" xr:uid="{DF0EEDE3-ECA6-4C2D-B936-E45D57A1EA95}"/>
    <cellStyle name="Comma 72 2 4 4" xfId="20241" xr:uid="{6D3B20A7-B610-42BD-9578-FAE08E9AC6D8}"/>
    <cellStyle name="Comma 72 2 5" xfId="20242" xr:uid="{CE624A33-F0FF-409D-8268-7706A38CE37E}"/>
    <cellStyle name="Comma 72 2 5 2" xfId="20243" xr:uid="{FDB5091D-85E3-4538-93ED-2CA21BEE32DC}"/>
    <cellStyle name="Comma 72 2 6" xfId="20244" xr:uid="{036E6C68-1853-478D-A879-2985A2CD8B5C}"/>
    <cellStyle name="Comma 72 2 6 2" xfId="20245" xr:uid="{E3620891-8F1D-4514-A5B7-3246510136A6}"/>
    <cellStyle name="Comma 72 2 7" xfId="20246" xr:uid="{16067969-8776-473B-93F1-475D3E3BF38C}"/>
    <cellStyle name="Comma 72 3" xfId="20247" xr:uid="{F1888F3D-A8C0-4703-8F08-D86E347ED067}"/>
    <cellStyle name="Comma 72 3 2" xfId="20248" xr:uid="{F5BDA5BB-8050-427F-9DEE-1D5CC5A33058}"/>
    <cellStyle name="Comma 72 3 2 2" xfId="20249" xr:uid="{8939DFDC-6D6D-4E27-9783-8BE489F48DB9}"/>
    <cellStyle name="Comma 72 3 2 2 2" xfId="20250" xr:uid="{87813520-D758-469D-B816-AC29255E5C01}"/>
    <cellStyle name="Comma 72 3 2 2 2 2" xfId="20251" xr:uid="{9EA495BE-53A9-4B7D-BEF9-E3E6FFBA3E8F}"/>
    <cellStyle name="Comma 72 3 2 2 2 2 2" xfId="20252" xr:uid="{C9E15082-C454-41AF-8980-DE7C0F97A3EF}"/>
    <cellStyle name="Comma 72 3 2 2 2 3" xfId="20253" xr:uid="{55D87E6F-6211-4E0C-9E0F-B5D6F66327B8}"/>
    <cellStyle name="Comma 72 3 2 2 3" xfId="20254" xr:uid="{796D8429-09CE-4A4F-ACA1-7E1422C941B0}"/>
    <cellStyle name="Comma 72 3 2 2 3 2" xfId="20255" xr:uid="{B79E9BB2-B74F-414B-92CC-B7C8B92F3F44}"/>
    <cellStyle name="Comma 72 3 2 2 4" xfId="20256" xr:uid="{C6CAEEEE-6B8D-4318-A1B7-6F6B441ED962}"/>
    <cellStyle name="Comma 72 3 2 2 5" xfId="20257" xr:uid="{614F4C13-A077-45BE-A87E-C32C82220627}"/>
    <cellStyle name="Comma 72 3 2 3" xfId="20258" xr:uid="{68A04207-3E7F-4B2F-9DC5-565C896C3851}"/>
    <cellStyle name="Comma 72 3 2 3 2" xfId="20259" xr:uid="{04D7A342-F385-4306-A401-BD4F99FD70EB}"/>
    <cellStyle name="Comma 72 3 2 3 2 2" xfId="20260" xr:uid="{DE4939CD-7AEB-47A9-BF14-204B1C81C414}"/>
    <cellStyle name="Comma 72 3 2 3 3" xfId="20261" xr:uid="{4363AF0D-A039-453D-9024-29F4AC6C87D9}"/>
    <cellStyle name="Comma 72 3 2 4" xfId="20262" xr:uid="{45B64488-5908-4DED-BC94-2B8E4534C01F}"/>
    <cellStyle name="Comma 72 3 2 4 2" xfId="20263" xr:uid="{D17EE472-B952-4829-B3DC-F2D0FA10D676}"/>
    <cellStyle name="Comma 72 3 2 5" xfId="20264" xr:uid="{D8B4D4C5-B6B0-4C06-88F4-42C2B83D9CD7}"/>
    <cellStyle name="Comma 72 3 2 6" xfId="20265" xr:uid="{9A0E6799-454E-4236-AC9D-3F95AD4472FC}"/>
    <cellStyle name="Comma 72 3 3" xfId="20266" xr:uid="{6015D1A2-7896-4411-AC8D-3EFCA57D0B62}"/>
    <cellStyle name="Comma 72 3 3 2" xfId="20267" xr:uid="{5BC52558-883E-48ED-B542-BAF1B46E4085}"/>
    <cellStyle name="Comma 72 3 3 2 2" xfId="20268" xr:uid="{20EE8AA1-BF08-446B-B08F-4702A98AC98D}"/>
    <cellStyle name="Comma 72 3 3 2 2 2" xfId="20269" xr:uid="{1CDD4C87-E7DB-4DAE-9B09-8931B7DCD2C3}"/>
    <cellStyle name="Comma 72 3 3 2 3" xfId="20270" xr:uid="{8893516A-A326-449E-8D78-1A36D89CA5D9}"/>
    <cellStyle name="Comma 72 3 3 3" xfId="20271" xr:uid="{54AA11F3-B2C4-4AD9-9783-931533F0D395}"/>
    <cellStyle name="Comma 72 3 3 3 2" xfId="20272" xr:uid="{FAF35B7A-9D03-4948-9481-7FBED60981E1}"/>
    <cellStyle name="Comma 72 3 3 4" xfId="20273" xr:uid="{56DC8FCC-8D87-4D9A-9CF7-9C1B0E60836E}"/>
    <cellStyle name="Comma 72 3 3 5" xfId="20274" xr:uid="{2DBE7019-8C61-4028-9FFB-7FEA4EF508BF}"/>
    <cellStyle name="Comma 72 3 4" xfId="20275" xr:uid="{ACEC943B-A89F-45A3-91BE-A31C7F1CBA16}"/>
    <cellStyle name="Comma 72 3 4 2" xfId="20276" xr:uid="{DC478287-CBCA-4B90-86F6-74081BFD18D7}"/>
    <cellStyle name="Comma 72 3 4 2 2" xfId="20277" xr:uid="{CB636121-81F7-4785-B66B-70F209884A38}"/>
    <cellStyle name="Comma 72 3 4 3" xfId="20278" xr:uid="{BB9A1AD9-0770-4A8C-83DE-44955A4FA22E}"/>
    <cellStyle name="Comma 72 3 4 4" xfId="20279" xr:uid="{A89AC757-5C30-430F-B620-12D175F722FA}"/>
    <cellStyle name="Comma 72 3 5" xfId="20280" xr:uid="{23775F0D-A68E-4525-A1D5-11AB3A40BC63}"/>
    <cellStyle name="Comma 72 3 5 2" xfId="20281" xr:uid="{6ED9F651-22DF-4147-AC2B-1B6A803FD1B8}"/>
    <cellStyle name="Comma 72 3 6" xfId="20282" xr:uid="{9BD0E0DE-C1CD-4B3B-BBAC-265261228821}"/>
    <cellStyle name="Comma 72 3 6 2" xfId="20283" xr:uid="{482B16AC-E239-43DA-A55E-6B055E8ECF8D}"/>
    <cellStyle name="Comma 72 3 7" xfId="20284" xr:uid="{32B0DF1D-3CC4-4BAD-A1B4-D28F63324942}"/>
    <cellStyle name="Comma 72 4" xfId="20285" xr:uid="{AB601F30-6F54-4058-BD51-8EF44FC5963E}"/>
    <cellStyle name="Comma 72 4 2" xfId="20286" xr:uid="{6217157F-77B7-4041-9DF1-503B263843A6}"/>
    <cellStyle name="Comma 72 4 2 2" xfId="20287" xr:uid="{3ACBA417-C11C-48D3-B6D9-815398074D8E}"/>
    <cellStyle name="Comma 72 4 2 2 2" xfId="20288" xr:uid="{F8CD0C80-05E0-4FD8-BF5B-B4C45C08A97D}"/>
    <cellStyle name="Comma 72 4 2 2 2 2" xfId="20289" xr:uid="{234E8F0D-C67B-4D15-BB2E-5E20B0029948}"/>
    <cellStyle name="Comma 72 4 2 2 3" xfId="20290" xr:uid="{DCA3CFCE-C406-436E-9CAE-9EDD07F5D28D}"/>
    <cellStyle name="Comma 72 4 2 3" xfId="20291" xr:uid="{5941914B-C854-47C5-86E4-0CCB5E41E5E4}"/>
    <cellStyle name="Comma 72 4 2 3 2" xfId="20292" xr:uid="{61A606CB-E672-451F-B744-11EACB162B03}"/>
    <cellStyle name="Comma 72 4 2 4" xfId="20293" xr:uid="{E2A6CDA0-C8C3-47F2-B081-848E1DFDEEDD}"/>
    <cellStyle name="Comma 72 4 2 5" xfId="20294" xr:uid="{76DD083A-5C4C-4A32-9697-9EE01892D8E3}"/>
    <cellStyle name="Comma 72 4 3" xfId="20295" xr:uid="{CF5D3A05-807C-4FA1-87AD-A35A53863322}"/>
    <cellStyle name="Comma 72 4 3 2" xfId="20296" xr:uid="{B68A20E4-E8CD-4193-87F9-1A8737711D14}"/>
    <cellStyle name="Comma 72 4 3 2 2" xfId="20297" xr:uid="{B4018454-1D8E-4118-8EA9-10FB26402295}"/>
    <cellStyle name="Comma 72 4 3 3" xfId="20298" xr:uid="{AB562370-770C-4A33-B1A3-8706AC1761DB}"/>
    <cellStyle name="Comma 72 4 4" xfId="20299" xr:uid="{9C92480A-59BF-47DC-98A3-DA94DE13D3A2}"/>
    <cellStyle name="Comma 72 4 4 2" xfId="20300" xr:uid="{43CE3DBE-47D4-4D1E-AC48-88C8FA9309CB}"/>
    <cellStyle name="Comma 72 4 5" xfId="20301" xr:uid="{91B2D366-26F2-4CB0-878B-C7431381F779}"/>
    <cellStyle name="Comma 72 4 6" xfId="20302" xr:uid="{2C0DA510-2D36-4A09-A587-3C684A81A76C}"/>
    <cellStyle name="Comma 72 5" xfId="20303" xr:uid="{CBC4DDDD-C48F-4E8E-B517-D6288206097C}"/>
    <cellStyle name="Comma 72 5 2" xfId="20304" xr:uid="{CC8E0F0E-7CA7-497A-92DA-F7FEDE3B5E4C}"/>
    <cellStyle name="Comma 72 5 2 2" xfId="20305" xr:uid="{7F8DE88D-F61C-4288-A2B6-FB878B7FD427}"/>
    <cellStyle name="Comma 72 5 2 2 2" xfId="20306" xr:uid="{D8CA1E3F-C736-4E20-81D4-B369F1CE915F}"/>
    <cellStyle name="Comma 72 5 2 3" xfId="20307" xr:uid="{8FEE919D-72C2-4FD0-B862-178309F149D9}"/>
    <cellStyle name="Comma 72 5 3" xfId="20308" xr:uid="{E211A18C-B4D4-41D0-921F-C4892673E941}"/>
    <cellStyle name="Comma 72 5 3 2" xfId="20309" xr:uid="{A1070246-2204-4B0A-832C-3E167C906BCE}"/>
    <cellStyle name="Comma 72 5 4" xfId="20310" xr:uid="{D7ECA4B7-EEDF-4E70-A67A-3530369F5A7C}"/>
    <cellStyle name="Comma 72 5 5" xfId="20311" xr:uid="{938CD2C4-4D15-4177-8CBC-445E7B8812B2}"/>
    <cellStyle name="Comma 72 6" xfId="20312" xr:uid="{8BB863F2-807E-48FA-AB2E-D2683049EE51}"/>
    <cellStyle name="Comma 72 6 2" xfId="20313" xr:uid="{58254217-88DF-43C2-BB45-9D60E12CB443}"/>
    <cellStyle name="Comma 72 6 2 2" xfId="20314" xr:uid="{F8D8669D-51D5-4D63-ADA3-34511D825F83}"/>
    <cellStyle name="Comma 72 6 2 2 2" xfId="20315" xr:uid="{95696F36-017E-40A5-A0F4-4B5AE48B7A6B}"/>
    <cellStyle name="Comma 72 6 2 3" xfId="20316" xr:uid="{E59A1671-9073-47F4-BC5C-A8C2695720EF}"/>
    <cellStyle name="Comma 72 6 3" xfId="20317" xr:uid="{386523EE-88D9-4E86-B419-BEDEC2466CD7}"/>
    <cellStyle name="Comma 72 6 3 2" xfId="20318" xr:uid="{EA554766-6942-405B-A2A1-93421866C077}"/>
    <cellStyle name="Comma 72 6 4" xfId="20319" xr:uid="{74613D9F-3EAB-4106-89A8-23ADD93571DA}"/>
    <cellStyle name="Comma 72 6 5" xfId="20320" xr:uid="{7B766F6A-808F-43B8-8F07-1114B68ED7C8}"/>
    <cellStyle name="Comma 72 7" xfId="20321" xr:uid="{30F19801-F580-4FCE-B434-41E819AD5D2E}"/>
    <cellStyle name="Comma 72 7 2" xfId="20322" xr:uid="{84320198-E623-4B53-9E4F-637EBC602C18}"/>
    <cellStyle name="Comma 72 7 2 2" xfId="20323" xr:uid="{6AF761E1-46AF-4D95-A6AE-F95A22436BB5}"/>
    <cellStyle name="Comma 72 7 3" xfId="20324" xr:uid="{E5575B3F-365C-4B79-B0AA-E9D57999A50F}"/>
    <cellStyle name="Comma 72 7 4" xfId="20325" xr:uid="{AACBA38E-36CC-4997-AC17-9438E4228F9A}"/>
    <cellStyle name="Comma 72 8" xfId="20326" xr:uid="{0715A9C4-D78A-4BA8-8A88-E0AD0D9D5144}"/>
    <cellStyle name="Comma 72 8 2" xfId="20327" xr:uid="{6101890C-B69A-44B4-BF46-FD48C689FD56}"/>
    <cellStyle name="Comma 72 9" xfId="20328" xr:uid="{7AD42514-C128-4C85-8AF3-3FE89DE667EB}"/>
    <cellStyle name="Comma 72 9 2" xfId="20329" xr:uid="{0B169ECB-2517-4695-B471-4B803ADC29F7}"/>
    <cellStyle name="Comma 73" xfId="20330" xr:uid="{A17BF49D-7CB1-4BC8-9ECB-D840A888D70E}"/>
    <cellStyle name="Comma 73 10" xfId="20331" xr:uid="{58CB388D-EBFA-4527-97D6-241834003A13}"/>
    <cellStyle name="Comma 73 2" xfId="20332" xr:uid="{F41FD9D8-A1D6-43F3-8669-584B441F27D9}"/>
    <cellStyle name="Comma 73 2 2" xfId="20333" xr:uid="{4298A6C8-5AA7-403F-AD3C-6FAB2685C471}"/>
    <cellStyle name="Comma 73 2 2 2" xfId="20334" xr:uid="{AF653EB7-364D-4ACC-9B04-7B91ABB01641}"/>
    <cellStyle name="Comma 73 2 2 2 2" xfId="20335" xr:uid="{0A3099C1-903D-44D9-840C-CBFE02432138}"/>
    <cellStyle name="Comma 73 2 2 2 2 2" xfId="20336" xr:uid="{7A2F92A3-F9B5-4BEF-A2A4-C4D19C15BFC0}"/>
    <cellStyle name="Comma 73 2 2 2 2 2 2" xfId="20337" xr:uid="{6F55BA11-3054-4EAB-99B7-634FE65284B1}"/>
    <cellStyle name="Comma 73 2 2 2 2 3" xfId="20338" xr:uid="{74265F04-3385-430F-B5C1-CF41DE1595E2}"/>
    <cellStyle name="Comma 73 2 2 2 3" xfId="20339" xr:uid="{3F05240B-66E6-48B8-9C83-27997434D2A8}"/>
    <cellStyle name="Comma 73 2 2 2 3 2" xfId="20340" xr:uid="{CF6F41E1-317E-40F0-BA53-EE61258A9970}"/>
    <cellStyle name="Comma 73 2 2 2 4" xfId="20341" xr:uid="{2AFEEBF7-92AF-4203-A9E7-C1A0D4BF8A7A}"/>
    <cellStyle name="Comma 73 2 2 2 5" xfId="20342" xr:uid="{496604EE-ECBC-48D3-8D71-EF6E040A6385}"/>
    <cellStyle name="Comma 73 2 2 3" xfId="20343" xr:uid="{62391372-8981-4094-8C99-62E7CF9123DE}"/>
    <cellStyle name="Comma 73 2 2 3 2" xfId="20344" xr:uid="{8617E286-D863-462A-8352-DD1CD5B7859E}"/>
    <cellStyle name="Comma 73 2 2 3 2 2" xfId="20345" xr:uid="{EC408D32-5955-48DB-83A7-EA8BFD19ACB6}"/>
    <cellStyle name="Comma 73 2 2 3 3" xfId="20346" xr:uid="{6786CB01-3C0C-4089-BCC0-6FB5B665E885}"/>
    <cellStyle name="Comma 73 2 2 4" xfId="20347" xr:uid="{73138883-1A57-4C37-825B-545B07FB57CA}"/>
    <cellStyle name="Comma 73 2 2 4 2" xfId="20348" xr:uid="{B8152FAB-17C0-43C8-85D6-FA5F4D989DA6}"/>
    <cellStyle name="Comma 73 2 2 5" xfId="20349" xr:uid="{D62237A4-F6C5-499B-BD31-956CBCF8E0DF}"/>
    <cellStyle name="Comma 73 2 2 6" xfId="20350" xr:uid="{AE5014FC-AEE4-4F0F-B8B1-D2858C995E78}"/>
    <cellStyle name="Comma 73 2 3" xfId="20351" xr:uid="{6DF12419-6371-4C8C-B2AC-FCBA9BDE128E}"/>
    <cellStyle name="Comma 73 2 3 2" xfId="20352" xr:uid="{0DF71F7F-41AA-41DA-A8E8-76A48491BD4C}"/>
    <cellStyle name="Comma 73 2 3 2 2" xfId="20353" xr:uid="{44E591B9-3AF3-46F7-BAB8-0CAA0848E899}"/>
    <cellStyle name="Comma 73 2 3 2 2 2" xfId="20354" xr:uid="{63397784-A69D-4E1A-955B-3FD916583331}"/>
    <cellStyle name="Comma 73 2 3 2 3" xfId="20355" xr:uid="{EB369450-88A5-40E8-80BB-DE842CE239B3}"/>
    <cellStyle name="Comma 73 2 3 3" xfId="20356" xr:uid="{007F63D9-1487-49DF-A1CC-0B23C59B13E5}"/>
    <cellStyle name="Comma 73 2 3 3 2" xfId="20357" xr:uid="{E3BC3B04-266C-41F9-AC10-617F23C3CA26}"/>
    <cellStyle name="Comma 73 2 3 4" xfId="20358" xr:uid="{F7D60E8D-5250-49D0-82AC-3A165C300B5F}"/>
    <cellStyle name="Comma 73 2 3 5" xfId="20359" xr:uid="{A94DE59D-51F7-43E3-B445-C354BACE69EF}"/>
    <cellStyle name="Comma 73 2 4" xfId="20360" xr:uid="{59007240-7A76-4CEB-BA51-FB32CE44F621}"/>
    <cellStyle name="Comma 73 2 4 2" xfId="20361" xr:uid="{C3AEFDAB-9F87-4636-9515-4E82E268F5B2}"/>
    <cellStyle name="Comma 73 2 4 2 2" xfId="20362" xr:uid="{46392547-A93E-42BE-B78B-C35DB626DCE5}"/>
    <cellStyle name="Comma 73 2 4 3" xfId="20363" xr:uid="{0C7A8081-7E73-4FF8-A9E1-E733FC879DC1}"/>
    <cellStyle name="Comma 73 2 4 4" xfId="20364" xr:uid="{C8B10270-549E-4707-91F1-43A7F7FD12CB}"/>
    <cellStyle name="Comma 73 2 5" xfId="20365" xr:uid="{42D6D4E2-7395-4F5E-ABA2-9A70FE16AACC}"/>
    <cellStyle name="Comma 73 2 5 2" xfId="20366" xr:uid="{22BA7009-6243-403C-85EA-45FD17C1A8FA}"/>
    <cellStyle name="Comma 73 2 6" xfId="20367" xr:uid="{795BFD14-17C9-4FD1-B4B8-2A25089C49D0}"/>
    <cellStyle name="Comma 73 2 6 2" xfId="20368" xr:uid="{641C2EA4-E703-467D-8538-2064A722BC36}"/>
    <cellStyle name="Comma 73 2 7" xfId="20369" xr:uid="{42336C04-B7FB-4B2D-B209-E8D43811AFB2}"/>
    <cellStyle name="Comma 73 3" xfId="20370" xr:uid="{20409F77-09DD-489A-BA3F-C5BB8A88C3D7}"/>
    <cellStyle name="Comma 73 3 2" xfId="20371" xr:uid="{0308FFA0-A1F9-4DB1-B632-28AB1482B529}"/>
    <cellStyle name="Comma 73 3 2 2" xfId="20372" xr:uid="{63185F32-5D79-4DC1-A7CE-82BD0A1151C3}"/>
    <cellStyle name="Comma 73 3 2 2 2" xfId="20373" xr:uid="{9C583834-120E-4032-BCB7-8AE0F2DDC731}"/>
    <cellStyle name="Comma 73 3 2 2 2 2" xfId="20374" xr:uid="{8C434C15-5A38-4DB4-A686-5C8FE9AB0409}"/>
    <cellStyle name="Comma 73 3 2 2 2 2 2" xfId="20375" xr:uid="{471DADBE-55C4-4DF5-877E-437E8993531D}"/>
    <cellStyle name="Comma 73 3 2 2 2 3" xfId="20376" xr:uid="{B26F4F29-3335-41F0-BB9A-6D93D8F2BFCB}"/>
    <cellStyle name="Comma 73 3 2 2 3" xfId="20377" xr:uid="{DF25C387-2CF8-47F1-8F51-5B9387249806}"/>
    <cellStyle name="Comma 73 3 2 2 3 2" xfId="20378" xr:uid="{EE386C68-A82A-4967-A403-9B66E94B969F}"/>
    <cellStyle name="Comma 73 3 2 2 4" xfId="20379" xr:uid="{BC6152AD-63C4-4A20-8547-D9590BC7C953}"/>
    <cellStyle name="Comma 73 3 2 2 5" xfId="20380" xr:uid="{4A934596-034D-449E-813A-34E9F3096F75}"/>
    <cellStyle name="Comma 73 3 2 3" xfId="20381" xr:uid="{8D5BC386-E7F6-40D6-9F45-8E4A6D3B63AA}"/>
    <cellStyle name="Comma 73 3 2 3 2" xfId="20382" xr:uid="{F02169BD-E376-4122-9E26-DC9B00E64C99}"/>
    <cellStyle name="Comma 73 3 2 3 2 2" xfId="20383" xr:uid="{3F123347-D5A6-4B3C-A456-074B47C8932C}"/>
    <cellStyle name="Comma 73 3 2 3 3" xfId="20384" xr:uid="{BEBC0C9A-F44C-49E4-B7CA-BC3CC547EC5C}"/>
    <cellStyle name="Comma 73 3 2 4" xfId="20385" xr:uid="{D6CC4B3C-C1BD-4D66-AA90-584AFF01C797}"/>
    <cellStyle name="Comma 73 3 2 4 2" xfId="20386" xr:uid="{59B27E23-42C0-4F57-879F-F6CE219B93B1}"/>
    <cellStyle name="Comma 73 3 2 5" xfId="20387" xr:uid="{5CF47842-4F54-4178-8DA8-7CCAF7DA06FA}"/>
    <cellStyle name="Comma 73 3 2 6" xfId="20388" xr:uid="{37A09F88-35D1-4D13-818B-0F6919EAACFA}"/>
    <cellStyle name="Comma 73 3 3" xfId="20389" xr:uid="{E310DB81-B86B-4524-9E0F-C1FE6A9E11CD}"/>
    <cellStyle name="Comma 73 3 3 2" xfId="20390" xr:uid="{E5B2DD8C-5D13-4557-81AB-CF8595010C4E}"/>
    <cellStyle name="Comma 73 3 3 2 2" xfId="20391" xr:uid="{76DDB311-4458-4DD3-ABA7-63F3199ECB6D}"/>
    <cellStyle name="Comma 73 3 3 2 2 2" xfId="20392" xr:uid="{6877E94C-9CAC-4DB7-BF11-BEB1EAC68181}"/>
    <cellStyle name="Comma 73 3 3 2 3" xfId="20393" xr:uid="{A564E0EA-A638-4E4F-9302-62B390160F3A}"/>
    <cellStyle name="Comma 73 3 3 3" xfId="20394" xr:uid="{CBBB042B-161A-44F7-87EF-11DF401A8466}"/>
    <cellStyle name="Comma 73 3 3 3 2" xfId="20395" xr:uid="{390BB42D-878C-4C9B-A231-0221A0ACB56B}"/>
    <cellStyle name="Comma 73 3 3 4" xfId="20396" xr:uid="{AF8FCF91-9B0B-4D73-9C89-441041E8AB1C}"/>
    <cellStyle name="Comma 73 3 3 5" xfId="20397" xr:uid="{6C594A48-7836-4A04-82B1-40044AF75862}"/>
    <cellStyle name="Comma 73 3 4" xfId="20398" xr:uid="{FF9B5F83-027A-46BA-98D2-F0BA1081DB72}"/>
    <cellStyle name="Comma 73 3 4 2" xfId="20399" xr:uid="{4078FB4E-8725-4B29-A13D-9700CC9F715F}"/>
    <cellStyle name="Comma 73 3 4 2 2" xfId="20400" xr:uid="{8A020247-6BF9-40B8-8A76-E55070557DB9}"/>
    <cellStyle name="Comma 73 3 4 3" xfId="20401" xr:uid="{F6923484-C121-40A0-8088-334579B670FD}"/>
    <cellStyle name="Comma 73 3 4 4" xfId="20402" xr:uid="{ED8E6263-4FB0-4EFD-87FC-52456684CF34}"/>
    <cellStyle name="Comma 73 3 5" xfId="20403" xr:uid="{276FB28D-D85A-4FF4-A6A3-730BA30687A1}"/>
    <cellStyle name="Comma 73 3 5 2" xfId="20404" xr:uid="{F4F743F7-BA5B-42F9-9A2B-6F5707DAAEA7}"/>
    <cellStyle name="Comma 73 3 6" xfId="20405" xr:uid="{1181CEDC-53C3-48B4-84A0-D6FB52FDA42A}"/>
    <cellStyle name="Comma 73 3 6 2" xfId="20406" xr:uid="{AA72B693-6825-4993-A1A5-7FC540BF503F}"/>
    <cellStyle name="Comma 73 3 7" xfId="20407" xr:uid="{1E14F75C-7AE6-4165-BFEE-1F446B42BBAA}"/>
    <cellStyle name="Comma 73 4" xfId="20408" xr:uid="{74C7988D-FD71-48A4-B42F-B049B848E840}"/>
    <cellStyle name="Comma 73 4 2" xfId="20409" xr:uid="{B77755C4-A01B-4841-9D3B-66D8C4148CAF}"/>
    <cellStyle name="Comma 73 4 2 2" xfId="20410" xr:uid="{8450AEE2-3CFF-4500-94EC-BCA8A61D6752}"/>
    <cellStyle name="Comma 73 4 2 2 2" xfId="20411" xr:uid="{BE1D16D8-0EED-4F5B-B033-B973D04EB13D}"/>
    <cellStyle name="Comma 73 4 2 2 2 2" xfId="20412" xr:uid="{547D29E2-2183-4433-B2BA-583D83B461A8}"/>
    <cellStyle name="Comma 73 4 2 2 3" xfId="20413" xr:uid="{98D37150-A3D6-489B-985E-13201A7CAE16}"/>
    <cellStyle name="Comma 73 4 2 3" xfId="20414" xr:uid="{0837D9DD-42AD-4F4C-BDAD-0FAC9E5A502C}"/>
    <cellStyle name="Comma 73 4 2 3 2" xfId="20415" xr:uid="{667CDADF-226C-413B-8286-FECC2BD3C8B9}"/>
    <cellStyle name="Comma 73 4 2 4" xfId="20416" xr:uid="{C19DBC8C-6156-4971-AD53-CCCEF1F6AA10}"/>
    <cellStyle name="Comma 73 4 2 5" xfId="20417" xr:uid="{6B83C192-F4B2-46C2-BEDA-A1B891AC5968}"/>
    <cellStyle name="Comma 73 4 3" xfId="20418" xr:uid="{164CDFE7-8CDA-4BCF-B69D-245CEBCD1106}"/>
    <cellStyle name="Comma 73 4 3 2" xfId="20419" xr:uid="{1F73C474-F7D9-42E4-A52B-3A7DF5E7EECC}"/>
    <cellStyle name="Comma 73 4 3 2 2" xfId="20420" xr:uid="{48D45CC4-6F09-4278-BA6F-3324469E0358}"/>
    <cellStyle name="Comma 73 4 3 3" xfId="20421" xr:uid="{42AA50C9-972C-4DCB-9BD9-C690B872506C}"/>
    <cellStyle name="Comma 73 4 4" xfId="20422" xr:uid="{AA72AE87-093C-4FAE-9B5E-BF079C0017A0}"/>
    <cellStyle name="Comma 73 4 4 2" xfId="20423" xr:uid="{7A6E5211-0C60-44AB-9999-A80676DEB5E0}"/>
    <cellStyle name="Comma 73 4 5" xfId="20424" xr:uid="{8F6F8F49-CBF8-4BD4-8F48-E3A5BE36A8EF}"/>
    <cellStyle name="Comma 73 4 6" xfId="20425" xr:uid="{05F61A70-8669-4CC7-93F2-3D386710E59B}"/>
    <cellStyle name="Comma 73 5" xfId="20426" xr:uid="{CDCF49BE-8512-4185-9DDD-93520C3F9DC8}"/>
    <cellStyle name="Comma 73 5 2" xfId="20427" xr:uid="{A25597D6-239E-4FFE-A80B-E60850BA53BC}"/>
    <cellStyle name="Comma 73 5 2 2" xfId="20428" xr:uid="{1B8145B3-9786-43A2-8829-592295B8A5E1}"/>
    <cellStyle name="Comma 73 5 2 2 2" xfId="20429" xr:uid="{F2F6AF9B-F32A-4A1E-80B6-4A0DA9BDA317}"/>
    <cellStyle name="Comma 73 5 2 3" xfId="20430" xr:uid="{100C703E-EF52-4180-95EE-231770C6BC50}"/>
    <cellStyle name="Comma 73 5 3" xfId="20431" xr:uid="{ED351FE4-B56A-464E-92D3-4F33FC44D358}"/>
    <cellStyle name="Comma 73 5 3 2" xfId="20432" xr:uid="{8E916D5E-8A72-43BB-9A0D-D7D480647D39}"/>
    <cellStyle name="Comma 73 5 4" xfId="20433" xr:uid="{693BA64D-950C-479F-8C24-3CA3E2F1D854}"/>
    <cellStyle name="Comma 73 5 5" xfId="20434" xr:uid="{7E0DCC50-0BD9-4B2E-ACF5-4E822AB46819}"/>
    <cellStyle name="Comma 73 6" xfId="20435" xr:uid="{3AE9AD47-3515-4671-8F87-92D70BC3C479}"/>
    <cellStyle name="Comma 73 6 2" xfId="20436" xr:uid="{5F7B04FD-2A68-4DAC-BB1C-B83B25DDAEAC}"/>
    <cellStyle name="Comma 73 6 2 2" xfId="20437" xr:uid="{AB4E043E-40AB-41B6-A93F-F6CB5D3EAAA6}"/>
    <cellStyle name="Comma 73 6 2 2 2" xfId="20438" xr:uid="{1AC5DAB7-CD92-40DD-A210-FC1B31A1D9D2}"/>
    <cellStyle name="Comma 73 6 2 3" xfId="20439" xr:uid="{D49E7558-C10A-422E-B001-25CECABBFB35}"/>
    <cellStyle name="Comma 73 6 3" xfId="20440" xr:uid="{445885F8-4B99-4DA9-B412-BDEF5757C8FC}"/>
    <cellStyle name="Comma 73 6 3 2" xfId="20441" xr:uid="{385A7199-2399-4F7B-9294-31B462EE7A6D}"/>
    <cellStyle name="Comma 73 6 4" xfId="20442" xr:uid="{F30849F5-1213-435F-ACCB-232789E67BFE}"/>
    <cellStyle name="Comma 73 6 5" xfId="20443" xr:uid="{EBDD62D3-CAA0-475A-9239-9BFBC772A943}"/>
    <cellStyle name="Comma 73 7" xfId="20444" xr:uid="{ED7B7A0F-EF37-4A2E-81DC-C0E8D7FC0A88}"/>
    <cellStyle name="Comma 73 7 2" xfId="20445" xr:uid="{EEFFA9DE-5DB3-4994-97AF-32001DA6D8A2}"/>
    <cellStyle name="Comma 73 7 2 2" xfId="20446" xr:uid="{8B564D58-B413-4B6B-AEDA-4B0FDB9819D8}"/>
    <cellStyle name="Comma 73 7 3" xfId="20447" xr:uid="{9CE1424F-9FA1-4ED2-BB31-E93E67FD3744}"/>
    <cellStyle name="Comma 73 7 4" xfId="20448" xr:uid="{452474FC-74AF-44E5-90C4-C7E299994081}"/>
    <cellStyle name="Comma 73 8" xfId="20449" xr:uid="{CC41A05D-6D88-418D-83B9-F16A49A95FD6}"/>
    <cellStyle name="Comma 73 8 2" xfId="20450" xr:uid="{CCE859BF-67E1-49DD-9691-09BBB5A42608}"/>
    <cellStyle name="Comma 73 9" xfId="20451" xr:uid="{571D3480-F51E-4FA1-89A4-1D54ABAD7068}"/>
    <cellStyle name="Comma 73 9 2" xfId="20452" xr:uid="{97E0DE52-EBB4-44B5-AB31-7C871E71F61B}"/>
    <cellStyle name="Comma 74" xfId="20453" xr:uid="{880A7F60-5395-4F50-B1CD-280C1DBF8AD0}"/>
    <cellStyle name="Comma 74 10" xfId="20454" xr:uid="{3FA7625C-4AD0-4AD8-BC3B-F3A2C01C3E15}"/>
    <cellStyle name="Comma 74 2" xfId="20455" xr:uid="{3B86A277-DA60-4643-8C50-82A5C95D37D0}"/>
    <cellStyle name="Comma 74 2 2" xfId="20456" xr:uid="{BD6AF51E-CEAD-4B6D-8C9F-7B66BB4FEE1F}"/>
    <cellStyle name="Comma 74 2 2 2" xfId="20457" xr:uid="{E482FB90-8CA3-46D6-AAC8-7D7A20235E44}"/>
    <cellStyle name="Comma 74 2 2 2 2" xfId="20458" xr:uid="{BE9CADD4-661C-4A51-890D-3F4743194231}"/>
    <cellStyle name="Comma 74 2 2 2 2 2" xfId="20459" xr:uid="{74735719-AC2F-467E-B00F-986E9E860ADF}"/>
    <cellStyle name="Comma 74 2 2 2 2 2 2" xfId="20460" xr:uid="{86CF98E1-2333-4E82-82B7-34E5930D1B34}"/>
    <cellStyle name="Comma 74 2 2 2 2 3" xfId="20461" xr:uid="{0F2AF2AF-211B-4810-92F8-7F3376010F88}"/>
    <cellStyle name="Comma 74 2 2 2 3" xfId="20462" xr:uid="{EE630AC4-A58A-4017-99F4-2A21BEF37FD3}"/>
    <cellStyle name="Comma 74 2 2 2 3 2" xfId="20463" xr:uid="{19F7F1A0-3406-41C5-9B3E-DB1164515C6B}"/>
    <cellStyle name="Comma 74 2 2 2 4" xfId="20464" xr:uid="{91CFD03C-92BD-498B-A0B2-102F01E3FD7E}"/>
    <cellStyle name="Comma 74 2 2 2 5" xfId="20465" xr:uid="{FC20C3B9-7302-4DED-8923-287930CCAB9E}"/>
    <cellStyle name="Comma 74 2 2 3" xfId="20466" xr:uid="{3F8A42B8-206B-4279-8732-B48F5F88C53B}"/>
    <cellStyle name="Comma 74 2 2 3 2" xfId="20467" xr:uid="{B07FB5D1-9FE6-4A93-B1A5-0751193C4046}"/>
    <cellStyle name="Comma 74 2 2 3 2 2" xfId="20468" xr:uid="{4CB30169-BA02-4BA2-B488-000338D5A446}"/>
    <cellStyle name="Comma 74 2 2 3 3" xfId="20469" xr:uid="{1D306F58-7F05-4F77-A696-EC806A90646A}"/>
    <cellStyle name="Comma 74 2 2 4" xfId="20470" xr:uid="{6B7D3879-846D-4132-B194-2934970F22EF}"/>
    <cellStyle name="Comma 74 2 2 4 2" xfId="20471" xr:uid="{25AE3636-3659-48DA-9701-B76F0F0896D0}"/>
    <cellStyle name="Comma 74 2 2 5" xfId="20472" xr:uid="{A24EE41D-B5C4-469A-BF1F-397A6BD0FDD3}"/>
    <cellStyle name="Comma 74 2 2 6" xfId="20473" xr:uid="{264AE3B9-C15B-41E7-A72D-23EE10C4DDAA}"/>
    <cellStyle name="Comma 74 2 3" xfId="20474" xr:uid="{6ECD3508-2B48-46F0-B60E-8A29B1895A44}"/>
    <cellStyle name="Comma 74 2 3 2" xfId="20475" xr:uid="{53396578-7EFE-4F31-9085-C476F3E3252F}"/>
    <cellStyle name="Comma 74 2 3 2 2" xfId="20476" xr:uid="{BE10289B-166C-43B2-A41F-A75FBC7ADC7D}"/>
    <cellStyle name="Comma 74 2 3 2 2 2" xfId="20477" xr:uid="{5D548CFD-8391-4552-8BFC-71B23D1E0063}"/>
    <cellStyle name="Comma 74 2 3 2 3" xfId="20478" xr:uid="{58CAA55A-54F0-44B4-A817-6347948C3A99}"/>
    <cellStyle name="Comma 74 2 3 3" xfId="20479" xr:uid="{D7ED609C-BFBC-4A82-8254-6DD015EC77BB}"/>
    <cellStyle name="Comma 74 2 3 3 2" xfId="20480" xr:uid="{654A331A-839A-437E-A84F-1CCFE875AD8B}"/>
    <cellStyle name="Comma 74 2 3 4" xfId="20481" xr:uid="{A8B3F88F-DB1D-4DAC-B90F-221C21CBDB1A}"/>
    <cellStyle name="Comma 74 2 3 5" xfId="20482" xr:uid="{511593BC-0363-4B98-87B8-8F18F368066A}"/>
    <cellStyle name="Comma 74 2 4" xfId="20483" xr:uid="{788E0531-1E65-490D-B2C0-A59FCA23A523}"/>
    <cellStyle name="Comma 74 2 4 2" xfId="20484" xr:uid="{F5194849-BBB6-4DD5-8AB4-34351DA876EC}"/>
    <cellStyle name="Comma 74 2 4 2 2" xfId="20485" xr:uid="{6558587C-811F-468B-AABA-39883B391A65}"/>
    <cellStyle name="Comma 74 2 4 3" xfId="20486" xr:uid="{8AEB0ADB-354D-48ED-97B2-23BBD79B69BD}"/>
    <cellStyle name="Comma 74 2 4 4" xfId="20487" xr:uid="{A47E4F18-073B-4A00-AB4D-D5299EABEE23}"/>
    <cellStyle name="Comma 74 2 5" xfId="20488" xr:uid="{6340813D-3A9E-472D-AD9B-AF6054C23124}"/>
    <cellStyle name="Comma 74 2 5 2" xfId="20489" xr:uid="{88DFC260-547B-41CB-9D01-D9593D833FE0}"/>
    <cellStyle name="Comma 74 2 6" xfId="20490" xr:uid="{659C9EB7-C38D-4A95-AD20-6FF00C4E6A89}"/>
    <cellStyle name="Comma 74 2 6 2" xfId="20491" xr:uid="{3D1F4B13-6F61-45FD-AFC9-BA33E0303FB5}"/>
    <cellStyle name="Comma 74 2 7" xfId="20492" xr:uid="{0AE7DC0E-27B7-472C-86A2-A87D3288294E}"/>
    <cellStyle name="Comma 74 3" xfId="20493" xr:uid="{6B88FB92-D297-4118-9152-703ABC881FBA}"/>
    <cellStyle name="Comma 74 3 2" xfId="20494" xr:uid="{3BF0715B-722E-40E8-A6F3-EACEC21D5E20}"/>
    <cellStyle name="Comma 74 3 2 2" xfId="20495" xr:uid="{F5CA7528-ECC9-4AEB-84EE-7328D02DFF49}"/>
    <cellStyle name="Comma 74 3 2 2 2" xfId="20496" xr:uid="{C36121E7-978F-4DD1-A6B9-90D32E45529A}"/>
    <cellStyle name="Comma 74 3 2 2 2 2" xfId="20497" xr:uid="{9693CB7F-4F4F-438A-8CAD-5F4C113614E3}"/>
    <cellStyle name="Comma 74 3 2 2 2 2 2" xfId="20498" xr:uid="{51791FB5-5E56-4274-894E-07AB777F0B40}"/>
    <cellStyle name="Comma 74 3 2 2 2 3" xfId="20499" xr:uid="{9394E048-D1E3-4DB1-B4E2-E8196A47588F}"/>
    <cellStyle name="Comma 74 3 2 2 3" xfId="20500" xr:uid="{37521DF8-B0B5-43CE-AE70-BCCCD788CF91}"/>
    <cellStyle name="Comma 74 3 2 2 3 2" xfId="20501" xr:uid="{F352703B-4140-4AD5-B663-92C6E3B644F8}"/>
    <cellStyle name="Comma 74 3 2 2 4" xfId="20502" xr:uid="{E6B65836-54A3-4239-B11F-0A50319A3447}"/>
    <cellStyle name="Comma 74 3 2 2 5" xfId="20503" xr:uid="{F79DBC06-CD31-484E-BE3A-8D6AE9731294}"/>
    <cellStyle name="Comma 74 3 2 3" xfId="20504" xr:uid="{868AE094-EB8A-426A-9A79-9FBC6EF8AA30}"/>
    <cellStyle name="Comma 74 3 2 3 2" xfId="20505" xr:uid="{6C4470B3-85B6-4D81-A235-EC873A173A1F}"/>
    <cellStyle name="Comma 74 3 2 3 2 2" xfId="20506" xr:uid="{FC9236F7-4481-4649-BA86-F797DCA7E292}"/>
    <cellStyle name="Comma 74 3 2 3 3" xfId="20507" xr:uid="{C4456ED5-C303-42BC-A334-0309150AA024}"/>
    <cellStyle name="Comma 74 3 2 4" xfId="20508" xr:uid="{5FEC57F7-7D0A-4316-83EB-0C3090090740}"/>
    <cellStyle name="Comma 74 3 2 4 2" xfId="20509" xr:uid="{92BDDF64-E810-4B49-9B02-8D12FB188DF7}"/>
    <cellStyle name="Comma 74 3 2 5" xfId="20510" xr:uid="{9A171DEA-068C-4B7E-A1CD-051BFCC8573F}"/>
    <cellStyle name="Comma 74 3 2 6" xfId="20511" xr:uid="{5DEEFE4A-2246-4FB0-932C-E876EA9DB987}"/>
    <cellStyle name="Comma 74 3 3" xfId="20512" xr:uid="{A83C18FB-7EB1-4559-B957-9B4B47729B62}"/>
    <cellStyle name="Comma 74 3 3 2" xfId="20513" xr:uid="{DE62EAD4-EEBC-4526-A2E0-A94E1E0B5A60}"/>
    <cellStyle name="Comma 74 3 3 2 2" xfId="20514" xr:uid="{17C163EB-CED2-4707-8C74-8C5F61667B8A}"/>
    <cellStyle name="Comma 74 3 3 2 2 2" xfId="20515" xr:uid="{96C354BE-026E-4AA5-B6A8-9E75DF383439}"/>
    <cellStyle name="Comma 74 3 3 2 3" xfId="20516" xr:uid="{1EA34FDE-266D-49B8-B88F-72F51DD6BA00}"/>
    <cellStyle name="Comma 74 3 3 3" xfId="20517" xr:uid="{2CF92BEE-D2D2-435C-94C3-41B779EEA45D}"/>
    <cellStyle name="Comma 74 3 3 3 2" xfId="20518" xr:uid="{96915A43-E021-4A7F-A57B-8EB69F3DFB44}"/>
    <cellStyle name="Comma 74 3 3 4" xfId="20519" xr:uid="{97087780-22B6-446B-A7AF-20211CB847ED}"/>
    <cellStyle name="Comma 74 3 3 5" xfId="20520" xr:uid="{74C21526-CDE2-404F-8E78-E3C6760759AD}"/>
    <cellStyle name="Comma 74 3 4" xfId="20521" xr:uid="{3463CCA3-B070-46AE-8528-ECEC06D6502F}"/>
    <cellStyle name="Comma 74 3 4 2" xfId="20522" xr:uid="{13122F8D-E6A8-48D3-A510-0748EE173C21}"/>
    <cellStyle name="Comma 74 3 4 2 2" xfId="20523" xr:uid="{13D7A883-1C1E-47A8-A7DD-3C63B75949AA}"/>
    <cellStyle name="Comma 74 3 4 3" xfId="20524" xr:uid="{8E93AD7F-30DD-4A83-9FA9-773431592FA3}"/>
    <cellStyle name="Comma 74 3 4 4" xfId="20525" xr:uid="{0F352623-2707-4580-839F-2985DACABB14}"/>
    <cellStyle name="Comma 74 3 5" xfId="20526" xr:uid="{B9A1A251-D03F-4F93-AE20-6E480F25DB84}"/>
    <cellStyle name="Comma 74 3 5 2" xfId="20527" xr:uid="{F3472D4E-2C07-433B-AEE3-CDF9CED0FC55}"/>
    <cellStyle name="Comma 74 3 6" xfId="20528" xr:uid="{4B22D25E-E165-4688-9B76-E7616DAF0FCB}"/>
    <cellStyle name="Comma 74 3 6 2" xfId="20529" xr:uid="{ECD6F93F-44C0-4A2A-B62D-D7E26E48A6C1}"/>
    <cellStyle name="Comma 74 3 7" xfId="20530" xr:uid="{B1D6068E-9FB9-419F-9D82-CA96B927BCEE}"/>
    <cellStyle name="Comma 74 4" xfId="20531" xr:uid="{751082F0-B481-4A7E-A6D7-31BD303DCE9F}"/>
    <cellStyle name="Comma 74 4 2" xfId="20532" xr:uid="{5C2034A3-7EF2-47E0-AFE8-A2B8141F08FF}"/>
    <cellStyle name="Comma 74 4 2 2" xfId="20533" xr:uid="{C2454B89-AC0C-4AF4-945B-D305EF8C066B}"/>
    <cellStyle name="Comma 74 4 2 2 2" xfId="20534" xr:uid="{A47C163B-7FED-471D-A66F-74F89CFFB20B}"/>
    <cellStyle name="Comma 74 4 2 2 2 2" xfId="20535" xr:uid="{938C5249-5926-432C-A9CA-275122BACF8D}"/>
    <cellStyle name="Comma 74 4 2 2 3" xfId="20536" xr:uid="{8B0A9BCD-E116-4D94-B282-F579092B6640}"/>
    <cellStyle name="Comma 74 4 2 3" xfId="20537" xr:uid="{0B41F20F-E52D-4911-A12C-16A4A9C1F088}"/>
    <cellStyle name="Comma 74 4 2 3 2" xfId="20538" xr:uid="{57A45728-F9BC-4341-9824-010B5543DC2A}"/>
    <cellStyle name="Comma 74 4 2 4" xfId="20539" xr:uid="{076410D6-9573-4941-B007-8148C0199486}"/>
    <cellStyle name="Comma 74 4 2 5" xfId="20540" xr:uid="{B00EB737-0A8D-4ACE-B568-59A0BE691203}"/>
    <cellStyle name="Comma 74 4 3" xfId="20541" xr:uid="{B02CCE6E-01B5-4A09-81ED-D0585FCC3C74}"/>
    <cellStyle name="Comma 74 4 3 2" xfId="20542" xr:uid="{7473947C-B889-4B33-92EF-352A3635CCBA}"/>
    <cellStyle name="Comma 74 4 3 2 2" xfId="20543" xr:uid="{6BE11C29-B37C-4CCC-8BA1-F14472B6F816}"/>
    <cellStyle name="Comma 74 4 3 3" xfId="20544" xr:uid="{FD5BC254-7569-4287-A782-4DBFD218B4F1}"/>
    <cellStyle name="Comma 74 4 4" xfId="20545" xr:uid="{B36BCCC8-CDFB-4732-8F7E-8115B2CBCB41}"/>
    <cellStyle name="Comma 74 4 4 2" xfId="20546" xr:uid="{0C00B40E-7493-4642-AF9A-0C8163DCDF37}"/>
    <cellStyle name="Comma 74 4 5" xfId="20547" xr:uid="{19BA91AF-BAC7-4EC0-A426-8FADA7109A2A}"/>
    <cellStyle name="Comma 74 4 6" xfId="20548" xr:uid="{861CED27-62DC-48DF-8DEE-D00849F2E3D0}"/>
    <cellStyle name="Comma 74 5" xfId="20549" xr:uid="{38AD55B0-7572-44BE-9B48-94591A8CAB3E}"/>
    <cellStyle name="Comma 74 5 2" xfId="20550" xr:uid="{F0C51632-6992-4666-A973-4EF008980CFC}"/>
    <cellStyle name="Comma 74 5 2 2" xfId="20551" xr:uid="{CCAF9CC2-171F-4DC3-918B-5C6D3AB4CD77}"/>
    <cellStyle name="Comma 74 5 2 2 2" xfId="20552" xr:uid="{8500FCF4-9416-455B-BCA2-73C3EA2334B9}"/>
    <cellStyle name="Comma 74 5 2 3" xfId="20553" xr:uid="{ED2F364E-E2C4-481B-97AD-E306A2F105AC}"/>
    <cellStyle name="Comma 74 5 3" xfId="20554" xr:uid="{93F3A72A-36D6-4E5B-A24D-2C9D1ACCDAD7}"/>
    <cellStyle name="Comma 74 5 3 2" xfId="20555" xr:uid="{67C82B00-9BF9-4491-87D2-0BE3104E4FA2}"/>
    <cellStyle name="Comma 74 5 4" xfId="20556" xr:uid="{B8FF4887-B47D-430F-BC84-D4A5ED7AE3FD}"/>
    <cellStyle name="Comma 74 5 5" xfId="20557" xr:uid="{858E8DA9-57FC-4D2E-BF3A-4743C13071DB}"/>
    <cellStyle name="Comma 74 6" xfId="20558" xr:uid="{4BBA5FC6-9DF6-4C32-8635-98E76CB4C588}"/>
    <cellStyle name="Comma 74 6 2" xfId="20559" xr:uid="{169D2AB9-D8BE-443D-9DFA-9A5A106354FF}"/>
    <cellStyle name="Comma 74 6 2 2" xfId="20560" xr:uid="{3EE16A97-EEB5-433E-A310-CC4A81B7E571}"/>
    <cellStyle name="Comma 74 6 2 2 2" xfId="20561" xr:uid="{03D171B0-EB1B-4A2D-9F06-039C6B4656E6}"/>
    <cellStyle name="Comma 74 6 2 3" xfId="20562" xr:uid="{913BC63D-CA0A-4702-A820-078BDC673D39}"/>
    <cellStyle name="Comma 74 6 3" xfId="20563" xr:uid="{11DF53A0-1498-48F2-B504-0886B4FDDC2E}"/>
    <cellStyle name="Comma 74 6 3 2" xfId="20564" xr:uid="{E0745D6F-E29E-4FDB-9236-D88D2FB8415D}"/>
    <cellStyle name="Comma 74 6 4" xfId="20565" xr:uid="{39C97B80-9A87-426D-9DBE-4043377E2418}"/>
    <cellStyle name="Comma 74 6 5" xfId="20566" xr:uid="{D6560FBC-D773-4AF0-B2E1-3042331D1E59}"/>
    <cellStyle name="Comma 74 7" xfId="20567" xr:uid="{7D03B8C5-BA2F-4C4B-B8A6-8F6A73CE483C}"/>
    <cellStyle name="Comma 74 7 2" xfId="20568" xr:uid="{8604F133-46AE-4977-9FE1-2EFE7AD684B6}"/>
    <cellStyle name="Comma 74 7 2 2" xfId="20569" xr:uid="{1DAF63B4-64C9-4860-9175-FA6CCA5676E3}"/>
    <cellStyle name="Comma 74 7 3" xfId="20570" xr:uid="{5ADFD118-1CEE-4F4C-8587-CCF3933649B8}"/>
    <cellStyle name="Comma 74 7 4" xfId="20571" xr:uid="{5DED2D51-93E8-4C86-982B-C669505B9DE2}"/>
    <cellStyle name="Comma 74 8" xfId="20572" xr:uid="{EF168C31-9ED4-4C29-A11A-88AE8892AD7E}"/>
    <cellStyle name="Comma 74 8 2" xfId="20573" xr:uid="{CA877028-ACB1-4F15-A27B-A962C23C9DCB}"/>
    <cellStyle name="Comma 74 9" xfId="20574" xr:uid="{2E7BD3B0-FB3C-4195-A564-7F17CC2C632A}"/>
    <cellStyle name="Comma 74 9 2" xfId="20575" xr:uid="{8B3F895D-BFE9-4363-94D3-222D67403266}"/>
    <cellStyle name="Comma 75" xfId="20576" xr:uid="{25BB8832-FE50-40BE-A01E-9D5D9A7FF59E}"/>
    <cellStyle name="Comma 75 10" xfId="20577" xr:uid="{C273C3EF-2C98-4CB5-BC35-2B3B8A561A1E}"/>
    <cellStyle name="Comma 75 2" xfId="20578" xr:uid="{E8B0BEFE-EB4A-4267-A77E-9BE28E23D85F}"/>
    <cellStyle name="Comma 75 2 2" xfId="20579" xr:uid="{0F154FF6-3916-4174-AD2E-17B92B7E7F22}"/>
    <cellStyle name="Comma 75 2 2 2" xfId="20580" xr:uid="{70123CFB-0FC7-4533-9574-1107526E31CD}"/>
    <cellStyle name="Comma 75 2 2 2 2" xfId="20581" xr:uid="{4BAAB936-75C2-4263-B631-33C09933D8BE}"/>
    <cellStyle name="Comma 75 2 2 2 2 2" xfId="20582" xr:uid="{265DDC7B-8BFB-459B-A64E-8504D71C1903}"/>
    <cellStyle name="Comma 75 2 2 2 2 2 2" xfId="20583" xr:uid="{20A9A87F-DCE0-42A5-8C0E-AE6DBEC1610C}"/>
    <cellStyle name="Comma 75 2 2 2 2 3" xfId="20584" xr:uid="{D709575C-5058-4E87-8CC2-5590C7CAD62B}"/>
    <cellStyle name="Comma 75 2 2 2 3" xfId="20585" xr:uid="{2FAA3373-9FF5-4193-AA2C-AB13AEAD8FE8}"/>
    <cellStyle name="Comma 75 2 2 2 3 2" xfId="20586" xr:uid="{51BC71BF-589A-4E18-BEFD-DF2E06103F0C}"/>
    <cellStyle name="Comma 75 2 2 2 4" xfId="20587" xr:uid="{8BCE2B3D-B6CE-4A67-9915-B9C29DF2DC82}"/>
    <cellStyle name="Comma 75 2 2 2 5" xfId="20588" xr:uid="{99C6E922-C632-4595-9DCB-E4F47FA93769}"/>
    <cellStyle name="Comma 75 2 2 3" xfId="20589" xr:uid="{5F226196-CECF-439E-B081-D333EBF57B56}"/>
    <cellStyle name="Comma 75 2 2 3 2" xfId="20590" xr:uid="{E784295A-287D-45B7-9109-855CDF0C3296}"/>
    <cellStyle name="Comma 75 2 2 3 2 2" xfId="20591" xr:uid="{43AE8E0D-6E37-44FE-8DB8-DC43EE6F0E7D}"/>
    <cellStyle name="Comma 75 2 2 3 3" xfId="20592" xr:uid="{37A0E7B5-2E28-4F99-A420-4DB9740AD6A8}"/>
    <cellStyle name="Comma 75 2 2 4" xfId="20593" xr:uid="{BE49AF21-7EA0-43FB-92D3-F6745090DE9D}"/>
    <cellStyle name="Comma 75 2 2 4 2" xfId="20594" xr:uid="{C26CF3B3-ADC0-47DC-A385-57DF5345D049}"/>
    <cellStyle name="Comma 75 2 2 5" xfId="20595" xr:uid="{BDF68D43-D22D-4E8D-B5CC-1B209C7F48F5}"/>
    <cellStyle name="Comma 75 2 2 6" xfId="20596" xr:uid="{5258C230-8B6C-4657-A87C-1F85DB951229}"/>
    <cellStyle name="Comma 75 2 3" xfId="20597" xr:uid="{19950CE6-9F56-42F0-89F7-89F9EF487819}"/>
    <cellStyle name="Comma 75 2 3 2" xfId="20598" xr:uid="{B9475AF0-8BB6-4B09-AD2B-04BD4FB423C1}"/>
    <cellStyle name="Comma 75 2 3 2 2" xfId="20599" xr:uid="{5A1400F3-B301-4D5E-A658-6CCAE51FEF84}"/>
    <cellStyle name="Comma 75 2 3 2 2 2" xfId="20600" xr:uid="{91ADD8B5-76E3-4E2B-BBAC-7282C739D6DD}"/>
    <cellStyle name="Comma 75 2 3 2 3" xfId="20601" xr:uid="{5AB38117-BE02-40A9-BC01-0490644CD03E}"/>
    <cellStyle name="Comma 75 2 3 3" xfId="20602" xr:uid="{F930C9AD-76F4-42AA-9148-40FAC1179329}"/>
    <cellStyle name="Comma 75 2 3 3 2" xfId="20603" xr:uid="{D21CE867-37FB-4DBE-8B5F-C7A6C7904175}"/>
    <cellStyle name="Comma 75 2 3 4" xfId="20604" xr:uid="{5E87098B-6B97-46BA-8052-152F1CE2C2F1}"/>
    <cellStyle name="Comma 75 2 3 5" xfId="20605" xr:uid="{2884A0DB-6C34-4E9B-A86C-CAFE56252D9E}"/>
    <cellStyle name="Comma 75 2 4" xfId="20606" xr:uid="{033D238C-74A0-44C9-8F5D-9654E4045223}"/>
    <cellStyle name="Comma 75 2 4 2" xfId="20607" xr:uid="{F9DBF5BD-C9AC-4B9A-812C-BE30C8B36794}"/>
    <cellStyle name="Comma 75 2 4 2 2" xfId="20608" xr:uid="{D137D131-EB5A-4B3D-A906-F0743C35A34D}"/>
    <cellStyle name="Comma 75 2 4 3" xfId="20609" xr:uid="{9FAF09DE-D771-42E9-8891-4EA9D739F9DC}"/>
    <cellStyle name="Comma 75 2 4 4" xfId="20610" xr:uid="{8E193668-9BE3-4933-95B3-FC5FA666109D}"/>
    <cellStyle name="Comma 75 2 5" xfId="20611" xr:uid="{64BC3B45-0291-46D7-8539-AE1F5FED9B2D}"/>
    <cellStyle name="Comma 75 2 5 2" xfId="20612" xr:uid="{8609772A-0EAD-4D58-A25D-6D27AA98EF56}"/>
    <cellStyle name="Comma 75 2 6" xfId="20613" xr:uid="{A657DFF0-D300-4103-871C-539DE8C75481}"/>
    <cellStyle name="Comma 75 2 6 2" xfId="20614" xr:uid="{96257757-EFF8-4C46-A902-1CB4EF1A8BC8}"/>
    <cellStyle name="Comma 75 2 7" xfId="20615" xr:uid="{796D45DC-7D4C-49C5-AB6B-F2E8AD4757DC}"/>
    <cellStyle name="Comma 75 3" xfId="20616" xr:uid="{5D57B3C6-5D68-4049-835B-DFDA6DC51139}"/>
    <cellStyle name="Comma 75 3 2" xfId="20617" xr:uid="{A6CF2FAB-8D5D-4691-A757-96609AB3E356}"/>
    <cellStyle name="Comma 75 3 2 2" xfId="20618" xr:uid="{EBC60B0D-3377-466A-BE80-CB4D9E92EF53}"/>
    <cellStyle name="Comma 75 3 2 2 2" xfId="20619" xr:uid="{B2E66A49-AAA3-4960-81BC-B22E7311711C}"/>
    <cellStyle name="Comma 75 3 2 2 2 2" xfId="20620" xr:uid="{FA60EF47-BF12-4A22-A32C-DC032350C14D}"/>
    <cellStyle name="Comma 75 3 2 2 2 2 2" xfId="20621" xr:uid="{F243D966-BC06-44A7-B3F0-24C5D64243D3}"/>
    <cellStyle name="Comma 75 3 2 2 2 3" xfId="20622" xr:uid="{35ECBBA2-E433-418C-98FA-99596AE2AABB}"/>
    <cellStyle name="Comma 75 3 2 2 3" xfId="20623" xr:uid="{77764FEC-5C20-456A-AF09-545D6B1E45AC}"/>
    <cellStyle name="Comma 75 3 2 2 3 2" xfId="20624" xr:uid="{4D7EBCA2-0A01-4D86-B1D8-784DC2F6A476}"/>
    <cellStyle name="Comma 75 3 2 2 4" xfId="20625" xr:uid="{31635DB5-E2A4-4037-883C-B46F48E36A13}"/>
    <cellStyle name="Comma 75 3 2 2 5" xfId="20626" xr:uid="{0D35F1A3-F516-474D-B392-8B174219E5E3}"/>
    <cellStyle name="Comma 75 3 2 3" xfId="20627" xr:uid="{7CFC7E15-CA3D-4B5D-98C1-37585F55ECCB}"/>
    <cellStyle name="Comma 75 3 2 3 2" xfId="20628" xr:uid="{C7F92501-9FAD-4C25-8847-0BC6E17F3DE4}"/>
    <cellStyle name="Comma 75 3 2 3 2 2" xfId="20629" xr:uid="{D663EF38-0FEB-4F64-9B30-2165543EEBA7}"/>
    <cellStyle name="Comma 75 3 2 3 3" xfId="20630" xr:uid="{D99D5D12-C562-4561-8DBD-5B1645349101}"/>
    <cellStyle name="Comma 75 3 2 4" xfId="20631" xr:uid="{4C769B02-CDD5-4429-8481-B550581DF0AE}"/>
    <cellStyle name="Comma 75 3 2 4 2" xfId="20632" xr:uid="{E033774C-43C5-47D0-8076-A92D97072BFC}"/>
    <cellStyle name="Comma 75 3 2 5" xfId="20633" xr:uid="{9911312A-E3BF-4C4B-BAB5-1A596FBE264B}"/>
    <cellStyle name="Comma 75 3 2 6" xfId="20634" xr:uid="{468626C9-FC50-4D8B-BD46-6948401A06F2}"/>
    <cellStyle name="Comma 75 3 3" xfId="20635" xr:uid="{153E7EDA-EE67-4558-96B0-ECDFF61576AD}"/>
    <cellStyle name="Comma 75 3 3 2" xfId="20636" xr:uid="{1B79731A-97DC-46CB-98AD-CFF4015D1C6D}"/>
    <cellStyle name="Comma 75 3 3 2 2" xfId="20637" xr:uid="{6AE1AE75-0595-434F-B950-015582D15E12}"/>
    <cellStyle name="Comma 75 3 3 2 2 2" xfId="20638" xr:uid="{6DA3EB8E-2812-42BE-9A4F-99AAC7B59BF8}"/>
    <cellStyle name="Comma 75 3 3 2 3" xfId="20639" xr:uid="{21E7F387-9349-4B3E-8ECC-78428A73E4E3}"/>
    <cellStyle name="Comma 75 3 3 3" xfId="20640" xr:uid="{649AB337-62F9-4F22-8BAB-9192DB974747}"/>
    <cellStyle name="Comma 75 3 3 3 2" xfId="20641" xr:uid="{276672B5-AB89-49BA-8B67-17E504387BDC}"/>
    <cellStyle name="Comma 75 3 3 4" xfId="20642" xr:uid="{2F1F46E5-E0BB-450C-96BC-0E07011106AF}"/>
    <cellStyle name="Comma 75 3 3 5" xfId="20643" xr:uid="{A8F5970D-6296-43C7-AA01-186E6C956293}"/>
    <cellStyle name="Comma 75 3 4" xfId="20644" xr:uid="{AC5D9A1A-FD83-4590-BE5F-EAC314DFBD8F}"/>
    <cellStyle name="Comma 75 3 4 2" xfId="20645" xr:uid="{9D725551-53D2-4E05-9125-2C9D5B2F8C2D}"/>
    <cellStyle name="Comma 75 3 4 2 2" xfId="20646" xr:uid="{2BDFB491-67BA-4BBE-84CE-86C6961C3D41}"/>
    <cellStyle name="Comma 75 3 4 3" xfId="20647" xr:uid="{110E7530-F3C5-4F08-B64E-70AA31303765}"/>
    <cellStyle name="Comma 75 3 4 4" xfId="20648" xr:uid="{DFBF6A4C-105B-4D20-8926-D87B6E604E22}"/>
    <cellStyle name="Comma 75 3 5" xfId="20649" xr:uid="{B14352B2-C96F-4A9B-A4B0-5399C0BE23ED}"/>
    <cellStyle name="Comma 75 3 5 2" xfId="20650" xr:uid="{44A29987-BF37-47B1-BABE-B02252ED1668}"/>
    <cellStyle name="Comma 75 3 6" xfId="20651" xr:uid="{64625655-2A99-4D5F-B2A2-30D6714E26BF}"/>
    <cellStyle name="Comma 75 3 6 2" xfId="20652" xr:uid="{A8FB63BC-5157-4667-99EA-A2B80932C678}"/>
    <cellStyle name="Comma 75 3 7" xfId="20653" xr:uid="{7B9A7B5F-05D0-4BB2-88AF-D94F4D99DDA8}"/>
    <cellStyle name="Comma 75 4" xfId="20654" xr:uid="{DA8585FE-EF06-479F-BED3-22550C97B2EE}"/>
    <cellStyle name="Comma 75 4 2" xfId="20655" xr:uid="{F83A3C80-2935-4582-985F-449540E7AF8A}"/>
    <cellStyle name="Comma 75 4 2 2" xfId="20656" xr:uid="{5C9849D7-9CB8-4A32-97DA-5B44B5647E60}"/>
    <cellStyle name="Comma 75 4 2 2 2" xfId="20657" xr:uid="{76221C0D-4338-47EA-A3F9-258EFC5143AB}"/>
    <cellStyle name="Comma 75 4 2 2 2 2" xfId="20658" xr:uid="{E5C7792B-92F5-459E-AB13-D0872D32974A}"/>
    <cellStyle name="Comma 75 4 2 2 3" xfId="20659" xr:uid="{7E49C8B9-A6CE-43F1-ADEE-9C49F259B9C6}"/>
    <cellStyle name="Comma 75 4 2 3" xfId="20660" xr:uid="{F7C49D9F-C0D4-4178-9408-117CB72D76FD}"/>
    <cellStyle name="Comma 75 4 2 3 2" xfId="20661" xr:uid="{EEF8C54E-85D9-467F-B479-4CC2141F4868}"/>
    <cellStyle name="Comma 75 4 2 4" xfId="20662" xr:uid="{6C989BB6-4832-4A2A-8FA9-8B26B8DB147C}"/>
    <cellStyle name="Comma 75 4 2 5" xfId="20663" xr:uid="{60D14F6A-24D2-4639-B891-CB3ACDD2D26B}"/>
    <cellStyle name="Comma 75 4 3" xfId="20664" xr:uid="{586C01BE-7492-4F97-9602-CEB1A1FF8FE2}"/>
    <cellStyle name="Comma 75 4 3 2" xfId="20665" xr:uid="{CA6E19A2-8E04-4826-A7C0-9D42DCF86174}"/>
    <cellStyle name="Comma 75 4 3 2 2" xfId="20666" xr:uid="{7E91A404-789A-49EB-9E21-0B1DB94158D0}"/>
    <cellStyle name="Comma 75 4 3 3" xfId="20667" xr:uid="{45D863E2-889D-43CA-A0F8-13CE7C2A8F88}"/>
    <cellStyle name="Comma 75 4 4" xfId="20668" xr:uid="{9045C600-20E1-4FDD-98AE-388F45AFA1ED}"/>
    <cellStyle name="Comma 75 4 4 2" xfId="20669" xr:uid="{E35CE912-B476-436A-8A8C-DE94F5112F9D}"/>
    <cellStyle name="Comma 75 4 5" xfId="20670" xr:uid="{B07DABC2-5D4F-4520-A350-BA256CED2B89}"/>
    <cellStyle name="Comma 75 4 6" xfId="20671" xr:uid="{86A1BE02-3D08-441D-9933-63EE1C6E9F6B}"/>
    <cellStyle name="Comma 75 5" xfId="20672" xr:uid="{73427C02-680E-4460-9DAF-47B9F4CAE9AC}"/>
    <cellStyle name="Comma 75 5 2" xfId="20673" xr:uid="{350C06B1-1A7D-41A7-A3D9-AAFEFD178CEA}"/>
    <cellStyle name="Comma 75 5 2 2" xfId="20674" xr:uid="{A48A84BE-2FC8-4028-AB21-257DC50948FA}"/>
    <cellStyle name="Comma 75 5 2 2 2" xfId="20675" xr:uid="{9A8EBB4B-5751-4BB4-89D7-B639A3BFB694}"/>
    <cellStyle name="Comma 75 5 2 3" xfId="20676" xr:uid="{612A9F89-8BA6-4EEE-9445-6081128B65AB}"/>
    <cellStyle name="Comma 75 5 3" xfId="20677" xr:uid="{C299DDAD-285E-4B41-9978-10FA5B9293BD}"/>
    <cellStyle name="Comma 75 5 3 2" xfId="20678" xr:uid="{C4707DE6-4FCA-4615-AAC8-F986B55B679D}"/>
    <cellStyle name="Comma 75 5 4" xfId="20679" xr:uid="{73E9D75B-F08E-4032-B444-1960E074F7B2}"/>
    <cellStyle name="Comma 75 5 5" xfId="20680" xr:uid="{8B8919FA-975D-4BE1-9188-64109C6541D1}"/>
    <cellStyle name="Comma 75 6" xfId="20681" xr:uid="{ADA2B343-6ED4-4BC2-BBCD-1B331F61EB62}"/>
    <cellStyle name="Comma 75 6 2" xfId="20682" xr:uid="{38D56B97-A1F4-41B2-86C6-FDF6067BE550}"/>
    <cellStyle name="Comma 75 6 2 2" xfId="20683" xr:uid="{8B0F3856-65F9-46EA-BFAF-F10D599EB716}"/>
    <cellStyle name="Comma 75 6 2 2 2" xfId="20684" xr:uid="{BC050D21-5F37-46E7-AE74-39AEB09D6784}"/>
    <cellStyle name="Comma 75 6 2 3" xfId="20685" xr:uid="{3DCDA42B-0CA1-491E-BDAF-73B64AD55456}"/>
    <cellStyle name="Comma 75 6 3" xfId="20686" xr:uid="{F6840CC8-A773-4426-ACAB-6936A4FC65D9}"/>
    <cellStyle name="Comma 75 6 3 2" xfId="20687" xr:uid="{3EBEAC5F-D7F6-4B6E-8DF9-1ACDEB7E42BF}"/>
    <cellStyle name="Comma 75 6 4" xfId="20688" xr:uid="{A277F603-E007-43E1-A9A5-0577B7F7B3FE}"/>
    <cellStyle name="Comma 75 6 5" xfId="20689" xr:uid="{E359D191-C8D7-4245-8F74-751C595AB53B}"/>
    <cellStyle name="Comma 75 7" xfId="20690" xr:uid="{476B9AA8-9561-4A25-922D-B64CCF449613}"/>
    <cellStyle name="Comma 75 7 2" xfId="20691" xr:uid="{A308EF7B-C9D9-41CF-83F3-078C4D1B14AA}"/>
    <cellStyle name="Comma 75 7 2 2" xfId="20692" xr:uid="{D68493D5-23ED-481C-9A41-6AB54FFBD75B}"/>
    <cellStyle name="Comma 75 7 3" xfId="20693" xr:uid="{A948CD0E-6DCE-4707-8B90-33928E6B5D66}"/>
    <cellStyle name="Comma 75 7 4" xfId="20694" xr:uid="{6F251ABE-43FF-41AB-999B-ACE102FF422F}"/>
    <cellStyle name="Comma 75 8" xfId="20695" xr:uid="{29845338-2446-4466-BC8C-1AD020106FA1}"/>
    <cellStyle name="Comma 75 8 2" xfId="20696" xr:uid="{7BF408A2-2CA3-4809-9014-BB949DE67AD6}"/>
    <cellStyle name="Comma 75 9" xfId="20697" xr:uid="{124A2141-A074-44D1-8A6B-F0ABB1BC7E8F}"/>
    <cellStyle name="Comma 75 9 2" xfId="20698" xr:uid="{342C8B59-3F23-4B17-A699-7DA53FF32B54}"/>
    <cellStyle name="Comma 76" xfId="20699" xr:uid="{E4273F5A-977D-4B0E-900E-0C6E6DD39435}"/>
    <cellStyle name="Comma 76 10" xfId="20700" xr:uid="{9BE763FB-F4F7-4EB1-A5A3-A54047F8D8D8}"/>
    <cellStyle name="Comma 76 2" xfId="20701" xr:uid="{AF1508FA-FB47-4165-BAB1-FB4F9934399D}"/>
    <cellStyle name="Comma 76 2 2" xfId="20702" xr:uid="{E3C614CD-99B8-40EF-8F21-53D6F0DCD9F7}"/>
    <cellStyle name="Comma 76 2 2 2" xfId="20703" xr:uid="{82500F9E-CFDA-4A8A-B057-589B25C1CEF7}"/>
    <cellStyle name="Comma 76 2 2 2 2" xfId="20704" xr:uid="{363DCCB0-2D94-4D71-B9A8-E231A63A5A9A}"/>
    <cellStyle name="Comma 76 2 2 2 2 2" xfId="20705" xr:uid="{D16D4BC5-0594-48A5-AAD1-B0CDF807F9B3}"/>
    <cellStyle name="Comma 76 2 2 2 2 2 2" xfId="20706" xr:uid="{C64D8B0F-C66B-4608-8A26-2807014888AF}"/>
    <cellStyle name="Comma 76 2 2 2 2 3" xfId="20707" xr:uid="{99885834-E4F8-453E-98EA-0A1FD35E9DCB}"/>
    <cellStyle name="Comma 76 2 2 2 3" xfId="20708" xr:uid="{909763D1-6E74-4461-BDD9-20AC3F4B7096}"/>
    <cellStyle name="Comma 76 2 2 2 3 2" xfId="20709" xr:uid="{37859DD1-2951-4C5D-B626-45979326E687}"/>
    <cellStyle name="Comma 76 2 2 2 4" xfId="20710" xr:uid="{6920D162-7562-4A94-9238-4EA295DF516E}"/>
    <cellStyle name="Comma 76 2 2 2 5" xfId="20711" xr:uid="{69653F64-C13D-4453-AD0C-4ADC575B26DC}"/>
    <cellStyle name="Comma 76 2 2 3" xfId="20712" xr:uid="{80883168-8BFE-4797-B206-3C13F78F1CEB}"/>
    <cellStyle name="Comma 76 2 2 3 2" xfId="20713" xr:uid="{A7E9E309-5A2F-4FB0-BA2E-423CF65CA164}"/>
    <cellStyle name="Comma 76 2 2 3 2 2" xfId="20714" xr:uid="{6ECDFD1C-8962-4C78-8C87-AC281E1F1589}"/>
    <cellStyle name="Comma 76 2 2 3 3" xfId="20715" xr:uid="{4B1F6CB6-D7DA-41E9-A114-FD08785BE9FF}"/>
    <cellStyle name="Comma 76 2 2 4" xfId="20716" xr:uid="{122E18A8-4B04-452D-A3BD-B26797B6799B}"/>
    <cellStyle name="Comma 76 2 2 4 2" xfId="20717" xr:uid="{CB22C610-BF47-4139-810F-7BC8E21FC792}"/>
    <cellStyle name="Comma 76 2 2 5" xfId="20718" xr:uid="{960F48B0-5C53-4396-B4C1-62C0A4BA2EF9}"/>
    <cellStyle name="Comma 76 2 2 6" xfId="20719" xr:uid="{60BE5C92-5B7D-4B87-8D7A-084B3BC13252}"/>
    <cellStyle name="Comma 76 2 3" xfId="20720" xr:uid="{3943024A-FCE4-443C-9EF0-4FC778066C0D}"/>
    <cellStyle name="Comma 76 2 3 2" xfId="20721" xr:uid="{04D788E5-AC3C-4A0B-B586-87ED6E67D23B}"/>
    <cellStyle name="Comma 76 2 3 2 2" xfId="20722" xr:uid="{BCDAF21E-E50A-42E9-B314-8A080B1B1CFE}"/>
    <cellStyle name="Comma 76 2 3 2 2 2" xfId="20723" xr:uid="{6E6F811E-C48A-4D70-9EEA-BF576510D89F}"/>
    <cellStyle name="Comma 76 2 3 2 3" xfId="20724" xr:uid="{37E8DD8F-9DE4-4BA6-B425-D090678BA41F}"/>
    <cellStyle name="Comma 76 2 3 3" xfId="20725" xr:uid="{A55B194B-DC82-4CCC-BCE3-39CB1A67E624}"/>
    <cellStyle name="Comma 76 2 3 3 2" xfId="20726" xr:uid="{1EF0CA87-B7D0-4EC0-91F7-6136181E7FFE}"/>
    <cellStyle name="Comma 76 2 3 4" xfId="20727" xr:uid="{9B68AB95-1105-487C-B2A0-75910CAC8882}"/>
    <cellStyle name="Comma 76 2 3 5" xfId="20728" xr:uid="{A73B61A3-008D-4A2A-9FD9-09DE5BF8C1EA}"/>
    <cellStyle name="Comma 76 2 4" xfId="20729" xr:uid="{DED90FC3-A81D-4202-84DC-0F8CE32DDC94}"/>
    <cellStyle name="Comma 76 2 4 2" xfId="20730" xr:uid="{EAD62B5C-5002-423A-9E08-4F876D5CE658}"/>
    <cellStyle name="Comma 76 2 4 2 2" xfId="20731" xr:uid="{224B6A10-EC3D-4A6C-9914-F47ED0A9718E}"/>
    <cellStyle name="Comma 76 2 4 3" xfId="20732" xr:uid="{054D8826-CE49-4D11-89E0-DF28B6CDED41}"/>
    <cellStyle name="Comma 76 2 4 4" xfId="20733" xr:uid="{F5308D86-C503-4651-81F6-1671EB1048DC}"/>
    <cellStyle name="Comma 76 2 5" xfId="20734" xr:uid="{3A850E8B-CF20-4925-9277-65C8C88EE979}"/>
    <cellStyle name="Comma 76 2 5 2" xfId="20735" xr:uid="{39A224DC-FBC1-4B63-8544-7BEDF97D7F93}"/>
    <cellStyle name="Comma 76 2 6" xfId="20736" xr:uid="{24C27643-73BF-456B-9491-D7636C5C0459}"/>
    <cellStyle name="Comma 76 2 6 2" xfId="20737" xr:uid="{0EE54319-7D2B-473C-AC39-A0B4261A89AA}"/>
    <cellStyle name="Comma 76 2 7" xfId="20738" xr:uid="{C4FBF75F-7BF6-4544-98FC-AE1FD52C99C5}"/>
    <cellStyle name="Comma 76 3" xfId="20739" xr:uid="{B479D223-6878-4FB9-862E-2F07C6A4B4DE}"/>
    <cellStyle name="Comma 76 3 2" xfId="20740" xr:uid="{DF7E45CD-CC95-4FEF-B5B1-BF5EDE109E7B}"/>
    <cellStyle name="Comma 76 3 2 2" xfId="20741" xr:uid="{FF53B53D-C6BF-4B0A-8C0A-71DDA7F9E18E}"/>
    <cellStyle name="Comma 76 3 2 2 2" xfId="20742" xr:uid="{F4ACF040-2044-4417-AA3A-F0501DD9D25D}"/>
    <cellStyle name="Comma 76 3 2 2 2 2" xfId="20743" xr:uid="{68064931-75B8-43C7-8FAB-4B6BB2AB800F}"/>
    <cellStyle name="Comma 76 3 2 2 2 2 2" xfId="20744" xr:uid="{0B5777C6-D25C-4CA6-A04B-93CB9EE0C291}"/>
    <cellStyle name="Comma 76 3 2 2 2 3" xfId="20745" xr:uid="{A997E3D1-AA91-462D-A616-41A3FAC32A4C}"/>
    <cellStyle name="Comma 76 3 2 2 3" xfId="20746" xr:uid="{773EEFEC-CEFD-4113-87A0-8F8CCB891B8C}"/>
    <cellStyle name="Comma 76 3 2 2 3 2" xfId="20747" xr:uid="{DCEEF8FC-F8F1-4F14-8DE8-0AC8A2FBD28B}"/>
    <cellStyle name="Comma 76 3 2 2 4" xfId="20748" xr:uid="{9BC78A33-7ACB-4E98-A0D3-CC36BBAF5DF5}"/>
    <cellStyle name="Comma 76 3 2 2 5" xfId="20749" xr:uid="{05FDDA4E-0F22-40E9-B865-9F0F1DDAAEB9}"/>
    <cellStyle name="Comma 76 3 2 3" xfId="20750" xr:uid="{25376541-1F54-4AF5-A435-4C9DEDB154C3}"/>
    <cellStyle name="Comma 76 3 2 3 2" xfId="20751" xr:uid="{1EFB9632-50D4-4D49-ADA1-A481698CA03E}"/>
    <cellStyle name="Comma 76 3 2 3 2 2" xfId="20752" xr:uid="{19EEE7C3-EC35-4400-89F5-1823E09762E7}"/>
    <cellStyle name="Comma 76 3 2 3 3" xfId="20753" xr:uid="{8763B3E3-4B9F-4BDA-9985-AB6CFB74B214}"/>
    <cellStyle name="Comma 76 3 2 4" xfId="20754" xr:uid="{B7910865-FE07-443D-ADE5-C65127C62D83}"/>
    <cellStyle name="Comma 76 3 2 4 2" xfId="20755" xr:uid="{8F3BE0F6-BD92-4422-B421-344791381886}"/>
    <cellStyle name="Comma 76 3 2 5" xfId="20756" xr:uid="{18D99378-2108-499E-8832-E1B82D73964A}"/>
    <cellStyle name="Comma 76 3 2 6" xfId="20757" xr:uid="{19EE0546-86D4-44D4-B1BE-C699799D7294}"/>
    <cellStyle name="Comma 76 3 3" xfId="20758" xr:uid="{62DE5781-13ED-4CA9-9238-DCAFADC21BB8}"/>
    <cellStyle name="Comma 76 3 3 2" xfId="20759" xr:uid="{55C4BB25-1258-45A3-A206-AD4B256857EA}"/>
    <cellStyle name="Comma 76 3 3 2 2" xfId="20760" xr:uid="{204313B2-8568-42DF-A041-35BBFFECD112}"/>
    <cellStyle name="Comma 76 3 3 2 2 2" xfId="20761" xr:uid="{5A78F6A2-E927-4307-9FB7-EEEB472399FA}"/>
    <cellStyle name="Comma 76 3 3 2 3" xfId="20762" xr:uid="{A196086F-704A-4C49-8C1E-D5FF3DB7D812}"/>
    <cellStyle name="Comma 76 3 3 3" xfId="20763" xr:uid="{5ABD2617-2118-4376-88CC-6F8574060815}"/>
    <cellStyle name="Comma 76 3 3 3 2" xfId="20764" xr:uid="{B71D4CC4-1CFB-4F3B-82F4-B52CFC518EC8}"/>
    <cellStyle name="Comma 76 3 3 4" xfId="20765" xr:uid="{E3AB0D9B-D39F-4623-9E43-BCFA01F1DEA4}"/>
    <cellStyle name="Comma 76 3 3 5" xfId="20766" xr:uid="{B8A1F026-108C-4944-9A22-C9FA47F47E2A}"/>
    <cellStyle name="Comma 76 3 4" xfId="20767" xr:uid="{918A6BC2-5093-49D4-BEFE-13668BC2FDA6}"/>
    <cellStyle name="Comma 76 3 4 2" xfId="20768" xr:uid="{3A324DD1-0F45-483E-A8E3-A0E4048C4130}"/>
    <cellStyle name="Comma 76 3 4 2 2" xfId="20769" xr:uid="{38890C86-F2DA-4D02-9241-72B8FF64022B}"/>
    <cellStyle name="Comma 76 3 4 3" xfId="20770" xr:uid="{3C6F33D2-2852-4C2E-ABFE-D398CE3DC321}"/>
    <cellStyle name="Comma 76 3 4 4" xfId="20771" xr:uid="{3A46220B-E43A-40DB-A8C2-2E7AE3E896CA}"/>
    <cellStyle name="Comma 76 3 5" xfId="20772" xr:uid="{1FBA0AA4-29B8-41C2-99DC-BC65AEB79506}"/>
    <cellStyle name="Comma 76 3 5 2" xfId="20773" xr:uid="{EF77EE12-5C9F-4BB2-AC3A-3838FEE2B6FB}"/>
    <cellStyle name="Comma 76 3 6" xfId="20774" xr:uid="{5579482C-5BE3-41EA-A103-00911F1BF9CC}"/>
    <cellStyle name="Comma 76 3 6 2" xfId="20775" xr:uid="{3F75A663-0D32-4A63-806F-BB341DEB6CAB}"/>
    <cellStyle name="Comma 76 3 7" xfId="20776" xr:uid="{C4B7A87F-C3BF-4185-9DEC-338C4F57568F}"/>
    <cellStyle name="Comma 76 4" xfId="20777" xr:uid="{77CAF83D-6117-45A5-B657-9F72BF60D082}"/>
    <cellStyle name="Comma 76 4 2" xfId="20778" xr:uid="{C18B04FB-7D82-4097-871B-C14EDE731063}"/>
    <cellStyle name="Comma 76 4 2 2" xfId="20779" xr:uid="{53EB2E14-2E65-49C8-BA3B-201546164532}"/>
    <cellStyle name="Comma 76 4 2 2 2" xfId="20780" xr:uid="{DE2FBC86-9F92-46DC-AD14-173489F2237B}"/>
    <cellStyle name="Comma 76 4 2 2 2 2" xfId="20781" xr:uid="{65DCC597-ADCE-4D39-8A29-7DE002B27652}"/>
    <cellStyle name="Comma 76 4 2 2 3" xfId="20782" xr:uid="{694441E6-83B4-4AA1-927F-B88A05859ADA}"/>
    <cellStyle name="Comma 76 4 2 3" xfId="20783" xr:uid="{238B0C91-C367-4D99-B522-CA3F77CBF793}"/>
    <cellStyle name="Comma 76 4 2 3 2" xfId="20784" xr:uid="{342F4139-F85E-42DC-864A-8947858C5E37}"/>
    <cellStyle name="Comma 76 4 2 4" xfId="20785" xr:uid="{6813EE14-0DCB-49E4-8EC2-0C62B6DBB58B}"/>
    <cellStyle name="Comma 76 4 2 5" xfId="20786" xr:uid="{486E545C-399E-4B75-99BC-C2C77BB13A91}"/>
    <cellStyle name="Comma 76 4 3" xfId="20787" xr:uid="{47963015-A365-401F-A201-EA50F2861268}"/>
    <cellStyle name="Comma 76 4 3 2" xfId="20788" xr:uid="{55A86AFD-7C9B-4DA9-B173-23BF46A030B6}"/>
    <cellStyle name="Comma 76 4 3 2 2" xfId="20789" xr:uid="{A70CFA8C-F702-4D78-A93E-5C5E8B756FD3}"/>
    <cellStyle name="Comma 76 4 3 3" xfId="20790" xr:uid="{EE714224-61C9-4627-B936-7B3B6403DA3B}"/>
    <cellStyle name="Comma 76 4 4" xfId="20791" xr:uid="{7F9F45DF-6B7F-4AA2-9FC3-1C428A94A5C2}"/>
    <cellStyle name="Comma 76 4 4 2" xfId="20792" xr:uid="{33EB40E2-69E2-4D35-9C2F-8B76F06A90EE}"/>
    <cellStyle name="Comma 76 4 5" xfId="20793" xr:uid="{BA32B0BD-DA3B-4E87-999B-2BF3E48E6705}"/>
    <cellStyle name="Comma 76 4 6" xfId="20794" xr:uid="{33017FFE-6020-4136-B51B-DB7E5CBF2ED3}"/>
    <cellStyle name="Comma 76 5" xfId="20795" xr:uid="{42CC704F-900E-49BA-8952-F9201C61AF4D}"/>
    <cellStyle name="Comma 76 5 2" xfId="20796" xr:uid="{0E094376-5CEC-45C1-B957-FD04B773D644}"/>
    <cellStyle name="Comma 76 5 2 2" xfId="20797" xr:uid="{8095A80E-CFDE-4EC3-9BEA-E8711D65FB39}"/>
    <cellStyle name="Comma 76 5 2 2 2" xfId="20798" xr:uid="{52574176-6974-4CF2-A292-43FECB8E99B7}"/>
    <cellStyle name="Comma 76 5 2 3" xfId="20799" xr:uid="{82CC4EC5-760B-4C52-A73B-01CB9051E974}"/>
    <cellStyle name="Comma 76 5 3" xfId="20800" xr:uid="{069D4620-DD4A-4BA9-95EA-E751C23C6F79}"/>
    <cellStyle name="Comma 76 5 3 2" xfId="20801" xr:uid="{DB9B7636-F1E9-4753-9B2A-DEA9CFCEA44B}"/>
    <cellStyle name="Comma 76 5 4" xfId="20802" xr:uid="{7728D702-CF8F-457D-9265-E84DDD72C078}"/>
    <cellStyle name="Comma 76 5 5" xfId="20803" xr:uid="{A395C9D3-2D28-430F-A188-5941180C6494}"/>
    <cellStyle name="Comma 76 6" xfId="20804" xr:uid="{EC1CE8A6-1DB9-4B9B-AC07-045DB601D930}"/>
    <cellStyle name="Comma 76 6 2" xfId="20805" xr:uid="{48B967B3-77E8-4D7D-9BFA-6649AB7EE891}"/>
    <cellStyle name="Comma 76 6 2 2" xfId="20806" xr:uid="{47C533C9-49F1-4DF2-8D52-CFF9B9B0D0D1}"/>
    <cellStyle name="Comma 76 6 2 2 2" xfId="20807" xr:uid="{C5DAF7BA-408A-4DF3-809D-7CAB266622E5}"/>
    <cellStyle name="Comma 76 6 2 3" xfId="20808" xr:uid="{121F73FF-3725-40C4-B4F9-9D2754B12BAB}"/>
    <cellStyle name="Comma 76 6 3" xfId="20809" xr:uid="{985A5D38-44F3-451E-A9B3-9D4B2B0B5C59}"/>
    <cellStyle name="Comma 76 6 3 2" xfId="20810" xr:uid="{33FA91CF-F44D-4273-9B5E-8FC5D2B5746D}"/>
    <cellStyle name="Comma 76 6 4" xfId="20811" xr:uid="{37942D9B-E16B-4694-93C6-84F33330D035}"/>
    <cellStyle name="Comma 76 6 5" xfId="20812" xr:uid="{D75AAB07-7ED4-44D4-9968-6534DDCA5359}"/>
    <cellStyle name="Comma 76 7" xfId="20813" xr:uid="{D09B6C58-218E-4BD7-8C53-8043A9F44FD3}"/>
    <cellStyle name="Comma 76 7 2" xfId="20814" xr:uid="{DD46784A-1354-47EC-A601-AEC2F71D665B}"/>
    <cellStyle name="Comma 76 7 2 2" xfId="20815" xr:uid="{37C96FE7-E2EB-4F39-88AC-BEC80928F17F}"/>
    <cellStyle name="Comma 76 7 3" xfId="20816" xr:uid="{84586D32-193B-4BA1-8CA2-F22681B01A14}"/>
    <cellStyle name="Comma 76 7 4" xfId="20817" xr:uid="{372DE2AA-1753-4B46-BE85-600AA0715491}"/>
    <cellStyle name="Comma 76 8" xfId="20818" xr:uid="{8A3382ED-3B38-41E2-83E7-099580C8726C}"/>
    <cellStyle name="Comma 76 8 2" xfId="20819" xr:uid="{67DD2AA5-0AB3-44EA-BEA6-4C70CED19631}"/>
    <cellStyle name="Comma 76 9" xfId="20820" xr:uid="{BE978B42-80F0-446B-97BB-5F2CDC1695E1}"/>
    <cellStyle name="Comma 76 9 2" xfId="20821" xr:uid="{BCDFC963-0592-451E-B533-67586A9217B7}"/>
    <cellStyle name="Comma 77" xfId="20822" xr:uid="{21B605D6-0FC7-42ED-BBBC-A8C012E114C5}"/>
    <cellStyle name="Comma 77 2" xfId="20823" xr:uid="{107729DE-6F5E-4C97-B544-2A229AE48CCB}"/>
    <cellStyle name="Comma 77 2 2" xfId="20824" xr:uid="{8749ED5D-5BFD-4310-8B21-AEA04D636643}"/>
    <cellStyle name="Comma 77 2 2 2" xfId="20825" xr:uid="{2EDE9581-E181-4EBB-9089-42385EEF2691}"/>
    <cellStyle name="Comma 77 2 2 2 2" xfId="20826" xr:uid="{75E44B3D-0AAB-4128-B87E-68AE334AD797}"/>
    <cellStyle name="Comma 77 2 2 2 2 2" xfId="20827" xr:uid="{C433D0F8-89BE-4564-82B8-6397DDFC4EF3}"/>
    <cellStyle name="Comma 77 2 2 2 2 2 2" xfId="20828" xr:uid="{7C52746D-DDFB-4E55-8FB3-9E4A01C663F5}"/>
    <cellStyle name="Comma 77 2 2 2 2 3" xfId="20829" xr:uid="{1153EA0A-B0C3-43DE-96C5-A652DC0A20E2}"/>
    <cellStyle name="Comma 77 2 2 2 3" xfId="20830" xr:uid="{736C3AC2-D51E-46EF-BC45-00923336721F}"/>
    <cellStyle name="Comma 77 2 2 2 3 2" xfId="20831" xr:uid="{A2151F50-A4E9-41B0-B955-AA374B33AC2D}"/>
    <cellStyle name="Comma 77 2 2 2 4" xfId="20832" xr:uid="{8E0BAF78-2259-4DDD-AFA1-E079A2EF1588}"/>
    <cellStyle name="Comma 77 2 2 2 5" xfId="20833" xr:uid="{B8C53C12-9B5B-42D5-9CA0-F59656B1E036}"/>
    <cellStyle name="Comma 77 2 2 3" xfId="20834" xr:uid="{2731AE34-ADF0-4538-9974-4E0F37BCAAF0}"/>
    <cellStyle name="Comma 77 2 2 3 2" xfId="20835" xr:uid="{36E2A6C0-8114-4801-8F03-64F55FAEA0CB}"/>
    <cellStyle name="Comma 77 2 2 3 2 2" xfId="20836" xr:uid="{8A78E641-7FB1-4C7C-8FF7-FDDD21FD76CC}"/>
    <cellStyle name="Comma 77 2 2 3 3" xfId="20837" xr:uid="{725F9867-0B37-42BE-8DE6-38D3798FAB03}"/>
    <cellStyle name="Comma 77 2 2 4" xfId="20838" xr:uid="{E725234F-D13F-4412-8C66-495DBBC5A6EA}"/>
    <cellStyle name="Comma 77 2 2 4 2" xfId="20839" xr:uid="{358DE2E6-F777-4C5A-B29D-2A84AF4B35A5}"/>
    <cellStyle name="Comma 77 2 2 5" xfId="20840" xr:uid="{D2B45DBF-965D-4278-BD39-C92DDB51910C}"/>
    <cellStyle name="Comma 77 2 2 6" xfId="20841" xr:uid="{63F8B0EB-FFAF-4C4F-82E4-665BD88FF5BC}"/>
    <cellStyle name="Comma 77 2 3" xfId="20842" xr:uid="{06A5CEDC-05DF-4A32-BF07-F4CFBEE7628E}"/>
    <cellStyle name="Comma 77 2 3 2" xfId="20843" xr:uid="{ED290075-48C0-4D12-95B9-571658A53CD9}"/>
    <cellStyle name="Comma 77 2 3 2 2" xfId="20844" xr:uid="{FEFF7699-A825-4199-B788-3586714D4320}"/>
    <cellStyle name="Comma 77 2 3 2 2 2" xfId="20845" xr:uid="{95185B8E-7C1B-4490-91DA-B4C8A83D7EB9}"/>
    <cellStyle name="Comma 77 2 3 2 3" xfId="20846" xr:uid="{F9ECC2FE-D9CD-4885-A948-32BA498FC3B2}"/>
    <cellStyle name="Comma 77 2 3 3" xfId="20847" xr:uid="{2F6AC19A-B666-47F2-96BE-BDF8F31E331B}"/>
    <cellStyle name="Comma 77 2 3 3 2" xfId="20848" xr:uid="{F5C32D6D-90D7-4261-8F40-75CA8DF6A009}"/>
    <cellStyle name="Comma 77 2 3 4" xfId="20849" xr:uid="{9DBD2F1C-2F7D-4D6A-974F-536A022DD912}"/>
    <cellStyle name="Comma 77 2 3 5" xfId="20850" xr:uid="{B327BB2E-04C1-4090-9DA5-317ACCA00EE1}"/>
    <cellStyle name="Comma 77 2 4" xfId="20851" xr:uid="{C423254D-892D-4D4F-8852-C7B874B2BEFC}"/>
    <cellStyle name="Comma 77 2 4 2" xfId="20852" xr:uid="{C0DD215B-F980-438E-B190-182AD425D7B7}"/>
    <cellStyle name="Comma 77 2 4 2 2" xfId="20853" xr:uid="{4E25FB33-C262-4D7B-A1A3-63CBC9E447BB}"/>
    <cellStyle name="Comma 77 2 4 3" xfId="20854" xr:uid="{64572848-20D7-44F5-8DBA-01084569BC7A}"/>
    <cellStyle name="Comma 77 2 4 4" xfId="20855" xr:uid="{E0287E79-3EA3-4884-BF1D-BB089F4B29B3}"/>
    <cellStyle name="Comma 77 2 5" xfId="20856" xr:uid="{30768A15-3BD9-4D94-BF1B-2B8FB59303E3}"/>
    <cellStyle name="Comma 77 2 5 2" xfId="20857" xr:uid="{40531390-CFBC-4052-AF60-371B1A6705F4}"/>
    <cellStyle name="Comma 77 2 6" xfId="20858" xr:uid="{199D2FBB-6A25-42AE-BA72-30898D880F0F}"/>
    <cellStyle name="Comma 77 2 6 2" xfId="20859" xr:uid="{23DFE3B5-0B14-4DCC-A391-EC421AF49AC9}"/>
    <cellStyle name="Comma 77 2 7" xfId="20860" xr:uid="{27DFFEB9-6943-4132-BE69-1BA037D7C5E5}"/>
    <cellStyle name="Comma 77 3" xfId="20861" xr:uid="{84606A7A-DC44-4B92-89E0-DE526B6B161C}"/>
    <cellStyle name="Comma 77 3 2" xfId="20862" xr:uid="{5D636539-0F26-44F1-8A12-D040A10E866E}"/>
    <cellStyle name="Comma 77 3 2 2" xfId="20863" xr:uid="{856F5D6C-E95A-4BB8-B77F-591A7B833953}"/>
    <cellStyle name="Comma 77 3 2 2 2" xfId="20864" xr:uid="{C9665FB6-8A3B-42AA-A558-AD259EBACC9A}"/>
    <cellStyle name="Comma 77 3 2 2 2 2" xfId="20865" xr:uid="{F6CF4AB1-A395-44C0-A513-929FAED05FCE}"/>
    <cellStyle name="Comma 77 3 2 2 3" xfId="20866" xr:uid="{8A13385F-F161-4BDC-A4CB-CD10EB297CCE}"/>
    <cellStyle name="Comma 77 3 2 3" xfId="20867" xr:uid="{708A667E-70E2-4CA8-AAF8-03397DFA8AAE}"/>
    <cellStyle name="Comma 77 3 2 3 2" xfId="20868" xr:uid="{FF8A5F45-2863-414B-9EB3-4CD840FA1232}"/>
    <cellStyle name="Comma 77 3 2 4" xfId="20869" xr:uid="{76C61FC2-6BC0-4648-A8F8-7AFD4632A6B9}"/>
    <cellStyle name="Comma 77 3 2 5" xfId="20870" xr:uid="{65578625-ED75-4F41-861B-2CD875764B66}"/>
    <cellStyle name="Comma 77 3 3" xfId="20871" xr:uid="{A6CCE37D-6289-45C6-8B3B-8C704DEF47A3}"/>
    <cellStyle name="Comma 77 3 3 2" xfId="20872" xr:uid="{2DBD7827-005E-4861-9C00-4DD057E840C9}"/>
    <cellStyle name="Comma 77 3 3 2 2" xfId="20873" xr:uid="{2F65CD6F-4C1B-4279-A77B-510F8ABBDF0E}"/>
    <cellStyle name="Comma 77 3 3 3" xfId="20874" xr:uid="{DF792019-F060-4350-B384-C052F47C1EC9}"/>
    <cellStyle name="Comma 77 3 4" xfId="20875" xr:uid="{D23F8115-D363-466B-923F-6EEBB82925BC}"/>
    <cellStyle name="Comma 77 3 4 2" xfId="20876" xr:uid="{1099E98A-0C8E-4BFA-995F-11FD37145A72}"/>
    <cellStyle name="Comma 77 3 5" xfId="20877" xr:uid="{B05313B6-BCEE-4091-AAA3-DCBA48B39178}"/>
    <cellStyle name="Comma 77 3 6" xfId="20878" xr:uid="{11AC995F-00C2-4C5C-8082-FC61C6CEFB5E}"/>
    <cellStyle name="Comma 77 4" xfId="20879" xr:uid="{10007D80-1234-4793-9683-88E511E24290}"/>
    <cellStyle name="Comma 77 4 2" xfId="20880" xr:uid="{8EE9E5F6-8C58-4548-ABB4-2C0549C34876}"/>
    <cellStyle name="Comma 77 4 2 2" xfId="20881" xr:uid="{CE1C1A46-9AB4-4CBE-92E1-4D7161BAFA8D}"/>
    <cellStyle name="Comma 77 4 2 2 2" xfId="20882" xr:uid="{CE69D10F-E5D3-472C-805A-172DD7D02900}"/>
    <cellStyle name="Comma 77 4 2 3" xfId="20883" xr:uid="{4718DCBE-38B5-47F7-9E47-162AACE27DC8}"/>
    <cellStyle name="Comma 77 4 3" xfId="20884" xr:uid="{3F1BE682-7FFE-4128-A8DE-482F6D63E242}"/>
    <cellStyle name="Comma 77 4 3 2" xfId="20885" xr:uid="{DB99D372-6C33-4612-A060-EE233C46A7E8}"/>
    <cellStyle name="Comma 77 4 4" xfId="20886" xr:uid="{DF6DD652-D827-4A7A-8039-52F2691ADB3E}"/>
    <cellStyle name="Comma 77 4 5" xfId="20887" xr:uid="{B7E89152-4422-4EA5-9A33-908F65AE0304}"/>
    <cellStyle name="Comma 77 5" xfId="20888" xr:uid="{4E3C8FAA-156B-495F-B8F4-40AB5ECFF30D}"/>
    <cellStyle name="Comma 77 5 2" xfId="20889" xr:uid="{5866884A-93D4-4133-8E84-2161100FE125}"/>
    <cellStyle name="Comma 77 5 2 2" xfId="20890" xr:uid="{9B91803D-C83F-4373-8544-FB3EE3C0CBB8}"/>
    <cellStyle name="Comma 77 5 2 2 2" xfId="20891" xr:uid="{3D417D67-D0A3-4B45-ABF8-267BDF8969D0}"/>
    <cellStyle name="Comma 77 5 2 3" xfId="20892" xr:uid="{128FB597-CD28-41F9-A251-C9A3003778A2}"/>
    <cellStyle name="Comma 77 5 3" xfId="20893" xr:uid="{3DFA997C-E2E7-4076-8EAF-169F531DC931}"/>
    <cellStyle name="Comma 77 5 3 2" xfId="20894" xr:uid="{8B98166B-1F41-4CBA-B78F-2B482B4D46E5}"/>
    <cellStyle name="Comma 77 5 4" xfId="20895" xr:uid="{78C15F03-759C-4CA6-A752-67A6C74387D1}"/>
    <cellStyle name="Comma 77 5 5" xfId="20896" xr:uid="{F94B71F5-BD65-4D0F-AAEA-CA821CEF9B10}"/>
    <cellStyle name="Comma 77 6" xfId="20897" xr:uid="{B4DCD5E4-BF6B-436C-A261-36F9BFC08BE8}"/>
    <cellStyle name="Comma 77 6 2" xfId="20898" xr:uid="{9AC26051-8C06-4306-BDD5-1A47A1E7B091}"/>
    <cellStyle name="Comma 77 6 2 2" xfId="20899" xr:uid="{961B6077-4D65-4E98-A570-1D89F5AEB78D}"/>
    <cellStyle name="Comma 77 6 3" xfId="20900" xr:uid="{BB7CB34D-0AD6-4186-87FD-4EA5B22F758D}"/>
    <cellStyle name="Comma 77 6 4" xfId="20901" xr:uid="{79AFA426-6B0B-4A39-897A-4C7E34181A34}"/>
    <cellStyle name="Comma 77 7" xfId="20902" xr:uid="{7DC30371-603E-4796-A929-37019D0D97A8}"/>
    <cellStyle name="Comma 77 7 2" xfId="20903" xr:uid="{3D9A6329-132B-461B-ACDF-6850ADB817A0}"/>
    <cellStyle name="Comma 77 8" xfId="20904" xr:uid="{0390F0ED-68B7-4224-9182-DB0F2C3B6F23}"/>
    <cellStyle name="Comma 77 8 2" xfId="20905" xr:uid="{D11A5C76-55D2-4818-B073-678AD2EE2A55}"/>
    <cellStyle name="Comma 77 9" xfId="20906" xr:uid="{0A4460AD-11DE-4085-89BA-A8C35FE1DAB2}"/>
    <cellStyle name="Comma 78" xfId="20907" xr:uid="{844F98E5-EB53-41E6-ACC7-9F384E2AF4B4}"/>
    <cellStyle name="Comma 78 2" xfId="20908" xr:uid="{99A23108-E0F4-46CB-B228-35FF1B867620}"/>
    <cellStyle name="Comma 78 2 2" xfId="20909" xr:uid="{B5648578-051D-4117-8118-0869758496C4}"/>
    <cellStyle name="Comma 78 2 2 2" xfId="20910" xr:uid="{8ECAC4C7-8004-42D0-845C-7936584039A4}"/>
    <cellStyle name="Comma 78 2 2 2 2" xfId="20911" xr:uid="{697F8B38-3802-4368-A116-BAF8F8C68941}"/>
    <cellStyle name="Comma 78 2 2 2 2 2" xfId="20912" xr:uid="{758C4F15-B1BC-4BFC-8F15-6746A10B5574}"/>
    <cellStyle name="Comma 78 2 2 2 2 2 2" xfId="20913" xr:uid="{8C4EB832-5A23-4B43-9212-F616EBC538AC}"/>
    <cellStyle name="Comma 78 2 2 2 2 3" xfId="20914" xr:uid="{00C20D76-ACE1-4044-8E39-819292044EC7}"/>
    <cellStyle name="Comma 78 2 2 2 3" xfId="20915" xr:uid="{36522630-DCEF-4AAC-997C-4DBFA11C8544}"/>
    <cellStyle name="Comma 78 2 2 2 3 2" xfId="20916" xr:uid="{24BEECCC-CD32-4C18-9822-C57CE09A485E}"/>
    <cellStyle name="Comma 78 2 2 2 4" xfId="20917" xr:uid="{5A8FD2E1-D580-46BA-BAF6-1A5C9C260103}"/>
    <cellStyle name="Comma 78 2 2 2 5" xfId="20918" xr:uid="{5BD3FD9D-69F7-4FAC-9DBB-2C99725CCDE4}"/>
    <cellStyle name="Comma 78 2 2 3" xfId="20919" xr:uid="{C90F5ED8-811F-4FA2-AD57-CF28DBD20BDC}"/>
    <cellStyle name="Comma 78 2 2 3 2" xfId="20920" xr:uid="{B0C93304-4292-4761-BBCD-9684343BE35B}"/>
    <cellStyle name="Comma 78 2 2 3 2 2" xfId="20921" xr:uid="{A9215E77-3683-43B5-83BB-62E663654BE4}"/>
    <cellStyle name="Comma 78 2 2 3 3" xfId="20922" xr:uid="{804F111F-DDB8-4D78-9B87-21AC8EFECD5A}"/>
    <cellStyle name="Comma 78 2 2 4" xfId="20923" xr:uid="{FE9DC7FC-3135-4CDA-8B67-FE2B2F6C9C44}"/>
    <cellStyle name="Comma 78 2 2 4 2" xfId="20924" xr:uid="{3FF6CBEB-9A4D-4CB0-88A8-B11ADFD756C8}"/>
    <cellStyle name="Comma 78 2 2 5" xfId="20925" xr:uid="{3110C7CC-3ED7-4630-8CC7-A1B84B0CF307}"/>
    <cellStyle name="Comma 78 2 2 6" xfId="20926" xr:uid="{1716BDC4-C950-4770-939D-A251CCEFF53D}"/>
    <cellStyle name="Comma 78 2 3" xfId="20927" xr:uid="{C28D571D-65A3-4895-A631-2F30821F3DFD}"/>
    <cellStyle name="Comma 78 2 3 2" xfId="20928" xr:uid="{AD1624A3-73AD-422D-8DEF-728707F90CF2}"/>
    <cellStyle name="Comma 78 2 3 2 2" xfId="20929" xr:uid="{9758CFB3-9EC2-4ADB-88EC-F1EFF14797ED}"/>
    <cellStyle name="Comma 78 2 3 2 2 2" xfId="20930" xr:uid="{D571BCBB-529B-460D-A0B4-CEB2638141F2}"/>
    <cellStyle name="Comma 78 2 3 2 3" xfId="20931" xr:uid="{B577C00A-5172-4BC5-8A7C-4D950408D719}"/>
    <cellStyle name="Comma 78 2 3 3" xfId="20932" xr:uid="{1763AFE8-92C1-4139-A65B-5411A8FECFD3}"/>
    <cellStyle name="Comma 78 2 3 3 2" xfId="20933" xr:uid="{E8D3F350-5FDA-4FB7-AB71-66F2E48A7BAA}"/>
    <cellStyle name="Comma 78 2 3 4" xfId="20934" xr:uid="{561BF1B7-81DF-4E17-B994-EE906E6CE968}"/>
    <cellStyle name="Comma 78 2 3 5" xfId="20935" xr:uid="{E27C4DD9-226E-4429-BD85-40561B19CDB1}"/>
    <cellStyle name="Comma 78 2 4" xfId="20936" xr:uid="{6C66795C-EA76-4475-8199-145CEE3B3A22}"/>
    <cellStyle name="Comma 78 2 4 2" xfId="20937" xr:uid="{314B0815-5175-4E2A-9965-F2046F4A57A3}"/>
    <cellStyle name="Comma 78 2 4 2 2" xfId="20938" xr:uid="{173433E9-6094-4E2A-9741-1B00D5BEB005}"/>
    <cellStyle name="Comma 78 2 4 3" xfId="20939" xr:uid="{EF20D0F7-1132-46E0-A162-B93147BEDBE7}"/>
    <cellStyle name="Comma 78 2 4 4" xfId="20940" xr:uid="{5E54DF41-6417-4CFE-9DB7-A58BB3E4E686}"/>
    <cellStyle name="Comma 78 2 5" xfId="20941" xr:uid="{9B7ACD81-57C3-47B3-8101-D1AA098A1DC8}"/>
    <cellStyle name="Comma 78 2 5 2" xfId="20942" xr:uid="{31DF53FD-5C3C-422A-8623-66887A87D190}"/>
    <cellStyle name="Comma 78 2 6" xfId="20943" xr:uid="{166A101A-B9D6-4B67-9805-4E07AE9A7A31}"/>
    <cellStyle name="Comma 78 2 6 2" xfId="20944" xr:uid="{26CD2C60-1AED-454A-8BE2-F161926BC3D3}"/>
    <cellStyle name="Comma 78 2 7" xfId="20945" xr:uid="{344D23D0-B7C7-4C68-AF25-B093CAF13596}"/>
    <cellStyle name="Comma 78 3" xfId="20946" xr:uid="{13CCB0E2-E373-4F1D-8AF1-6880EEF35700}"/>
    <cellStyle name="Comma 78 3 2" xfId="20947" xr:uid="{765A1C24-F362-4E68-ADE7-F50BB1829B2D}"/>
    <cellStyle name="Comma 78 3 2 2" xfId="20948" xr:uid="{F7BB6F51-DBE7-460D-B0CF-C4AA28BDCD34}"/>
    <cellStyle name="Comma 78 3 2 2 2" xfId="20949" xr:uid="{BB529458-3861-4E3E-B0DB-5996A23699DC}"/>
    <cellStyle name="Comma 78 3 2 2 2 2" xfId="20950" xr:uid="{E0DABEE0-0251-4123-BA4A-E0D7F53A3B3E}"/>
    <cellStyle name="Comma 78 3 2 2 3" xfId="20951" xr:uid="{26AF4146-510D-4239-A5C3-8BEA9501AC87}"/>
    <cellStyle name="Comma 78 3 2 3" xfId="20952" xr:uid="{1CECB319-8E6E-43A0-BEAE-BC9D5DDE5306}"/>
    <cellStyle name="Comma 78 3 2 3 2" xfId="20953" xr:uid="{D014B323-D1D5-4115-8E0B-4B71CEF516C3}"/>
    <cellStyle name="Comma 78 3 2 4" xfId="20954" xr:uid="{A4CBE0EE-7E15-4A58-B0BD-7B74D0BDB3C3}"/>
    <cellStyle name="Comma 78 3 2 5" xfId="20955" xr:uid="{97250389-DDDC-4827-8570-71E2CB215874}"/>
    <cellStyle name="Comma 78 3 3" xfId="20956" xr:uid="{6FDA89A4-6D0D-4993-B53D-20B789B6AC47}"/>
    <cellStyle name="Comma 78 3 3 2" xfId="20957" xr:uid="{CC3BB99A-1FCB-48CC-80BB-FA2B22D78D61}"/>
    <cellStyle name="Comma 78 3 3 2 2" xfId="20958" xr:uid="{8AF48C44-32A7-48F1-A549-3F9872C935B3}"/>
    <cellStyle name="Comma 78 3 3 3" xfId="20959" xr:uid="{3FC7466A-A504-4772-A3E1-0F676FFE82EA}"/>
    <cellStyle name="Comma 78 3 4" xfId="20960" xr:uid="{82C1E220-E11C-409F-9537-9012A25FD37F}"/>
    <cellStyle name="Comma 78 3 4 2" xfId="20961" xr:uid="{7F18DB74-9C32-4EB4-B574-099C2A996F86}"/>
    <cellStyle name="Comma 78 3 5" xfId="20962" xr:uid="{F31AD4E4-AF75-48D3-923B-E9B9B5587DAE}"/>
    <cellStyle name="Comma 78 3 6" xfId="20963" xr:uid="{63B45065-A59A-4520-B083-FC0E3863EA66}"/>
    <cellStyle name="Comma 78 4" xfId="20964" xr:uid="{C198236C-C63F-456E-AA63-053255BBA969}"/>
    <cellStyle name="Comma 78 4 2" xfId="20965" xr:uid="{288A2D84-9C30-4F4C-9579-75936D35AF0B}"/>
    <cellStyle name="Comma 78 4 2 2" xfId="20966" xr:uid="{7BA272DC-BEBE-44A3-BFFD-50935ECC4FC5}"/>
    <cellStyle name="Comma 78 4 2 2 2" xfId="20967" xr:uid="{343D0151-8191-4DCC-94C0-6E380D271AA5}"/>
    <cellStyle name="Comma 78 4 2 3" xfId="20968" xr:uid="{EF5588EF-57B2-4D3D-86ED-CA16DBEBCE19}"/>
    <cellStyle name="Comma 78 4 3" xfId="20969" xr:uid="{A398DB39-7D82-4AAC-986C-053743501CA0}"/>
    <cellStyle name="Comma 78 4 3 2" xfId="20970" xr:uid="{41834CF2-6701-47DB-9AAA-ACFC89A9F304}"/>
    <cellStyle name="Comma 78 4 4" xfId="20971" xr:uid="{21ED7A23-5AC4-45B1-A0E0-03DEB5B656AB}"/>
    <cellStyle name="Comma 78 4 5" xfId="20972" xr:uid="{5B58B423-E97F-49B0-9323-9071FF37BD9C}"/>
    <cellStyle name="Comma 78 5" xfId="20973" xr:uid="{899558AC-77F0-427C-8416-AD2FF499E903}"/>
    <cellStyle name="Comma 78 5 2" xfId="20974" xr:uid="{67AA5C96-BBBA-42F0-97AB-B410A1720745}"/>
    <cellStyle name="Comma 78 5 2 2" xfId="20975" xr:uid="{186135DE-2B47-4D03-B7FF-9B7AE0E55834}"/>
    <cellStyle name="Comma 78 5 2 2 2" xfId="20976" xr:uid="{43A45290-FD05-48E0-A5BD-3DFC783807EF}"/>
    <cellStyle name="Comma 78 5 2 3" xfId="20977" xr:uid="{12723BFB-B12F-46BB-8BE7-E3E8F53BD952}"/>
    <cellStyle name="Comma 78 5 3" xfId="20978" xr:uid="{7ADB783B-796B-452D-B40B-675E2E547637}"/>
    <cellStyle name="Comma 78 5 3 2" xfId="20979" xr:uid="{FAC73302-9B58-43F9-A384-399B892424B4}"/>
    <cellStyle name="Comma 78 5 4" xfId="20980" xr:uid="{8487C51E-C60E-46C7-A174-70E8453351FB}"/>
    <cellStyle name="Comma 78 5 5" xfId="20981" xr:uid="{16FE4D37-0385-426E-B514-E1437DA8BDD3}"/>
    <cellStyle name="Comma 78 6" xfId="20982" xr:uid="{ACCC0849-37BB-4149-B02E-8B2A4A167F5D}"/>
    <cellStyle name="Comma 78 6 2" xfId="20983" xr:uid="{D396BECE-35A9-45D7-AC6A-2B06FA7CCE45}"/>
    <cellStyle name="Comma 78 6 2 2" xfId="20984" xr:uid="{EC2AEC5E-5015-4E98-A9C2-FFBA2C38EEAF}"/>
    <cellStyle name="Comma 78 6 3" xfId="20985" xr:uid="{2BA679FA-2A92-4297-A4C8-85D9D36A1708}"/>
    <cellStyle name="Comma 78 6 4" xfId="20986" xr:uid="{B0B5A66B-F955-452E-950A-C994DC29086E}"/>
    <cellStyle name="Comma 78 7" xfId="20987" xr:uid="{A3FDD9BF-5555-4029-B634-44283023ED82}"/>
    <cellStyle name="Comma 78 7 2" xfId="20988" xr:uid="{C729B3D5-E458-4216-AAB0-FFE1522AAE53}"/>
    <cellStyle name="Comma 78 8" xfId="20989" xr:uid="{E21E7479-736D-406C-9116-D914FABECC99}"/>
    <cellStyle name="Comma 78 8 2" xfId="20990" xr:uid="{A3B48B5C-096C-4BFA-A3C2-B170D953D77D}"/>
    <cellStyle name="Comma 78 9" xfId="20991" xr:uid="{6F12129E-4547-4B65-9DEF-38893BAA52A1}"/>
    <cellStyle name="Comma 79" xfId="20992" xr:uid="{4AE5ECA5-961F-48A8-A09E-5BACEEBE01A7}"/>
    <cellStyle name="Comma 79 2" xfId="20993" xr:uid="{5CB7CD40-A010-4078-B181-C608E3724E85}"/>
    <cellStyle name="Comma 79 2 2" xfId="20994" xr:uid="{2015332D-C6BF-4574-A41F-053DBAD9AE2A}"/>
    <cellStyle name="Comma 79 2 2 2" xfId="20995" xr:uid="{69CDAB84-45A4-4E47-8BC4-55F13166B281}"/>
    <cellStyle name="Comma 79 2 2 2 2" xfId="20996" xr:uid="{976064A9-5114-49A7-BB0D-7FF36408CBA0}"/>
    <cellStyle name="Comma 79 2 2 2 2 2" xfId="20997" xr:uid="{04D3F13B-349F-462F-8315-61D6B74932E7}"/>
    <cellStyle name="Comma 79 2 2 2 2 2 2" xfId="20998" xr:uid="{3DB23FB9-5098-449F-8314-8B29264B64E4}"/>
    <cellStyle name="Comma 79 2 2 2 2 3" xfId="20999" xr:uid="{6C3C9D4D-E867-4411-A544-7FB83F336173}"/>
    <cellStyle name="Comma 79 2 2 2 3" xfId="21000" xr:uid="{7267EB16-E739-4768-A2A3-5579C162ED0C}"/>
    <cellStyle name="Comma 79 2 2 2 3 2" xfId="21001" xr:uid="{DFFB8617-8084-47B0-AE0E-78F2930DF63B}"/>
    <cellStyle name="Comma 79 2 2 2 4" xfId="21002" xr:uid="{972520D1-69C0-4753-8DA5-B112A5C3073C}"/>
    <cellStyle name="Comma 79 2 2 2 5" xfId="21003" xr:uid="{BB680842-BE6A-41F1-9513-B402D55B33F2}"/>
    <cellStyle name="Comma 79 2 2 3" xfId="21004" xr:uid="{51F9AACA-C113-4AB0-A70B-68B3D849A2AA}"/>
    <cellStyle name="Comma 79 2 2 3 2" xfId="21005" xr:uid="{31947619-A84E-4568-BC5C-69429ECECB59}"/>
    <cellStyle name="Comma 79 2 2 3 2 2" xfId="21006" xr:uid="{AA813831-3CF0-4184-9FEB-32B15F432DA2}"/>
    <cellStyle name="Comma 79 2 2 3 3" xfId="21007" xr:uid="{7DA1E525-53E4-4EAF-87E7-7219F57303E0}"/>
    <cellStyle name="Comma 79 2 2 4" xfId="21008" xr:uid="{6E4454B6-EDA4-45E2-83DE-F8DDB051B965}"/>
    <cellStyle name="Comma 79 2 2 4 2" xfId="21009" xr:uid="{741A7159-9850-48F1-8056-4BB3BAA8B352}"/>
    <cellStyle name="Comma 79 2 2 5" xfId="21010" xr:uid="{9AEF13DA-3AAA-42DE-BE48-7DA7FF15EA96}"/>
    <cellStyle name="Comma 79 2 2 6" xfId="21011" xr:uid="{604F6354-05C7-48D2-9E00-A53AF161F657}"/>
    <cellStyle name="Comma 79 2 3" xfId="21012" xr:uid="{A9193BB6-2A3C-4BF5-A91E-5E4C7BC47161}"/>
    <cellStyle name="Comma 79 2 3 2" xfId="21013" xr:uid="{EE8B22CC-6E80-4037-B8D0-5DE32A0E9D56}"/>
    <cellStyle name="Comma 79 2 3 2 2" xfId="21014" xr:uid="{75B1B4B7-A0D8-40C3-89A8-933B474C2FE6}"/>
    <cellStyle name="Comma 79 2 3 2 2 2" xfId="21015" xr:uid="{36AC3412-C308-46F4-BC37-51A359314C35}"/>
    <cellStyle name="Comma 79 2 3 2 3" xfId="21016" xr:uid="{32C2E28D-5672-4645-8D89-816EF1D10556}"/>
    <cellStyle name="Comma 79 2 3 3" xfId="21017" xr:uid="{14D658B8-CDA0-4C9D-BCD1-46940B849D15}"/>
    <cellStyle name="Comma 79 2 3 3 2" xfId="21018" xr:uid="{2709B1C0-454D-444D-95E4-A3C13C3DC720}"/>
    <cellStyle name="Comma 79 2 3 4" xfId="21019" xr:uid="{C654DCBE-B65C-42D4-9C02-BDAE25BAB44A}"/>
    <cellStyle name="Comma 79 2 3 5" xfId="21020" xr:uid="{502FA50A-1D49-4948-8994-3B7ACF0BD05B}"/>
    <cellStyle name="Comma 79 2 4" xfId="21021" xr:uid="{CAEDF8CC-C3EA-41A1-8D04-AB0839665F53}"/>
    <cellStyle name="Comma 79 2 4 2" xfId="21022" xr:uid="{11FBB180-8095-4841-8137-C87EE3B66D15}"/>
    <cellStyle name="Comma 79 2 4 2 2" xfId="21023" xr:uid="{D2DA9F45-B5C5-4034-9CB7-92776596654D}"/>
    <cellStyle name="Comma 79 2 4 3" xfId="21024" xr:uid="{9D3329AE-2BD4-430B-8A92-42E465781721}"/>
    <cellStyle name="Comma 79 2 4 4" xfId="21025" xr:uid="{AE076C11-64BE-44F7-8C16-671CDAB67E04}"/>
    <cellStyle name="Comma 79 2 5" xfId="21026" xr:uid="{1D7877F9-3C50-442D-9B3B-46005817B115}"/>
    <cellStyle name="Comma 79 2 5 2" xfId="21027" xr:uid="{2E9238EE-2712-46EF-8E1F-A25EC11A15B9}"/>
    <cellStyle name="Comma 79 2 6" xfId="21028" xr:uid="{C72314A5-DA68-444F-90E0-975FFFC54E0D}"/>
    <cellStyle name="Comma 79 2 6 2" xfId="21029" xr:uid="{847919B3-0A82-4AA6-BA89-3C6444A10366}"/>
    <cellStyle name="Comma 79 2 7" xfId="21030" xr:uid="{084C51D5-4FD6-4479-AD29-C76F0EA1D22A}"/>
    <cellStyle name="Comma 79 3" xfId="21031" xr:uid="{30DA525E-7BEF-413F-9D9C-747718811463}"/>
    <cellStyle name="Comma 79 3 2" xfId="21032" xr:uid="{F4D868E0-DA97-4AF1-B73A-2D94A4195AD8}"/>
    <cellStyle name="Comma 79 3 2 2" xfId="21033" xr:uid="{987ADC5D-2C70-4088-9DA4-8B9E00CA245F}"/>
    <cellStyle name="Comma 79 3 2 2 2" xfId="21034" xr:uid="{27EE4CDB-18FD-4760-93AD-1A23E5691D82}"/>
    <cellStyle name="Comma 79 3 2 2 2 2" xfId="21035" xr:uid="{BDE38933-7BED-4CC3-A187-992A230091AD}"/>
    <cellStyle name="Comma 79 3 2 2 3" xfId="21036" xr:uid="{7467613B-9846-4DC8-B07B-77CEAB7ABAB5}"/>
    <cellStyle name="Comma 79 3 2 3" xfId="21037" xr:uid="{17B318E2-6E7E-4CAC-9487-56B417A89DFA}"/>
    <cellStyle name="Comma 79 3 2 3 2" xfId="21038" xr:uid="{95766E72-37C7-491A-BB74-F3A94BC91C1A}"/>
    <cellStyle name="Comma 79 3 2 4" xfId="21039" xr:uid="{7534EF62-A78D-4C0D-A215-0B114DD06707}"/>
    <cellStyle name="Comma 79 3 2 5" xfId="21040" xr:uid="{399A4A30-2394-40A1-8ABC-4391EA5069A2}"/>
    <cellStyle name="Comma 79 3 3" xfId="21041" xr:uid="{16B08669-613B-43E9-90B0-43229A9AE5AE}"/>
    <cellStyle name="Comma 79 3 3 2" xfId="21042" xr:uid="{CC117844-977F-4FFF-AE70-F4621ECCEF4A}"/>
    <cellStyle name="Comma 79 3 3 2 2" xfId="21043" xr:uid="{4860CAA9-CD83-4ED1-9FE6-3014F772BD73}"/>
    <cellStyle name="Comma 79 3 3 3" xfId="21044" xr:uid="{DD91F510-F6C5-420A-8603-D5E53E59380A}"/>
    <cellStyle name="Comma 79 3 4" xfId="21045" xr:uid="{0FF3F8B6-28DC-429F-AED1-6B24479FAE0E}"/>
    <cellStyle name="Comma 79 3 4 2" xfId="21046" xr:uid="{36CC493F-53B4-4FD4-BDBF-234CF73D2AD9}"/>
    <cellStyle name="Comma 79 3 5" xfId="21047" xr:uid="{E4D3A7E6-6EC3-4301-B480-7AC2AC081ECC}"/>
    <cellStyle name="Comma 79 3 6" xfId="21048" xr:uid="{61D3C5FC-F705-41AC-BC3D-574F7943C3AC}"/>
    <cellStyle name="Comma 79 4" xfId="21049" xr:uid="{37C0C7ED-8239-4A98-AC5F-D4214ECD2B56}"/>
    <cellStyle name="Comma 79 4 2" xfId="21050" xr:uid="{996F22E2-6723-44E4-8B7B-F7763CCF7B36}"/>
    <cellStyle name="Comma 79 4 2 2" xfId="21051" xr:uid="{E5609168-556B-4FC3-8F4E-2F81D44B0661}"/>
    <cellStyle name="Comma 79 4 2 2 2" xfId="21052" xr:uid="{AE68781D-3921-4A0F-913F-B0492708EBB9}"/>
    <cellStyle name="Comma 79 4 2 3" xfId="21053" xr:uid="{99F3B7B6-D9D0-4D4C-A7D0-50E36FB3C432}"/>
    <cellStyle name="Comma 79 4 3" xfId="21054" xr:uid="{9F3287CF-C932-4EDB-8BE1-D6E316D66347}"/>
    <cellStyle name="Comma 79 4 3 2" xfId="21055" xr:uid="{3A836862-7A53-47CD-9925-BEF7871B0BB2}"/>
    <cellStyle name="Comma 79 4 4" xfId="21056" xr:uid="{1540CDD6-44A0-4C92-B607-341CBDF2F598}"/>
    <cellStyle name="Comma 79 4 5" xfId="21057" xr:uid="{9A07A0A2-8934-4A6B-977A-D290F0C2A9D8}"/>
    <cellStyle name="Comma 79 5" xfId="21058" xr:uid="{3F3FF759-D3C2-4197-A5B2-71BF02A5A946}"/>
    <cellStyle name="Comma 79 5 2" xfId="21059" xr:uid="{8C8F38DC-4A58-47E9-9B9E-3425AFBF4F26}"/>
    <cellStyle name="Comma 79 5 2 2" xfId="21060" xr:uid="{A57D6781-3322-4121-B2B5-6D2271E6CC11}"/>
    <cellStyle name="Comma 79 5 2 2 2" xfId="21061" xr:uid="{03628231-EF9D-4501-87D5-713002731419}"/>
    <cellStyle name="Comma 79 5 2 3" xfId="21062" xr:uid="{DAF250DC-B3F0-4269-8BE3-36BB75991BB0}"/>
    <cellStyle name="Comma 79 5 3" xfId="21063" xr:uid="{4421EB6D-6A2C-4C34-B58D-298C1134C335}"/>
    <cellStyle name="Comma 79 5 3 2" xfId="21064" xr:uid="{CC2AC2C3-53BC-4E0C-A9FE-B910CDDF40B7}"/>
    <cellStyle name="Comma 79 5 4" xfId="21065" xr:uid="{825449F1-D22D-425B-BB7D-C8A43F145B60}"/>
    <cellStyle name="Comma 79 5 5" xfId="21066" xr:uid="{4A74FE92-EA0B-4509-9DFC-9ACC1483B604}"/>
    <cellStyle name="Comma 79 6" xfId="21067" xr:uid="{EC6D792F-6033-4A10-A807-11E0FC848A03}"/>
    <cellStyle name="Comma 79 6 2" xfId="21068" xr:uid="{26653339-5EA5-4596-8A50-1A57EC1B2951}"/>
    <cellStyle name="Comma 79 6 2 2" xfId="21069" xr:uid="{5B0F4421-F51E-43FE-AAD7-211F74607099}"/>
    <cellStyle name="Comma 79 6 3" xfId="21070" xr:uid="{C770FFC8-31B1-480F-86BD-F6DCE1D0C11A}"/>
    <cellStyle name="Comma 79 6 4" xfId="21071" xr:uid="{B21AD8E1-6633-4544-A13A-A56E5CDCFCAE}"/>
    <cellStyle name="Comma 79 7" xfId="21072" xr:uid="{27DEF965-8E24-466E-800E-0F172661178B}"/>
    <cellStyle name="Comma 79 7 2" xfId="21073" xr:uid="{CE0A9424-3F0A-4A63-BFF8-5DFBC4801CCB}"/>
    <cellStyle name="Comma 79 8" xfId="21074" xr:uid="{DDBDB1B9-E6F0-4FB7-8358-9CAB355F314E}"/>
    <cellStyle name="Comma 79 8 2" xfId="21075" xr:uid="{F4663CD4-EFC3-4E48-98DB-51DAF93EB85C}"/>
    <cellStyle name="Comma 79 9" xfId="21076" xr:uid="{78858BE1-3FE8-457B-A4D2-96F9752CC01B}"/>
    <cellStyle name="Comma 8" xfId="586" xr:uid="{A8FF4016-80F2-4688-85D9-F76E80BC17E8}"/>
    <cellStyle name="Comma 8 2" xfId="21077" xr:uid="{A60DBC2C-3C31-4986-A3FF-A6B31435B8D8}"/>
    <cellStyle name="Comma 8 2 2" xfId="21078" xr:uid="{39D6075D-BF1C-4AA1-9277-E4D2591E99D1}"/>
    <cellStyle name="Comma 8 3" xfId="21079" xr:uid="{89FE2BB6-0830-429D-82C4-66A2A46BD4A2}"/>
    <cellStyle name="Comma 80" xfId="21080" xr:uid="{B3068071-2DBB-414D-BDF8-C0BA8939961B}"/>
    <cellStyle name="Comma 80 2" xfId="21081" xr:uid="{C68C9B0A-DC3B-4590-B3B2-450ABB8C2FDF}"/>
    <cellStyle name="Comma 80 2 2" xfId="21082" xr:uid="{E49BFE98-33B7-4F8E-833E-71A4F8E5B198}"/>
    <cellStyle name="Comma 80 2 2 2" xfId="21083" xr:uid="{8F14D5C3-C6A8-4800-88D2-16B6D6E1CD91}"/>
    <cellStyle name="Comma 80 2 2 2 2" xfId="21084" xr:uid="{6F4AED26-3FF7-4AB9-A4D8-AE05BB5A324F}"/>
    <cellStyle name="Comma 80 2 2 2 2 2" xfId="21085" xr:uid="{9EAE94EA-1760-4B5B-A9CE-4D1279C1B162}"/>
    <cellStyle name="Comma 80 2 2 2 2 2 2" xfId="21086" xr:uid="{FBBD7BDA-1AE9-4451-81FE-112DDBB7F666}"/>
    <cellStyle name="Comma 80 2 2 2 2 3" xfId="21087" xr:uid="{B4EF2A4E-3D27-47F8-9E7A-D288F0D056FD}"/>
    <cellStyle name="Comma 80 2 2 2 3" xfId="21088" xr:uid="{64149475-B18C-498B-B16A-29071FE03982}"/>
    <cellStyle name="Comma 80 2 2 2 3 2" xfId="21089" xr:uid="{9706E61E-8187-4E6A-A475-626066C34C09}"/>
    <cellStyle name="Comma 80 2 2 2 4" xfId="21090" xr:uid="{B92EAB12-52FE-4A56-8D77-8E59352B3772}"/>
    <cellStyle name="Comma 80 2 2 2 5" xfId="21091" xr:uid="{B1F2525B-AFC0-4B5C-B0CF-E25D8B5CB02B}"/>
    <cellStyle name="Comma 80 2 2 3" xfId="21092" xr:uid="{9862F13D-0D56-4183-955F-CA3DC5FA93F8}"/>
    <cellStyle name="Comma 80 2 2 3 2" xfId="21093" xr:uid="{7A737BC7-AD46-4FDC-9E67-0DCAD4F849F2}"/>
    <cellStyle name="Comma 80 2 2 3 2 2" xfId="21094" xr:uid="{DB0CA4F6-3F40-4A50-8947-A5C78D705120}"/>
    <cellStyle name="Comma 80 2 2 3 3" xfId="21095" xr:uid="{F166C985-3C26-4965-9507-0DC39A0A9F17}"/>
    <cellStyle name="Comma 80 2 2 4" xfId="21096" xr:uid="{C305603F-C28E-4C24-9C64-F527589A86EE}"/>
    <cellStyle name="Comma 80 2 2 4 2" xfId="21097" xr:uid="{6A6FF247-7341-453E-A806-A667E61616E4}"/>
    <cellStyle name="Comma 80 2 2 5" xfId="21098" xr:uid="{23AF836B-8279-404F-BCE6-13F82A921F7A}"/>
    <cellStyle name="Comma 80 2 2 6" xfId="21099" xr:uid="{FEE460CF-DE21-43B7-8442-57348430DBE9}"/>
    <cellStyle name="Comma 80 2 3" xfId="21100" xr:uid="{447947A4-EBFD-44B9-BDF4-2BE97246E08B}"/>
    <cellStyle name="Comma 80 2 3 2" xfId="21101" xr:uid="{CD66C580-84EA-4424-82B0-5AB4C43C6D1E}"/>
    <cellStyle name="Comma 80 2 3 2 2" xfId="21102" xr:uid="{125DB301-F6E0-4439-A4F2-5F857EBD2DF3}"/>
    <cellStyle name="Comma 80 2 3 2 2 2" xfId="21103" xr:uid="{C5AC3651-8422-4A8A-B086-CC713CE4BA55}"/>
    <cellStyle name="Comma 80 2 3 2 3" xfId="21104" xr:uid="{A818EBE0-C2AB-44A8-85E6-2B824E3BD609}"/>
    <cellStyle name="Comma 80 2 3 3" xfId="21105" xr:uid="{CAFD758C-61FA-48AC-B0D3-D3A9FF282281}"/>
    <cellStyle name="Comma 80 2 3 3 2" xfId="21106" xr:uid="{4A6192D0-C6A3-4A0B-AFCF-E05E2842DC36}"/>
    <cellStyle name="Comma 80 2 3 4" xfId="21107" xr:uid="{377C2207-63F8-4F7F-A3CB-69168F4EC4AC}"/>
    <cellStyle name="Comma 80 2 3 5" xfId="21108" xr:uid="{6739CD69-6F74-4995-A9DB-F6FDDFEBA40F}"/>
    <cellStyle name="Comma 80 2 4" xfId="21109" xr:uid="{697AA723-5F21-45FD-8D12-19E7E9C170DB}"/>
    <cellStyle name="Comma 80 2 4 2" xfId="21110" xr:uid="{CFA61C79-EBEE-4EDB-91EE-7CC3D21A3A15}"/>
    <cellStyle name="Comma 80 2 4 2 2" xfId="21111" xr:uid="{B535A6B7-5CE0-4BF4-9E7E-A0BE00B74699}"/>
    <cellStyle name="Comma 80 2 4 3" xfId="21112" xr:uid="{FCD033E2-2546-4A12-897D-B38562976677}"/>
    <cellStyle name="Comma 80 2 4 4" xfId="21113" xr:uid="{D551E89A-7CED-4D9C-8C7F-D3BA1E1E6190}"/>
    <cellStyle name="Comma 80 2 5" xfId="21114" xr:uid="{ACAB7A99-38DB-4452-BDC1-B39A5F839A8D}"/>
    <cellStyle name="Comma 80 2 5 2" xfId="21115" xr:uid="{D5A2AD78-F050-41C5-B495-8A02BA370F67}"/>
    <cellStyle name="Comma 80 2 6" xfId="21116" xr:uid="{FCE3EC36-2D7D-46FE-9785-B71B0D6F8D98}"/>
    <cellStyle name="Comma 80 2 6 2" xfId="21117" xr:uid="{819A7943-0E07-4E7B-AB5D-4296E920D395}"/>
    <cellStyle name="Comma 80 2 7" xfId="21118" xr:uid="{71A8244C-3060-46C9-86D4-BCB72A66B1E0}"/>
    <cellStyle name="Comma 80 3" xfId="21119" xr:uid="{9A5A571E-9401-4A51-A933-803F37A07176}"/>
    <cellStyle name="Comma 80 3 2" xfId="21120" xr:uid="{5740B7C6-256B-49E4-96D0-EFABA15FBB27}"/>
    <cellStyle name="Comma 80 3 2 2" xfId="21121" xr:uid="{E3FD01BD-5E31-4ED5-8B4D-FF9BDFDE1B2B}"/>
    <cellStyle name="Comma 80 3 2 2 2" xfId="21122" xr:uid="{7FB43831-7BD1-4B08-B453-F5C22F5B0E3E}"/>
    <cellStyle name="Comma 80 3 2 2 2 2" xfId="21123" xr:uid="{A22FC9FA-3CA3-43B7-9DB5-7548971EF1EE}"/>
    <cellStyle name="Comma 80 3 2 2 3" xfId="21124" xr:uid="{B616FA0A-C551-4C5E-9E43-2B9A8DF5F1F3}"/>
    <cellStyle name="Comma 80 3 2 3" xfId="21125" xr:uid="{B76C9F03-8006-45FD-A623-323CAEAB8051}"/>
    <cellStyle name="Comma 80 3 2 3 2" xfId="21126" xr:uid="{70148CB9-7350-4707-808D-65C105B05A9C}"/>
    <cellStyle name="Comma 80 3 2 4" xfId="21127" xr:uid="{45AC09C7-BBC3-43FD-B387-309633C9E969}"/>
    <cellStyle name="Comma 80 3 2 5" xfId="21128" xr:uid="{5865DEA3-6EE0-47F6-B6D6-E3A3ADA95F30}"/>
    <cellStyle name="Comma 80 3 3" xfId="21129" xr:uid="{2BD3AE25-DEBB-4CB5-91C8-A109878C0A82}"/>
    <cellStyle name="Comma 80 3 3 2" xfId="21130" xr:uid="{49F03375-15DA-49D9-B105-C7493644744D}"/>
    <cellStyle name="Comma 80 3 3 2 2" xfId="21131" xr:uid="{291F05D1-C50E-4160-A7FE-B748DFEB6576}"/>
    <cellStyle name="Comma 80 3 3 3" xfId="21132" xr:uid="{285B1A8C-9D64-4E13-91AD-1479A7697F04}"/>
    <cellStyle name="Comma 80 3 4" xfId="21133" xr:uid="{E5FBD5AD-386E-47A3-AB8B-FC587EA42A29}"/>
    <cellStyle name="Comma 80 3 4 2" xfId="21134" xr:uid="{C2EE80CE-BF8E-4BC8-A2E0-315C22FAB9BD}"/>
    <cellStyle name="Comma 80 3 5" xfId="21135" xr:uid="{6DC095E2-36EB-468B-9BDB-DF8A059180F2}"/>
    <cellStyle name="Comma 80 3 6" xfId="21136" xr:uid="{B8BB77A4-6441-46B3-9FA1-75A14E42821D}"/>
    <cellStyle name="Comma 80 4" xfId="21137" xr:uid="{951491E6-C57C-46C4-9040-1C622E0CBD1D}"/>
    <cellStyle name="Comma 80 4 2" xfId="21138" xr:uid="{5C40ADEB-D9C6-47C0-81FB-2DE6158F7515}"/>
    <cellStyle name="Comma 80 4 2 2" xfId="21139" xr:uid="{EEBFE377-4598-4E27-875F-723423712DE8}"/>
    <cellStyle name="Comma 80 4 2 2 2" xfId="21140" xr:uid="{C925D561-8A37-4DCF-BB2E-7927AA5EE3C4}"/>
    <cellStyle name="Comma 80 4 2 3" xfId="21141" xr:uid="{2EC3361D-DB6B-4BA2-848D-B5D8258BDF47}"/>
    <cellStyle name="Comma 80 4 3" xfId="21142" xr:uid="{2848A6F3-7ABD-477B-A2BA-3DD9095127DD}"/>
    <cellStyle name="Comma 80 4 3 2" xfId="21143" xr:uid="{7E1B7897-97CF-440E-8C90-7B75A3F479E5}"/>
    <cellStyle name="Comma 80 4 4" xfId="21144" xr:uid="{A21EDE6D-BDBB-425E-BDDD-A1B4227C5E73}"/>
    <cellStyle name="Comma 80 4 5" xfId="21145" xr:uid="{8A3CDC2F-C774-4C7B-8A1E-8D4092B16B18}"/>
    <cellStyle name="Comma 80 5" xfId="21146" xr:uid="{1D229073-63F4-4F83-BF15-568621794547}"/>
    <cellStyle name="Comma 80 5 2" xfId="21147" xr:uid="{19186BB9-3429-4292-8CEA-B733C2FB9A98}"/>
    <cellStyle name="Comma 80 5 2 2" xfId="21148" xr:uid="{30B1A05B-E22C-4955-8D67-9A747F4BE8C9}"/>
    <cellStyle name="Comma 80 5 2 2 2" xfId="21149" xr:uid="{F6077C2E-D07A-4883-95F6-91C821350F03}"/>
    <cellStyle name="Comma 80 5 2 3" xfId="21150" xr:uid="{72A30D0C-5156-4897-9620-15382F980C75}"/>
    <cellStyle name="Comma 80 5 3" xfId="21151" xr:uid="{8AC62F42-AB6A-4A75-A0D1-CEA9FAE32B14}"/>
    <cellStyle name="Comma 80 5 3 2" xfId="21152" xr:uid="{F1358F3F-EFA5-4427-8308-E97862016393}"/>
    <cellStyle name="Comma 80 5 4" xfId="21153" xr:uid="{92843F5E-CD06-444C-A48F-124C2549E33F}"/>
    <cellStyle name="Comma 80 5 5" xfId="21154" xr:uid="{FF22096B-C6C8-46E7-9211-688E13CA3A53}"/>
    <cellStyle name="Comma 80 6" xfId="21155" xr:uid="{C67F1E7E-85F4-4D5B-85AA-A73C9AB43267}"/>
    <cellStyle name="Comma 80 6 2" xfId="21156" xr:uid="{8A64DCC3-F351-441E-9005-874D81D35D62}"/>
    <cellStyle name="Comma 80 6 2 2" xfId="21157" xr:uid="{C94252DF-F504-42BF-8FC0-50FCD1A10126}"/>
    <cellStyle name="Comma 80 6 3" xfId="21158" xr:uid="{09790BC7-48D7-4613-9F9E-FB88ECF21F4C}"/>
    <cellStyle name="Comma 80 6 4" xfId="21159" xr:uid="{4CEF59CE-69AA-428C-BBDE-7F781EDB96F0}"/>
    <cellStyle name="Comma 80 7" xfId="21160" xr:uid="{7C439CE8-D003-416E-9F18-A77378506DDA}"/>
    <cellStyle name="Comma 80 7 2" xfId="21161" xr:uid="{66251A98-35E1-4733-ACAB-4363BEBF189E}"/>
    <cellStyle name="Comma 80 8" xfId="21162" xr:uid="{B4BDCA55-E3F5-424E-940B-A0DF07EA6AF8}"/>
    <cellStyle name="Comma 80 8 2" xfId="21163" xr:uid="{C74A7F2F-6D66-46BA-861B-495799F94673}"/>
    <cellStyle name="Comma 80 9" xfId="21164" xr:uid="{3C1C9EEF-1221-4567-878C-1A3172BEECD8}"/>
    <cellStyle name="Comma 81" xfId="21165" xr:uid="{B8C17F3E-71D1-4B1C-A116-DF712FAEE893}"/>
    <cellStyle name="Comma 81 2" xfId="21166" xr:uid="{B40A8DD9-7000-4705-AC7C-E675ED7A26B6}"/>
    <cellStyle name="Comma 81 2 2" xfId="21167" xr:uid="{8C869ADE-A601-47FB-9A13-F4B85DF3F42C}"/>
    <cellStyle name="Comma 81 2 2 2" xfId="21168" xr:uid="{C1C74953-452C-426A-948D-12EAEA2B21C9}"/>
    <cellStyle name="Comma 81 2 2 2 2" xfId="21169" xr:uid="{CCB097C7-58D4-483E-9000-F4066B22DBA8}"/>
    <cellStyle name="Comma 81 2 2 2 2 2" xfId="21170" xr:uid="{6171D5C3-082A-42AD-960C-A95AE3AD0C3F}"/>
    <cellStyle name="Comma 81 2 2 2 2 2 2" xfId="21171" xr:uid="{B0D9D708-BFFB-42F2-85AD-9E542993D8D9}"/>
    <cellStyle name="Comma 81 2 2 2 2 3" xfId="21172" xr:uid="{EBCE73F4-3A1B-4F90-8C31-9BB3B8CE84A9}"/>
    <cellStyle name="Comma 81 2 2 2 3" xfId="21173" xr:uid="{6B66A122-B73E-40D6-898C-B7ECB2EB2B08}"/>
    <cellStyle name="Comma 81 2 2 2 3 2" xfId="21174" xr:uid="{B73A33FB-8D21-4377-B247-24CFA3F1678D}"/>
    <cellStyle name="Comma 81 2 2 2 4" xfId="21175" xr:uid="{55441CC9-936D-43BD-A98B-7E22E6F909C0}"/>
    <cellStyle name="Comma 81 2 2 2 5" xfId="21176" xr:uid="{750AD26B-2C03-4885-A8ED-AB580795B1E2}"/>
    <cellStyle name="Comma 81 2 2 3" xfId="21177" xr:uid="{F3BD3A20-8D2A-43BE-BEE9-2A65E05FB3D8}"/>
    <cellStyle name="Comma 81 2 2 3 2" xfId="21178" xr:uid="{81308501-A2EC-4749-B333-736A6947BDFA}"/>
    <cellStyle name="Comma 81 2 2 3 2 2" xfId="21179" xr:uid="{A06AB609-BE5B-4CA0-8EBC-7DAF9A85B263}"/>
    <cellStyle name="Comma 81 2 2 3 3" xfId="21180" xr:uid="{5705BFA8-4CDD-4EAA-8E72-048025B75D45}"/>
    <cellStyle name="Comma 81 2 2 4" xfId="21181" xr:uid="{913EE202-42F7-4CA2-85F1-19A1B1F472A1}"/>
    <cellStyle name="Comma 81 2 2 4 2" xfId="21182" xr:uid="{68360B2E-A52C-4AD6-B42A-BD3351BB84B4}"/>
    <cellStyle name="Comma 81 2 2 5" xfId="21183" xr:uid="{94855067-ADC8-4276-8063-4310D859EE2C}"/>
    <cellStyle name="Comma 81 2 2 6" xfId="21184" xr:uid="{93A470BF-395F-461B-A2A8-DC2F39E19B03}"/>
    <cellStyle name="Comma 81 2 3" xfId="21185" xr:uid="{A51E5D30-E162-4EA4-8D0A-115FA3340788}"/>
    <cellStyle name="Comma 81 2 3 2" xfId="21186" xr:uid="{94A59EE8-A346-4517-897D-FDBD87D1C69C}"/>
    <cellStyle name="Comma 81 2 3 2 2" xfId="21187" xr:uid="{DB198195-C321-483A-917C-139C7E3B7E99}"/>
    <cellStyle name="Comma 81 2 3 2 2 2" xfId="21188" xr:uid="{3EF66821-0066-47E9-A05C-F461B7F85FEE}"/>
    <cellStyle name="Comma 81 2 3 2 3" xfId="21189" xr:uid="{46DE2872-101B-4B30-A6C5-13DAA8B29784}"/>
    <cellStyle name="Comma 81 2 3 3" xfId="21190" xr:uid="{ED053CEC-8F69-4FAB-A43F-F2456018E832}"/>
    <cellStyle name="Comma 81 2 3 3 2" xfId="21191" xr:uid="{E3568A11-A00E-4D20-939E-0A202DDBA068}"/>
    <cellStyle name="Comma 81 2 3 4" xfId="21192" xr:uid="{02E062D3-18C9-418F-B70D-3FE1439BF932}"/>
    <cellStyle name="Comma 81 2 3 5" xfId="21193" xr:uid="{C876D621-CD74-4101-9A02-B034391A78AF}"/>
    <cellStyle name="Comma 81 2 4" xfId="21194" xr:uid="{3C46F941-CF57-4B45-A6B4-E3E63C620810}"/>
    <cellStyle name="Comma 81 2 4 2" xfId="21195" xr:uid="{A4EC35C7-31B5-40B7-A5F1-4CAE22F514D0}"/>
    <cellStyle name="Comma 81 2 4 2 2" xfId="21196" xr:uid="{D3511C23-661F-43BF-AEC6-E90BD353B2D2}"/>
    <cellStyle name="Comma 81 2 4 3" xfId="21197" xr:uid="{7295798E-2F48-4110-B37B-82748F271097}"/>
    <cellStyle name="Comma 81 2 4 4" xfId="21198" xr:uid="{114745AB-5365-4636-8E96-110B3C47E3D5}"/>
    <cellStyle name="Comma 81 2 5" xfId="21199" xr:uid="{EC7DE208-ADD0-4F11-BF9C-F798933A33B4}"/>
    <cellStyle name="Comma 81 2 5 2" xfId="21200" xr:uid="{26F85223-EBE1-4027-8EDA-5B66877D0CB9}"/>
    <cellStyle name="Comma 81 2 6" xfId="21201" xr:uid="{373577AA-F6ED-4DD3-85AF-182E21B69EA6}"/>
    <cellStyle name="Comma 81 2 6 2" xfId="21202" xr:uid="{934F3F8B-C08D-42DC-B068-06D2704F1A5E}"/>
    <cellStyle name="Comma 81 2 7" xfId="21203" xr:uid="{9B5E061F-90A6-4131-9F1B-07A57471D85F}"/>
    <cellStyle name="Comma 81 3" xfId="21204" xr:uid="{24A07474-19A6-4BE8-B351-275BAE0C2DDB}"/>
    <cellStyle name="Comma 81 3 2" xfId="21205" xr:uid="{29DE0515-F1A8-4F6D-A678-C8AF84B66CBE}"/>
    <cellStyle name="Comma 81 3 2 2" xfId="21206" xr:uid="{2378D267-83FE-45F6-A820-6AA924E30B36}"/>
    <cellStyle name="Comma 81 3 2 2 2" xfId="21207" xr:uid="{FA966D71-3DDE-4F1A-A31A-78046439648D}"/>
    <cellStyle name="Comma 81 3 2 2 2 2" xfId="21208" xr:uid="{16415567-0E1D-4938-ADB3-242EE09B87B8}"/>
    <cellStyle name="Comma 81 3 2 2 3" xfId="21209" xr:uid="{61D63353-9F63-4238-91B6-BC60051A35EE}"/>
    <cellStyle name="Comma 81 3 2 3" xfId="21210" xr:uid="{D977B5D0-5A44-4437-9ACB-885C5B07DDFE}"/>
    <cellStyle name="Comma 81 3 2 3 2" xfId="21211" xr:uid="{BBA074A5-89BD-4B07-879A-BE223EACEA72}"/>
    <cellStyle name="Comma 81 3 2 4" xfId="21212" xr:uid="{976E6FD8-154C-4AA0-9964-9C3BD2931CAA}"/>
    <cellStyle name="Comma 81 3 2 5" xfId="21213" xr:uid="{75CE68B7-8E31-4B56-81B4-CAE46C2F5F29}"/>
    <cellStyle name="Comma 81 3 3" xfId="21214" xr:uid="{610CE085-09C1-47E0-B9E7-3B0BBA5CB57A}"/>
    <cellStyle name="Comma 81 3 3 2" xfId="21215" xr:uid="{317AABC7-2052-4724-9625-B53A99BDE9F6}"/>
    <cellStyle name="Comma 81 3 3 2 2" xfId="21216" xr:uid="{F64AD2DF-4753-4ED8-82CA-94F689861D8D}"/>
    <cellStyle name="Comma 81 3 3 3" xfId="21217" xr:uid="{778E2526-55C7-4C0B-8D58-1EE63B135F93}"/>
    <cellStyle name="Comma 81 3 4" xfId="21218" xr:uid="{8A123A24-3EB1-40E9-8985-019AA2154712}"/>
    <cellStyle name="Comma 81 3 4 2" xfId="21219" xr:uid="{ED1C50B4-1A9A-4C05-A71B-622A5FA9B24B}"/>
    <cellStyle name="Comma 81 3 5" xfId="21220" xr:uid="{E5BE7F2E-F85A-4546-847D-C1F520807836}"/>
    <cellStyle name="Comma 81 3 6" xfId="21221" xr:uid="{273DEF9B-C5D5-46E3-ADC5-47A063B6AA43}"/>
    <cellStyle name="Comma 81 4" xfId="21222" xr:uid="{B98FF9F0-B7E6-4B76-AE4C-E9280E82D368}"/>
    <cellStyle name="Comma 81 4 2" xfId="21223" xr:uid="{2426659D-9F0D-4ABE-9447-BCEBBF8524E1}"/>
    <cellStyle name="Comma 81 4 2 2" xfId="21224" xr:uid="{B024F297-B17C-4058-AC9B-C3F8AF963867}"/>
    <cellStyle name="Comma 81 4 2 2 2" xfId="21225" xr:uid="{92EB5920-D3E9-4267-87D2-37BB26F3587B}"/>
    <cellStyle name="Comma 81 4 2 3" xfId="21226" xr:uid="{DE026ACF-F341-40CB-8C71-1CE8AEC914E4}"/>
    <cellStyle name="Comma 81 4 3" xfId="21227" xr:uid="{93E6C04C-EDB3-42D0-8966-276E95B699C4}"/>
    <cellStyle name="Comma 81 4 3 2" xfId="21228" xr:uid="{FA723D9F-A1F5-47CB-924D-BDB9A388DFE2}"/>
    <cellStyle name="Comma 81 4 4" xfId="21229" xr:uid="{239800D1-2B33-45F4-81BD-589904A0D0B2}"/>
    <cellStyle name="Comma 81 4 5" xfId="21230" xr:uid="{CC2D1F4A-3CB7-447F-BB36-27D103F0AF77}"/>
    <cellStyle name="Comma 81 5" xfId="21231" xr:uid="{92032FE1-FF40-4650-87A6-35DCBBAA6424}"/>
    <cellStyle name="Comma 81 5 2" xfId="21232" xr:uid="{0B72CA26-B3E4-45F4-A5FD-7AD594C9998F}"/>
    <cellStyle name="Comma 81 5 2 2" xfId="21233" xr:uid="{71BC54EA-1C0B-4141-A334-7D7354A82647}"/>
    <cellStyle name="Comma 81 5 2 2 2" xfId="21234" xr:uid="{F170D8BD-E5A3-4FCE-A4E7-BB1E357E9640}"/>
    <cellStyle name="Comma 81 5 2 3" xfId="21235" xr:uid="{63448E18-5E52-4F7E-B3AA-0F57BEFD05F4}"/>
    <cellStyle name="Comma 81 5 3" xfId="21236" xr:uid="{01B2F207-E5B2-4A85-8194-832A581259C3}"/>
    <cellStyle name="Comma 81 5 3 2" xfId="21237" xr:uid="{CEFBFBA5-C152-4EE7-8AF7-A383ADF894D3}"/>
    <cellStyle name="Comma 81 5 4" xfId="21238" xr:uid="{BCDB7096-2468-4584-8207-F4FE8A282082}"/>
    <cellStyle name="Comma 81 5 5" xfId="21239" xr:uid="{20191659-BD72-42FD-8A2D-018BD3AB955A}"/>
    <cellStyle name="Comma 81 6" xfId="21240" xr:uid="{BEC752E2-7A7F-42B3-9665-4412CEB60042}"/>
    <cellStyle name="Comma 81 6 2" xfId="21241" xr:uid="{DD37E128-B43C-48AF-9726-258CA5A6C71E}"/>
    <cellStyle name="Comma 81 6 2 2" xfId="21242" xr:uid="{B3D26950-0ABC-47D2-BC79-B50474FD073A}"/>
    <cellStyle name="Comma 81 6 3" xfId="21243" xr:uid="{D3FC350C-6E2B-46F6-B6BE-FD701B4AFBA5}"/>
    <cellStyle name="Comma 81 6 4" xfId="21244" xr:uid="{11210CDF-7743-4156-BDF4-8BC41B199F97}"/>
    <cellStyle name="Comma 81 7" xfId="21245" xr:uid="{946476CB-7CF4-4637-80DB-BFB23CE5C220}"/>
    <cellStyle name="Comma 81 7 2" xfId="21246" xr:uid="{0A6B3BFD-C164-4406-8B39-CEF490A88D37}"/>
    <cellStyle name="Comma 81 8" xfId="21247" xr:uid="{904FA3A8-46CC-4056-AD47-B335D7CC5384}"/>
    <cellStyle name="Comma 81 8 2" xfId="21248" xr:uid="{91F856FD-AFCA-4048-B80A-71FE4B0FAC6D}"/>
    <cellStyle name="Comma 81 9" xfId="21249" xr:uid="{11F9345A-0250-4DCE-B504-C2F475F05876}"/>
    <cellStyle name="Comma 82" xfId="21250" xr:uid="{B21E3C40-456B-4428-951C-08B8348E30D3}"/>
    <cellStyle name="Comma 82 2" xfId="21251" xr:uid="{1B48AA8B-1EE9-4616-BC26-C3EE901EB94D}"/>
    <cellStyle name="Comma 82 2 2" xfId="21252" xr:uid="{56860309-762D-48C5-9B8D-70C37621B39D}"/>
    <cellStyle name="Comma 82 2 2 2" xfId="21253" xr:uid="{60095F71-2B77-4936-9B2D-377D71C478A4}"/>
    <cellStyle name="Comma 82 2 2 2 2" xfId="21254" xr:uid="{EA7E2C1F-1FF3-491D-A0EC-A410EE8A57F7}"/>
    <cellStyle name="Comma 82 2 2 2 2 2" xfId="21255" xr:uid="{FF42EE5A-2413-4D53-A8C3-4EF274CDC6A1}"/>
    <cellStyle name="Comma 82 2 2 2 2 2 2" xfId="21256" xr:uid="{0D99C631-7F69-4628-BA87-F15A05B9CEC8}"/>
    <cellStyle name="Comma 82 2 2 2 2 3" xfId="21257" xr:uid="{0B79EFFD-A276-416E-A924-E56C763E5C9F}"/>
    <cellStyle name="Comma 82 2 2 2 3" xfId="21258" xr:uid="{42153BE3-3728-42C1-9EC9-23616DAB8749}"/>
    <cellStyle name="Comma 82 2 2 2 3 2" xfId="21259" xr:uid="{6F14F5DE-F666-409B-95A8-2757F077A739}"/>
    <cellStyle name="Comma 82 2 2 2 4" xfId="21260" xr:uid="{AA1E7B21-1E6D-429C-99C1-580AFC605B97}"/>
    <cellStyle name="Comma 82 2 2 2 5" xfId="21261" xr:uid="{4A737789-A731-46BC-896D-CF84301A053D}"/>
    <cellStyle name="Comma 82 2 2 3" xfId="21262" xr:uid="{773740B1-9554-4714-9A1E-986AC0E60D1F}"/>
    <cellStyle name="Comma 82 2 2 3 2" xfId="21263" xr:uid="{C8AA1F2E-1C9A-4F6B-8747-3DE378437F98}"/>
    <cellStyle name="Comma 82 2 2 3 2 2" xfId="21264" xr:uid="{0D238ED4-A187-44AA-828C-20B61E991DF4}"/>
    <cellStyle name="Comma 82 2 2 3 3" xfId="21265" xr:uid="{BBC2E5D5-2B39-4CEC-BEFD-A1132B74E906}"/>
    <cellStyle name="Comma 82 2 2 4" xfId="21266" xr:uid="{DC8F4D2A-34CA-46BD-A400-752AA0D86F3D}"/>
    <cellStyle name="Comma 82 2 2 4 2" xfId="21267" xr:uid="{7A836F4C-68C8-4DC9-99B5-8E4DE7A62B49}"/>
    <cellStyle name="Comma 82 2 2 5" xfId="21268" xr:uid="{DF2CB176-47A0-47ED-A51D-A49D802A1C35}"/>
    <cellStyle name="Comma 82 2 2 6" xfId="21269" xr:uid="{856F9AE2-7ED1-4652-B330-A11A33675193}"/>
    <cellStyle name="Comma 82 2 3" xfId="21270" xr:uid="{2994A0ED-8603-4F5B-8B33-DB1252DD0CAA}"/>
    <cellStyle name="Comma 82 2 3 2" xfId="21271" xr:uid="{6252180B-D27C-4C38-8903-281E70F0120F}"/>
    <cellStyle name="Comma 82 2 3 2 2" xfId="21272" xr:uid="{22BCA4CB-6C93-46CA-93E0-D0A1A7BBB962}"/>
    <cellStyle name="Comma 82 2 3 2 2 2" xfId="21273" xr:uid="{CB757C9F-761A-41C6-A519-7CEA3FF52DE9}"/>
    <cellStyle name="Comma 82 2 3 2 3" xfId="21274" xr:uid="{914EF382-A304-4CE7-AEF2-8CFE46A82AA0}"/>
    <cellStyle name="Comma 82 2 3 3" xfId="21275" xr:uid="{CBC09B88-2423-4C2E-B55F-7BD096C67EB9}"/>
    <cellStyle name="Comma 82 2 3 3 2" xfId="21276" xr:uid="{9E26FFDD-55C5-4054-B8FA-B3CA15767C5B}"/>
    <cellStyle name="Comma 82 2 3 4" xfId="21277" xr:uid="{12C05F7F-D379-4F57-9A16-DCE60D2C42AC}"/>
    <cellStyle name="Comma 82 2 3 5" xfId="21278" xr:uid="{28EA3BE8-AAB3-4D8B-8A13-D0EBCBC7D4FF}"/>
    <cellStyle name="Comma 82 2 4" xfId="21279" xr:uid="{DF8DBE22-A48A-4682-9F1A-0BF0CB1550F2}"/>
    <cellStyle name="Comma 82 2 4 2" xfId="21280" xr:uid="{CF281B47-06B8-4546-9EA5-A9579B8BEEE4}"/>
    <cellStyle name="Comma 82 2 4 2 2" xfId="21281" xr:uid="{38A1A292-BD6E-4BA7-BF20-061AFB1EBBFD}"/>
    <cellStyle name="Comma 82 2 4 3" xfId="21282" xr:uid="{09702F7D-03B4-4F15-B5D2-44050FA9CB28}"/>
    <cellStyle name="Comma 82 2 4 4" xfId="21283" xr:uid="{732432CB-5277-41D3-BA39-502209D743C6}"/>
    <cellStyle name="Comma 82 2 5" xfId="21284" xr:uid="{3C40BFF3-7DD1-4B47-B169-7275FED318F0}"/>
    <cellStyle name="Comma 82 2 5 2" xfId="21285" xr:uid="{8D35B351-1B2B-4446-AC2C-46782AA6DEF7}"/>
    <cellStyle name="Comma 82 2 6" xfId="21286" xr:uid="{3D831CA4-06B5-46A5-9660-20764F0D6A0A}"/>
    <cellStyle name="Comma 82 2 6 2" xfId="21287" xr:uid="{D91288D8-354F-412A-B360-53BAF0FD1FCB}"/>
    <cellStyle name="Comma 82 2 7" xfId="21288" xr:uid="{49FEE931-D65D-4B04-B019-2FE994F20DFA}"/>
    <cellStyle name="Comma 82 3" xfId="21289" xr:uid="{8CBADEED-84B6-41C9-8F40-29ED17AA71FF}"/>
    <cellStyle name="Comma 82 3 2" xfId="21290" xr:uid="{F5994926-303A-43DA-ABA5-A8AA50C9FFFF}"/>
    <cellStyle name="Comma 82 3 2 2" xfId="21291" xr:uid="{1E2CE730-2DEF-4454-8FC2-C1D81617CBFC}"/>
    <cellStyle name="Comma 82 3 2 2 2" xfId="21292" xr:uid="{8F358004-1C18-4AD7-9F1C-FD76A38348A0}"/>
    <cellStyle name="Comma 82 3 2 2 2 2" xfId="21293" xr:uid="{8DE2AE43-013D-4E13-BE23-7D5D22A56E56}"/>
    <cellStyle name="Comma 82 3 2 2 3" xfId="21294" xr:uid="{7E53A97C-242B-4D61-9A78-D81B591A8526}"/>
    <cellStyle name="Comma 82 3 2 3" xfId="21295" xr:uid="{37B9FB33-2036-4F0E-92AB-A69F9DCA182B}"/>
    <cellStyle name="Comma 82 3 2 3 2" xfId="21296" xr:uid="{64555C61-D22A-41DE-8E8B-AB869561C535}"/>
    <cellStyle name="Comma 82 3 2 4" xfId="21297" xr:uid="{172CF944-5C7E-468B-8B60-5062E7279745}"/>
    <cellStyle name="Comma 82 3 2 5" xfId="21298" xr:uid="{0FC52C2C-23A9-4160-A1AB-A77BD6BF5BDF}"/>
    <cellStyle name="Comma 82 3 3" xfId="21299" xr:uid="{F2B3F61C-F61D-4837-9021-633EA2F0A6B8}"/>
    <cellStyle name="Comma 82 3 3 2" xfId="21300" xr:uid="{E1987102-5B20-4B9C-BE2E-09E3E7E542FB}"/>
    <cellStyle name="Comma 82 3 3 2 2" xfId="21301" xr:uid="{B11BC1E4-DAA3-42CD-AF78-8EEC1129C933}"/>
    <cellStyle name="Comma 82 3 3 3" xfId="21302" xr:uid="{3591BAA5-B813-4A4C-B110-DE930F1A91B1}"/>
    <cellStyle name="Comma 82 3 4" xfId="21303" xr:uid="{CF13762E-B553-4CA6-BBC4-E2D7CAE15FD5}"/>
    <cellStyle name="Comma 82 3 4 2" xfId="21304" xr:uid="{DFE351C4-0ECA-4FBA-97B6-461BE4614DAD}"/>
    <cellStyle name="Comma 82 3 5" xfId="21305" xr:uid="{FB9045F2-AEBF-4F6E-9CD4-1037EB24C361}"/>
    <cellStyle name="Comma 82 3 6" xfId="21306" xr:uid="{2073E1EA-8C68-4FCF-877B-5441FA4E2A79}"/>
    <cellStyle name="Comma 82 4" xfId="21307" xr:uid="{71455B4E-E80F-4E9F-8686-829B4C5661F9}"/>
    <cellStyle name="Comma 82 4 2" xfId="21308" xr:uid="{F990F3D1-A077-439F-BB63-E911ABF97070}"/>
    <cellStyle name="Comma 82 4 2 2" xfId="21309" xr:uid="{461A5F07-FBE8-4AFF-A03E-143180BFE56D}"/>
    <cellStyle name="Comma 82 4 2 2 2" xfId="21310" xr:uid="{6FAEA370-A25D-48E1-BAF2-8E34A9643983}"/>
    <cellStyle name="Comma 82 4 2 3" xfId="21311" xr:uid="{AB5E474B-2DCE-4E24-9E1D-7FD62B2D6594}"/>
    <cellStyle name="Comma 82 4 3" xfId="21312" xr:uid="{6507E85C-A91C-4796-BBDD-73B74908D5A4}"/>
    <cellStyle name="Comma 82 4 3 2" xfId="21313" xr:uid="{F5C84275-E9EF-4386-BF2A-563186F60639}"/>
    <cellStyle name="Comma 82 4 4" xfId="21314" xr:uid="{452275E7-A590-4666-AF9D-5E374D066927}"/>
    <cellStyle name="Comma 82 4 5" xfId="21315" xr:uid="{E1896102-7A9D-4033-8023-A6A245BBA57C}"/>
    <cellStyle name="Comma 82 5" xfId="21316" xr:uid="{1363845C-7677-437F-9137-64A9D0E53A31}"/>
    <cellStyle name="Comma 82 5 2" xfId="21317" xr:uid="{DF615A64-0BDF-4018-BC6A-EA8914E294B9}"/>
    <cellStyle name="Comma 82 5 2 2" xfId="21318" xr:uid="{0DE73AFC-427D-402D-8021-6FDD464D75E4}"/>
    <cellStyle name="Comma 82 5 2 2 2" xfId="21319" xr:uid="{BDC5BB66-3C98-4351-BB69-931F3A7E0990}"/>
    <cellStyle name="Comma 82 5 2 3" xfId="21320" xr:uid="{B0E92867-C021-46DC-B749-C35A151E6EDE}"/>
    <cellStyle name="Comma 82 5 3" xfId="21321" xr:uid="{389EC0DD-DBB4-48DB-AB97-EC6D60F568ED}"/>
    <cellStyle name="Comma 82 5 3 2" xfId="21322" xr:uid="{6AEA7699-1D0D-46E5-801B-BC4E1EB8A6B7}"/>
    <cellStyle name="Comma 82 5 4" xfId="21323" xr:uid="{6F90F7AE-DCA8-4182-B33B-F3ED98BFCC69}"/>
    <cellStyle name="Comma 82 5 5" xfId="21324" xr:uid="{87887050-88AC-451F-B569-AA054943E848}"/>
    <cellStyle name="Comma 82 6" xfId="21325" xr:uid="{EA995EE3-7E3D-4119-B155-815E4D2E0904}"/>
    <cellStyle name="Comma 82 6 2" xfId="21326" xr:uid="{F05CE6E9-FDF6-4C30-9B68-9030757A03DE}"/>
    <cellStyle name="Comma 82 6 2 2" xfId="21327" xr:uid="{A20FB28E-C29A-4419-BFCF-33F7800B712E}"/>
    <cellStyle name="Comma 82 6 3" xfId="21328" xr:uid="{0F3987E3-CFF7-45BD-AB3B-565C27AC1D5A}"/>
    <cellStyle name="Comma 82 6 4" xfId="21329" xr:uid="{2997CF07-0A74-417A-B025-4B7AF82BD174}"/>
    <cellStyle name="Comma 82 7" xfId="21330" xr:uid="{E85603D7-38B9-42E2-9134-499336E4B04D}"/>
    <cellStyle name="Comma 82 7 2" xfId="21331" xr:uid="{7223D0C2-288D-4FE3-A32C-EED1D93C1F6D}"/>
    <cellStyle name="Comma 82 8" xfId="21332" xr:uid="{4427E94A-3759-47CF-9755-DA4414E2BE65}"/>
    <cellStyle name="Comma 82 8 2" xfId="21333" xr:uid="{36AB0EEC-FBCE-4F3A-9421-703A590DF5A9}"/>
    <cellStyle name="Comma 82 9" xfId="21334" xr:uid="{400FB82F-40F5-4014-82F7-6522B8E297D0}"/>
    <cellStyle name="Comma 83" xfId="21335" xr:uid="{ECC5CB49-4866-4E63-B265-7C36664CEB30}"/>
    <cellStyle name="Comma 83 2" xfId="21336" xr:uid="{3372AF61-DB5B-47C2-938B-56AE4D94CD98}"/>
    <cellStyle name="Comma 83 2 2" xfId="21337" xr:uid="{C1900672-424A-426C-8F11-3F17B6EE6463}"/>
    <cellStyle name="Comma 83 2 2 2" xfId="21338" xr:uid="{31B7EEAB-5DD1-4118-937B-D02E6FCF746A}"/>
    <cellStyle name="Comma 83 2 2 2 2" xfId="21339" xr:uid="{29139B0D-E190-4F3B-995E-EB07386871BA}"/>
    <cellStyle name="Comma 83 2 2 2 2 2" xfId="21340" xr:uid="{0B9EC495-F1EF-414C-9D5A-86FAA596F8B2}"/>
    <cellStyle name="Comma 83 2 2 2 2 2 2" xfId="21341" xr:uid="{0FA37150-9392-42BB-B365-A2845C39EE61}"/>
    <cellStyle name="Comma 83 2 2 2 2 3" xfId="21342" xr:uid="{3CAB38C1-E5D0-40B8-BCB2-D7AB1C6CBE20}"/>
    <cellStyle name="Comma 83 2 2 2 3" xfId="21343" xr:uid="{EB56E1CC-ECF6-436C-83AD-3D30C63BCC9E}"/>
    <cellStyle name="Comma 83 2 2 2 3 2" xfId="21344" xr:uid="{9E401C8E-FDDB-4689-96A3-9DB51894EBE2}"/>
    <cellStyle name="Comma 83 2 2 2 4" xfId="21345" xr:uid="{5F610F69-37DA-49B6-9EDC-4C0A985ACA40}"/>
    <cellStyle name="Comma 83 2 2 2 5" xfId="21346" xr:uid="{C42A9FC0-F2C7-4E3E-B296-C034683B8CA9}"/>
    <cellStyle name="Comma 83 2 2 3" xfId="21347" xr:uid="{05C4AB22-6475-4207-B972-A986BB170A93}"/>
    <cellStyle name="Comma 83 2 2 3 2" xfId="21348" xr:uid="{21FC5742-7C21-43C8-98FB-D7FEE44AE11A}"/>
    <cellStyle name="Comma 83 2 2 3 2 2" xfId="21349" xr:uid="{062B68D3-F02F-45A6-A658-1A23AF0BFAC4}"/>
    <cellStyle name="Comma 83 2 2 3 3" xfId="21350" xr:uid="{F49B79A6-2308-49E3-879E-24B3581CC116}"/>
    <cellStyle name="Comma 83 2 2 4" xfId="21351" xr:uid="{208B81B9-429E-420D-B3B7-D4DDB580CCBF}"/>
    <cellStyle name="Comma 83 2 2 4 2" xfId="21352" xr:uid="{1DFA68A2-5105-4BC1-A535-4E7BDB10690E}"/>
    <cellStyle name="Comma 83 2 2 5" xfId="21353" xr:uid="{EE6122FA-2FCE-4A32-80EC-C56B04C566D5}"/>
    <cellStyle name="Comma 83 2 2 6" xfId="21354" xr:uid="{3A3C7B49-529E-484A-A4D8-34C49B82EE0A}"/>
    <cellStyle name="Comma 83 2 3" xfId="21355" xr:uid="{4D7A7C33-EF42-4FBA-BD41-33FE6802D9DA}"/>
    <cellStyle name="Comma 83 2 3 2" xfId="21356" xr:uid="{2E276989-FC2B-4DA9-9CC2-7232DBCA0D6F}"/>
    <cellStyle name="Comma 83 2 3 2 2" xfId="21357" xr:uid="{94D1963C-2E43-4F93-B049-057295090321}"/>
    <cellStyle name="Comma 83 2 3 2 2 2" xfId="21358" xr:uid="{0ED6F712-3CB6-43D8-AAF6-D69E39EF3667}"/>
    <cellStyle name="Comma 83 2 3 2 3" xfId="21359" xr:uid="{D9D6BE96-02E0-4CA8-B0B1-D0FCD0FCCBA3}"/>
    <cellStyle name="Comma 83 2 3 3" xfId="21360" xr:uid="{3FBA0083-FA5D-4B23-9236-A4EFA659FD7B}"/>
    <cellStyle name="Comma 83 2 3 3 2" xfId="21361" xr:uid="{6374CDC2-C65A-4516-856A-657BB0B81976}"/>
    <cellStyle name="Comma 83 2 3 4" xfId="21362" xr:uid="{43CAF72F-ACF3-480F-A888-CEB6022E1D2C}"/>
    <cellStyle name="Comma 83 2 3 5" xfId="21363" xr:uid="{FDEC2948-8F99-4CE2-B5E6-D6A314CAF52C}"/>
    <cellStyle name="Comma 83 2 4" xfId="21364" xr:uid="{E8CFC42D-A13A-47EA-978B-012DB25F8D61}"/>
    <cellStyle name="Comma 83 2 4 2" xfId="21365" xr:uid="{A6DD512D-3850-4197-80FA-6B3E74ADB6FD}"/>
    <cellStyle name="Comma 83 2 4 2 2" xfId="21366" xr:uid="{DB997DCE-0B27-435E-BB41-A3787F9C262D}"/>
    <cellStyle name="Comma 83 2 4 3" xfId="21367" xr:uid="{190288B1-51B3-436B-88E8-67388F32AEA0}"/>
    <cellStyle name="Comma 83 2 4 4" xfId="21368" xr:uid="{71D7A8AD-665A-47D3-A220-2FAE10913E3B}"/>
    <cellStyle name="Comma 83 2 5" xfId="21369" xr:uid="{8EB48B31-1AF4-4D84-81ED-7ED2122CF19D}"/>
    <cellStyle name="Comma 83 2 5 2" xfId="21370" xr:uid="{D359BB05-82FE-4142-A5D2-90810ABE4C04}"/>
    <cellStyle name="Comma 83 2 6" xfId="21371" xr:uid="{3D127A33-8E59-4237-BE59-31B20FC24A91}"/>
    <cellStyle name="Comma 83 2 6 2" xfId="21372" xr:uid="{ADE3030D-7275-4AB6-905C-CE9AEE4E7C51}"/>
    <cellStyle name="Comma 83 2 7" xfId="21373" xr:uid="{095D5CCA-4C3A-4019-9B11-BB81EF026DB1}"/>
    <cellStyle name="Comma 83 3" xfId="21374" xr:uid="{23C0AD1A-F9A4-4433-805D-9CA7F5EF637B}"/>
    <cellStyle name="Comma 83 3 2" xfId="21375" xr:uid="{EBF9B511-34EF-46B1-AFB3-AC510174F2B4}"/>
    <cellStyle name="Comma 83 3 2 2" xfId="21376" xr:uid="{7AB225EB-D16F-478A-BA0E-D62EC3063CB2}"/>
    <cellStyle name="Comma 83 3 2 2 2" xfId="21377" xr:uid="{D327356A-DEC5-49DA-8AE0-A6AB8FB2D6AA}"/>
    <cellStyle name="Comma 83 3 2 2 2 2" xfId="21378" xr:uid="{F15EDBD0-07C8-412D-8884-D783F8F88F27}"/>
    <cellStyle name="Comma 83 3 2 2 3" xfId="21379" xr:uid="{5595EA2E-C77E-4D77-BE92-C3B48D6603A7}"/>
    <cellStyle name="Comma 83 3 2 3" xfId="21380" xr:uid="{C30C3733-DBD0-4962-AC55-C9CA5DEBA987}"/>
    <cellStyle name="Comma 83 3 2 3 2" xfId="21381" xr:uid="{5DDC1347-98E0-4627-822C-3A5D211CD2D6}"/>
    <cellStyle name="Comma 83 3 2 4" xfId="21382" xr:uid="{39D389F3-2C7E-44F8-8318-682AF1144CFC}"/>
    <cellStyle name="Comma 83 3 2 5" xfId="21383" xr:uid="{1E6578BA-1D56-44FF-ACD2-ADDB4F74C2CB}"/>
    <cellStyle name="Comma 83 3 3" xfId="21384" xr:uid="{C528618F-0053-4B87-9F07-0E7AE82550CD}"/>
    <cellStyle name="Comma 83 3 3 2" xfId="21385" xr:uid="{04E1CC3B-1D29-424F-8272-9E73B85E9808}"/>
    <cellStyle name="Comma 83 3 3 2 2" xfId="21386" xr:uid="{647F31CA-0E97-4F70-BA4B-AC6727467F42}"/>
    <cellStyle name="Comma 83 3 3 3" xfId="21387" xr:uid="{40BCAE15-6D15-42ED-BE70-8EC5E2682421}"/>
    <cellStyle name="Comma 83 3 4" xfId="21388" xr:uid="{43366A05-F17A-4EF6-928B-78359E5BB4E2}"/>
    <cellStyle name="Comma 83 3 4 2" xfId="21389" xr:uid="{7879A65B-1257-411D-AFB6-2FC5F3C276B4}"/>
    <cellStyle name="Comma 83 3 5" xfId="21390" xr:uid="{F9DB0791-DC10-4C6F-B669-2D31161E6EE6}"/>
    <cellStyle name="Comma 83 3 6" xfId="21391" xr:uid="{34C37CD1-3894-4211-92C3-4E29D7419566}"/>
    <cellStyle name="Comma 83 4" xfId="21392" xr:uid="{F2461CB4-BEBB-48FC-A1B4-B143A0240CBF}"/>
    <cellStyle name="Comma 83 4 2" xfId="21393" xr:uid="{9686E14A-7EAD-4AC8-A55F-8722F29386A9}"/>
    <cellStyle name="Comma 83 4 2 2" xfId="21394" xr:uid="{B238A367-C668-4B4A-A66A-51754DA1001D}"/>
    <cellStyle name="Comma 83 4 2 2 2" xfId="21395" xr:uid="{72F8EA5C-AFCA-4D8A-BE84-86FD43E95C1E}"/>
    <cellStyle name="Comma 83 4 2 3" xfId="21396" xr:uid="{276C60F5-0EFA-4572-8551-FEFD896C6F6E}"/>
    <cellStyle name="Comma 83 4 3" xfId="21397" xr:uid="{874399BD-E6F3-4B81-86A3-25F5E7F6E1FC}"/>
    <cellStyle name="Comma 83 4 3 2" xfId="21398" xr:uid="{2DBABC42-17AC-47FD-8659-0D7AACE4F8F6}"/>
    <cellStyle name="Comma 83 4 4" xfId="21399" xr:uid="{32DCC189-559A-468C-AD3F-75C60C83B15A}"/>
    <cellStyle name="Comma 83 4 5" xfId="21400" xr:uid="{9878E8DA-5758-44CF-9C8A-93C20B71C900}"/>
    <cellStyle name="Comma 83 5" xfId="21401" xr:uid="{C756E3A9-DE26-4B63-9EBF-77AF37B7EAFB}"/>
    <cellStyle name="Comma 83 5 2" xfId="21402" xr:uid="{CCD20854-CA4B-4432-8B73-2C22AA6F420F}"/>
    <cellStyle name="Comma 83 5 2 2" xfId="21403" xr:uid="{8B080729-4B73-450C-97E8-392A265C9314}"/>
    <cellStyle name="Comma 83 5 2 2 2" xfId="21404" xr:uid="{3C3EDC2A-338C-4FB7-8D43-A31C36D3271C}"/>
    <cellStyle name="Comma 83 5 2 3" xfId="21405" xr:uid="{DE0B091E-3EBC-42EA-9874-7133C43D10C9}"/>
    <cellStyle name="Comma 83 5 3" xfId="21406" xr:uid="{240EA2E5-052B-47F0-88E3-326F35C9B8EF}"/>
    <cellStyle name="Comma 83 5 3 2" xfId="21407" xr:uid="{D67F748D-D89F-4271-AC5F-FD1D7DBBBAED}"/>
    <cellStyle name="Comma 83 5 4" xfId="21408" xr:uid="{F34D6311-5D07-4753-9C60-A1FAD2903088}"/>
    <cellStyle name="Comma 83 5 5" xfId="21409" xr:uid="{10A9A404-73F0-482C-AB35-BF4E86342D8B}"/>
    <cellStyle name="Comma 83 6" xfId="21410" xr:uid="{D1AECC6C-4355-4D64-B099-1FE640379090}"/>
    <cellStyle name="Comma 83 6 2" xfId="21411" xr:uid="{28E2A0F2-C335-451E-A01F-1A56F7C4C0BE}"/>
    <cellStyle name="Comma 83 6 2 2" xfId="21412" xr:uid="{ADC734D7-F85D-49BE-A571-64F713581496}"/>
    <cellStyle name="Comma 83 6 3" xfId="21413" xr:uid="{39860944-76F3-4A89-9506-B224B476B988}"/>
    <cellStyle name="Comma 83 6 4" xfId="21414" xr:uid="{8F6F0711-A9E6-4BEE-94AB-223584D8ED1B}"/>
    <cellStyle name="Comma 83 7" xfId="21415" xr:uid="{C710687B-76E0-4C20-8FAB-E6C12E41E546}"/>
    <cellStyle name="Comma 83 7 2" xfId="21416" xr:uid="{4EDA9B57-D130-493D-8B25-798A8570EEE7}"/>
    <cellStyle name="Comma 83 8" xfId="21417" xr:uid="{F43C4C57-F308-46A5-BFC4-EF8BC2B76CA2}"/>
    <cellStyle name="Comma 83 8 2" xfId="21418" xr:uid="{06AE9736-7FF9-4315-8FEA-1E1363E44813}"/>
    <cellStyle name="Comma 83 9" xfId="21419" xr:uid="{66A0EBB7-11BF-4B52-BE16-49ECB18C4F82}"/>
    <cellStyle name="Comma 84" xfId="21420" xr:uid="{D8644930-4E11-4617-8D77-A3CB5C7AAFE3}"/>
    <cellStyle name="Comma 84 2" xfId="21421" xr:uid="{EB6AE050-B359-4564-82F8-E0D4177F2BDF}"/>
    <cellStyle name="Comma 84 3" xfId="21422" xr:uid="{2A4C9FCF-C610-48C3-8ABF-DE51EE57EF0D}"/>
    <cellStyle name="Comma 84 3 2" xfId="21423" xr:uid="{CFCFC164-43A0-4266-86D6-2763CA4D3017}"/>
    <cellStyle name="Comma 84 3 2 2" xfId="21424" xr:uid="{4929261C-F797-41B2-8152-00C172A72D51}"/>
    <cellStyle name="Comma 84 3 2 2 2" xfId="21425" xr:uid="{58DFADEA-47A3-4A37-A76A-CCC8C78C4BAA}"/>
    <cellStyle name="Comma 84 3 2 2 2 2" xfId="21426" xr:uid="{2320A403-69AF-4C13-ABA7-FEC704B4114F}"/>
    <cellStyle name="Comma 84 3 2 2 3" xfId="21427" xr:uid="{44394C6C-37A7-46A6-AB3A-6BEBB6C9BCD4}"/>
    <cellStyle name="Comma 84 3 2 3" xfId="21428" xr:uid="{60158790-F9F9-4A6B-A452-1A247CD3FA82}"/>
    <cellStyle name="Comma 84 3 2 3 2" xfId="21429" xr:uid="{3EE7F5FF-F88B-4E1A-8F3A-76B4BFE2244C}"/>
    <cellStyle name="Comma 84 3 2 4" xfId="21430" xr:uid="{0015677A-1A51-40C8-9412-5DCBF98E7946}"/>
    <cellStyle name="Comma 84 3 2 5" xfId="21431" xr:uid="{FD51F5C0-ED70-4D32-9A36-71C7F9A6A87B}"/>
    <cellStyle name="Comma 84 3 3" xfId="21432" xr:uid="{29657B87-A00B-4677-BB60-060C09F1AEC4}"/>
    <cellStyle name="Comma 84 3 3 2" xfId="21433" xr:uid="{BBC59BD3-57AB-4B69-A403-3762CD199554}"/>
    <cellStyle name="Comma 84 3 3 2 2" xfId="21434" xr:uid="{2E6DA818-E8C8-4107-B2DE-8B64D7B8A028}"/>
    <cellStyle name="Comma 84 3 3 3" xfId="21435" xr:uid="{AB5337F0-F2AA-4BB2-BE39-DF44625C0FF2}"/>
    <cellStyle name="Comma 84 3 4" xfId="21436" xr:uid="{FE5F0A94-7C7A-437F-8070-2BDE9C5141E2}"/>
    <cellStyle name="Comma 84 3 4 2" xfId="21437" xr:uid="{861A6742-7366-4BAE-8AE9-F26DC5BEFDE0}"/>
    <cellStyle name="Comma 84 3 5" xfId="21438" xr:uid="{B3B7C7A7-1892-46C4-BE9A-7C0126A71640}"/>
    <cellStyle name="Comma 84 3 6" xfId="21439" xr:uid="{DADA441C-1FE5-4031-8714-177D68C56813}"/>
    <cellStyle name="Comma 84 4" xfId="21440" xr:uid="{7E716DDD-8A4B-442C-A3B4-AF7DDC7BA7E4}"/>
    <cellStyle name="Comma 84 4 2" xfId="21441" xr:uid="{4FBFC60C-FA39-40FF-A554-DA9C4D8D2A61}"/>
    <cellStyle name="Comma 84 4 2 2" xfId="21442" xr:uid="{F2BCFE60-3F3F-4DD3-AE2C-675DB4BABF24}"/>
    <cellStyle name="Comma 84 4 2 2 2" xfId="21443" xr:uid="{14F9FD38-A9B7-42B9-8030-DE55C687B710}"/>
    <cellStyle name="Comma 84 4 2 3" xfId="21444" xr:uid="{75654BF6-9308-443C-8947-CE67C45C4249}"/>
    <cellStyle name="Comma 84 4 3" xfId="21445" xr:uid="{5B5EEFA4-DB11-4B84-8A27-2A75972EE5B8}"/>
    <cellStyle name="Comma 84 4 3 2" xfId="21446" xr:uid="{9B717EF0-DB7A-4315-9FFD-57E6F16D050B}"/>
    <cellStyle name="Comma 84 4 4" xfId="21447" xr:uid="{007EB748-FF94-4174-97E4-DD1F056E7923}"/>
    <cellStyle name="Comma 84 4 5" xfId="21448" xr:uid="{04238385-FF84-4889-8731-DD65C5B123AA}"/>
    <cellStyle name="Comma 84 5" xfId="21449" xr:uid="{F597F7FE-40EE-43E6-9DCD-CCB8224E8C9D}"/>
    <cellStyle name="Comma 84 5 2" xfId="21450" xr:uid="{23C19BED-7F86-40AB-A157-E0732CABC5EC}"/>
    <cellStyle name="Comma 84 5 2 2" xfId="21451" xr:uid="{275BB229-960C-4048-AF78-59692FC48940}"/>
    <cellStyle name="Comma 84 5 2 2 2" xfId="21452" xr:uid="{E939211C-5CEE-4369-A516-D940B0A816FF}"/>
    <cellStyle name="Comma 84 5 2 3" xfId="21453" xr:uid="{99557442-F3E6-4D0E-82C3-757159719634}"/>
    <cellStyle name="Comma 84 5 3" xfId="21454" xr:uid="{3BEB77E8-9807-41CB-A399-B7305BAD1746}"/>
    <cellStyle name="Comma 84 5 3 2" xfId="21455" xr:uid="{3C823371-7DC8-475D-BE1E-959D361C2A16}"/>
    <cellStyle name="Comma 84 5 4" xfId="21456" xr:uid="{2F40A022-E6AC-4077-B15E-D44BE12ABEB5}"/>
    <cellStyle name="Comma 84 5 5" xfId="21457" xr:uid="{39A1B820-FD76-49F5-90C6-A652AFDE35B7}"/>
    <cellStyle name="Comma 84 6" xfId="21458" xr:uid="{AF20FE09-C1B2-4DAC-9D2E-EFCC8D849216}"/>
    <cellStyle name="Comma 84 6 2" xfId="21459" xr:uid="{7D8D14D0-D465-41DD-A3EC-F36A50759630}"/>
    <cellStyle name="Comma 84 6 2 2" xfId="21460" xr:uid="{29A3AC4F-ED03-4AF0-A132-BD3AF5BF0B51}"/>
    <cellStyle name="Comma 84 6 3" xfId="21461" xr:uid="{D25EBA4F-10E1-4683-B7BB-533B29888E9D}"/>
    <cellStyle name="Comma 84 6 4" xfId="21462" xr:uid="{0A38D4FF-FD4D-4142-94D7-C3006746EEC2}"/>
    <cellStyle name="Comma 84 7" xfId="21463" xr:uid="{9D977AC9-4515-42A7-8C8E-8300F50A890F}"/>
    <cellStyle name="Comma 84 7 2" xfId="21464" xr:uid="{E9CE8B1C-C520-47BC-9528-941CFDC10573}"/>
    <cellStyle name="Comma 84 8" xfId="21465" xr:uid="{C30E08F5-B77F-41DC-BAD5-F50BF651B940}"/>
    <cellStyle name="Comma 84 8 2" xfId="21466" xr:uid="{36CA48E0-D2A8-4D83-A1CD-0ECAB84B2AB3}"/>
    <cellStyle name="Comma 84 9" xfId="21467" xr:uid="{98B9C6D9-9C03-4941-ABD1-59BDE3DE5420}"/>
    <cellStyle name="Comma 85" xfId="21468" xr:uid="{09C1DE0F-E777-4A16-8282-3FACAE7F6703}"/>
    <cellStyle name="Comma 85 2" xfId="21469" xr:uid="{9511A12E-FABA-405B-9BC9-ED90B01F7BED}"/>
    <cellStyle name="Comma 85 2 2" xfId="21470" xr:uid="{01E2ECAA-6EB3-413E-9F00-0675D8521123}"/>
    <cellStyle name="Comma 85 2 2 2" xfId="21471" xr:uid="{3FAE2EBD-78C5-4E52-B3D1-F28819D2DBF1}"/>
    <cellStyle name="Comma 85 2 2 2 2" xfId="21472" xr:uid="{5B1F4C2E-C8B2-4BA7-A225-AD02623D2B4F}"/>
    <cellStyle name="Comma 85 2 2 2 2 2" xfId="21473" xr:uid="{00D79D19-4BB0-4A55-8A31-7AD5DEA89500}"/>
    <cellStyle name="Comma 85 2 2 2 3" xfId="21474" xr:uid="{F5754C8B-FC80-4644-AC9A-3B382CE3E602}"/>
    <cellStyle name="Comma 85 2 2 3" xfId="21475" xr:uid="{02037065-13B2-4302-9A25-5DABED29E31D}"/>
    <cellStyle name="Comma 85 2 2 3 2" xfId="21476" xr:uid="{21879C56-887E-4143-8589-74C3A4820A68}"/>
    <cellStyle name="Comma 85 2 2 4" xfId="21477" xr:uid="{84CAAD19-2756-43BC-9278-F6376E002C68}"/>
    <cellStyle name="Comma 85 2 2 5" xfId="21478" xr:uid="{5C29BB3D-C044-4A8D-8781-244AE23E20E6}"/>
    <cellStyle name="Comma 85 2 3" xfId="21479" xr:uid="{D6C5DDDC-AD75-45BC-A06E-6D978CD7833B}"/>
    <cellStyle name="Comma 85 2 3 2" xfId="21480" xr:uid="{FA76F683-525B-4B92-8B4C-B5D8B966E574}"/>
    <cellStyle name="Comma 85 2 3 2 2" xfId="21481" xr:uid="{C1DA2F16-8D30-4B40-936D-8A1C69FD9102}"/>
    <cellStyle name="Comma 85 2 3 3" xfId="21482" xr:uid="{9EBD045E-33C2-4964-AB29-A897C6DE8C88}"/>
    <cellStyle name="Comma 85 2 4" xfId="21483" xr:uid="{FD2E84F4-C423-40CD-832E-319150627F98}"/>
    <cellStyle name="Comma 85 2 4 2" xfId="21484" xr:uid="{DADE5066-95BD-41F0-8DBB-318D25491870}"/>
    <cellStyle name="Comma 85 2 5" xfId="21485" xr:uid="{46E97EDF-4BE9-4BC1-9C3F-23835BE443D1}"/>
    <cellStyle name="Comma 85 2 6" xfId="21486" xr:uid="{FF2298CC-368A-48D8-A96F-6FD2BDC08DC5}"/>
    <cellStyle name="Comma 85 3" xfId="21487" xr:uid="{7EF42832-4B16-451A-9492-C73300B84221}"/>
    <cellStyle name="Comma 85 3 2" xfId="21488" xr:uid="{5CBF75D5-2056-41B4-BFAB-2E3E6E4BFF8A}"/>
    <cellStyle name="Comma 85 3 2 2" xfId="21489" xr:uid="{E2F82D95-0169-4DC1-A6C9-9B42E80C408A}"/>
    <cellStyle name="Comma 85 3 2 2 2" xfId="21490" xr:uid="{F8934584-FE4C-465F-9367-C3A4A5485F40}"/>
    <cellStyle name="Comma 85 3 2 3" xfId="21491" xr:uid="{1B738BF5-0CA4-47B0-9EE4-B2D1B7C79142}"/>
    <cellStyle name="Comma 85 3 3" xfId="21492" xr:uid="{666B8C31-D18C-4230-B144-7BD30AE7F5B7}"/>
    <cellStyle name="Comma 85 3 3 2" xfId="21493" xr:uid="{B7F440F4-7BBE-4C18-82FB-685675599C3C}"/>
    <cellStyle name="Comma 85 3 4" xfId="21494" xr:uid="{2106EB95-2CF6-4843-81C6-FE514D94167E}"/>
    <cellStyle name="Comma 85 3 5" xfId="21495" xr:uid="{251784FD-DF83-499C-BBFE-C4D5C6D244DF}"/>
    <cellStyle name="Comma 85 4" xfId="21496" xr:uid="{2BC2CEDE-8498-40F4-B62C-F20E4F5609F1}"/>
    <cellStyle name="Comma 85 4 2" xfId="21497" xr:uid="{65E70AB8-ABCA-4AA7-928C-8143F4472DF9}"/>
    <cellStyle name="Comma 85 4 2 2" xfId="21498" xr:uid="{BD1DEBF8-0851-4930-8154-A2D163416789}"/>
    <cellStyle name="Comma 85 4 2 2 2" xfId="21499" xr:uid="{D3135CF8-2C54-4A28-AD52-84087FC5480C}"/>
    <cellStyle name="Comma 85 4 2 3" xfId="21500" xr:uid="{6AEA8606-857C-40AE-B3CE-00BBD9250AC5}"/>
    <cellStyle name="Comma 85 4 3" xfId="21501" xr:uid="{2CA29768-906B-4402-9323-AFA0FC90FC04}"/>
    <cellStyle name="Comma 85 4 3 2" xfId="21502" xr:uid="{B120E1AE-3505-4FDE-A4AE-B5A4ECCEDB4B}"/>
    <cellStyle name="Comma 85 4 4" xfId="21503" xr:uid="{A7D15CA4-FB32-4564-8536-CCAAB8F872E5}"/>
    <cellStyle name="Comma 85 4 5" xfId="21504" xr:uid="{7EA44B54-8A81-4131-88B2-E6033E60DB9D}"/>
    <cellStyle name="Comma 85 5" xfId="21505" xr:uid="{9CF66CC1-2A55-4AF0-9C1C-101A4835E0BB}"/>
    <cellStyle name="Comma 85 5 2" xfId="21506" xr:uid="{E677AF72-14E0-41AA-A938-42E08A4B9795}"/>
    <cellStyle name="Comma 85 5 2 2" xfId="21507" xr:uid="{C359B21D-026B-48CE-A658-4AE6677B3773}"/>
    <cellStyle name="Comma 85 5 3" xfId="21508" xr:uid="{A29115DD-1839-4D1D-8AC3-DB87215DDECB}"/>
    <cellStyle name="Comma 85 5 4" xfId="21509" xr:uid="{DA2D29B2-A8FB-47A6-9789-99B77696F053}"/>
    <cellStyle name="Comma 85 6" xfId="21510" xr:uid="{D12B475C-6C0F-432C-8D60-DEE762BF2BFD}"/>
    <cellStyle name="Comma 85 6 2" xfId="21511" xr:uid="{D2524462-C0E0-4F0A-A551-DF7445467440}"/>
    <cellStyle name="Comma 85 7" xfId="21512" xr:uid="{23104ACE-AF09-4AF9-A8A8-816D3ADC41DB}"/>
    <cellStyle name="Comma 85 7 2" xfId="21513" xr:uid="{0199760E-DC3D-45C2-A4C8-F2F3D4BF4F39}"/>
    <cellStyle name="Comma 85 8" xfId="21514" xr:uid="{8A1735D9-B336-46C7-A2E7-D21781AEE288}"/>
    <cellStyle name="Comma 86" xfId="21515" xr:uid="{E64406D0-E8D4-48AE-AE18-A0433DE30260}"/>
    <cellStyle name="Comma 86 2" xfId="21516" xr:uid="{6941380E-5723-4D4B-8594-0C0DEEF95F27}"/>
    <cellStyle name="Comma 86 2 2" xfId="21517" xr:uid="{B57FA51E-540E-45B2-A8C3-804A8F0F6C4D}"/>
    <cellStyle name="Comma 86 2 2 2" xfId="21518" xr:uid="{1E63E4EC-C812-4701-9374-B0334BDEB8EB}"/>
    <cellStyle name="Comma 86 2 2 2 2" xfId="21519" xr:uid="{143AF1BA-F940-4421-A00C-001ADB15B3F8}"/>
    <cellStyle name="Comma 86 2 2 2 2 2" xfId="21520" xr:uid="{D9E1C0C4-9E21-484C-BADD-C7E7741CB3A5}"/>
    <cellStyle name="Comma 86 2 2 2 3" xfId="21521" xr:uid="{E8101A97-0004-491D-AE6C-00C727784E10}"/>
    <cellStyle name="Comma 86 2 2 3" xfId="21522" xr:uid="{6DD4E3BD-4675-4485-827B-164B3280D8B8}"/>
    <cellStyle name="Comma 86 2 2 3 2" xfId="21523" xr:uid="{657621D9-D849-4325-BEE2-FB8682D769E8}"/>
    <cellStyle name="Comma 86 2 2 4" xfId="21524" xr:uid="{8FA8F010-B6D8-4D7F-9F74-2BB7AF2A5DBB}"/>
    <cellStyle name="Comma 86 2 2 5" xfId="21525" xr:uid="{111980BE-E248-442C-A6A3-695C296619AE}"/>
    <cellStyle name="Comma 86 2 3" xfId="21526" xr:uid="{66D22B83-E4AF-4FF8-9335-54EBBBC86817}"/>
    <cellStyle name="Comma 86 2 3 2" xfId="21527" xr:uid="{B45DD039-EB82-45D0-9343-A6BA2B4BB8D0}"/>
    <cellStyle name="Comma 86 2 3 2 2" xfId="21528" xr:uid="{A25EA913-1104-4590-995A-2B50D224FA6C}"/>
    <cellStyle name="Comma 86 2 3 3" xfId="21529" xr:uid="{5B9C4FF2-BF45-4CE3-BCD8-66D8E75766CC}"/>
    <cellStyle name="Comma 86 2 4" xfId="21530" xr:uid="{4C11EAC4-AC20-44A9-A6F7-B2FA2923EB83}"/>
    <cellStyle name="Comma 86 2 4 2" xfId="21531" xr:uid="{C078C0B6-56F5-4366-AA72-0A7D818F6DBF}"/>
    <cellStyle name="Comma 86 2 5" xfId="21532" xr:uid="{1854A8B3-28FE-4BD9-83B6-EE2638A9BB01}"/>
    <cellStyle name="Comma 86 2 6" xfId="21533" xr:uid="{6AB71490-9E13-4C36-87F2-12E8C9BFB6B8}"/>
    <cellStyle name="Comma 86 3" xfId="21534" xr:uid="{AFEE54FA-2D2C-4985-9CB8-796A0D157A54}"/>
    <cellStyle name="Comma 86 3 2" xfId="21535" xr:uid="{E93967D4-D4F7-4BB5-8EC8-0414DE7383F9}"/>
    <cellStyle name="Comma 86 3 2 2" xfId="21536" xr:uid="{4B75A0FE-D878-4E74-8761-28AFEBBE4EF9}"/>
    <cellStyle name="Comma 86 3 2 2 2" xfId="21537" xr:uid="{CC6837B0-43A0-4867-9F28-D8037F508487}"/>
    <cellStyle name="Comma 86 3 2 3" xfId="21538" xr:uid="{11C714F7-7D59-46C2-9E9B-6E5234B10A6E}"/>
    <cellStyle name="Comma 86 3 3" xfId="21539" xr:uid="{DB201719-9242-461C-BF59-D4D3895A7295}"/>
    <cellStyle name="Comma 86 3 3 2" xfId="21540" xr:uid="{4385B61D-A2A8-4D18-9C2C-81E49B160C24}"/>
    <cellStyle name="Comma 86 3 4" xfId="21541" xr:uid="{9D495B55-F1DD-4373-A12C-6C5B6557B8A6}"/>
    <cellStyle name="Comma 86 3 5" xfId="21542" xr:uid="{FA8AC039-99BB-4197-8034-0229B133B028}"/>
    <cellStyle name="Comma 86 4" xfId="21543" xr:uid="{622B8561-B547-4529-A3D1-EAE60BC593A1}"/>
    <cellStyle name="Comma 86 4 2" xfId="21544" xr:uid="{B2CC62E0-0B64-4505-ADD9-12E27A4856AB}"/>
    <cellStyle name="Comma 86 4 2 2" xfId="21545" xr:uid="{CF1E8B87-8B83-4475-867C-18976FA67AD8}"/>
    <cellStyle name="Comma 86 4 2 2 2" xfId="21546" xr:uid="{56C7DC1C-8455-4DB3-888A-C7191D6139D4}"/>
    <cellStyle name="Comma 86 4 2 3" xfId="21547" xr:uid="{942AC03F-4AB1-4FE4-AD4E-A31635C906D7}"/>
    <cellStyle name="Comma 86 4 3" xfId="21548" xr:uid="{A89CAE8D-3866-4890-8597-9FA4323311C6}"/>
    <cellStyle name="Comma 86 4 3 2" xfId="21549" xr:uid="{35134C0A-FAC9-4067-9D4E-CED5888433C8}"/>
    <cellStyle name="Comma 86 4 4" xfId="21550" xr:uid="{C215E900-138E-4CE8-B32C-DA8E1B7BA6C3}"/>
    <cellStyle name="Comma 86 4 5" xfId="21551" xr:uid="{1CDEA784-4EFE-452E-88C2-508D4FCB31EA}"/>
    <cellStyle name="Comma 86 5" xfId="21552" xr:uid="{36206E20-F51D-4FF3-A11F-1A2E895EB1F2}"/>
    <cellStyle name="Comma 86 5 2" xfId="21553" xr:uid="{31A2F4CB-5F44-4529-B94A-DE41F80609B5}"/>
    <cellStyle name="Comma 86 5 2 2" xfId="21554" xr:uid="{EC046A02-2F5C-4CCF-AD89-533C436D3C43}"/>
    <cellStyle name="Comma 86 5 3" xfId="21555" xr:uid="{C1925FEE-DD12-4828-A53F-3A8A474D60FF}"/>
    <cellStyle name="Comma 86 5 4" xfId="21556" xr:uid="{383D1858-024C-433B-A41D-D240D7216FC8}"/>
    <cellStyle name="Comma 86 6" xfId="21557" xr:uid="{FDDA36AB-8A5B-4DC4-9A6E-254EE47D303B}"/>
    <cellStyle name="Comma 86 6 2" xfId="21558" xr:uid="{77DAF5E9-766D-4C32-AB36-F807FD1143AA}"/>
    <cellStyle name="Comma 86 7" xfId="21559" xr:uid="{02898BFB-6A1A-4533-9596-87761452833A}"/>
    <cellStyle name="Comma 86 7 2" xfId="21560" xr:uid="{C7E44859-4CCC-4EFA-9301-48EB130D63BF}"/>
    <cellStyle name="Comma 86 8" xfId="21561" xr:uid="{A7208246-31D8-4B88-BB0D-C164FA6E74DF}"/>
    <cellStyle name="Comma 87" xfId="21562" xr:uid="{18DCC8BE-7844-490D-8BB0-A03691289415}"/>
    <cellStyle name="Comma 87 2" xfId="21563" xr:uid="{4AC1262F-AF86-4913-9787-F36E7FBB1B68}"/>
    <cellStyle name="Comma 87 2 2" xfId="21564" xr:uid="{6109F1DF-E91D-4F79-91FD-FCE4F2C3EEA4}"/>
    <cellStyle name="Comma 87 2 2 2" xfId="21565" xr:uid="{3C1FA504-266A-4837-B34E-26E6336E7948}"/>
    <cellStyle name="Comma 87 2 2 2 2" xfId="21566" xr:uid="{5F3B8480-4177-46F0-92AC-7BA18C23450F}"/>
    <cellStyle name="Comma 87 2 2 2 2 2" xfId="21567" xr:uid="{0513ADDE-1D4E-4D32-83AD-FF79D685D07B}"/>
    <cellStyle name="Comma 87 2 2 2 3" xfId="21568" xr:uid="{D2DB3A1C-F17C-4CBE-A247-09062C594D86}"/>
    <cellStyle name="Comma 87 2 2 3" xfId="21569" xr:uid="{3A700E1D-A71F-4C0B-A35F-FED71602747B}"/>
    <cellStyle name="Comma 87 2 2 3 2" xfId="21570" xr:uid="{E3AA00C1-4FBB-460A-93AC-C52E2184CFC8}"/>
    <cellStyle name="Comma 87 2 2 4" xfId="21571" xr:uid="{30170386-1331-485A-9130-7CE9F05A7020}"/>
    <cellStyle name="Comma 87 2 2 5" xfId="21572" xr:uid="{BE0F2713-B65B-4FE3-8B70-120B4F6C5FFE}"/>
    <cellStyle name="Comma 87 2 3" xfId="21573" xr:uid="{91C008BE-A4FE-4A87-B45D-E3EC3E169A36}"/>
    <cellStyle name="Comma 87 2 3 2" xfId="21574" xr:uid="{5E689D74-2033-41CA-9467-C56CB6DD9E87}"/>
    <cellStyle name="Comma 87 2 3 2 2" xfId="21575" xr:uid="{79CEA32C-2AA7-4DED-B5A0-CB046F67C87C}"/>
    <cellStyle name="Comma 87 2 3 3" xfId="21576" xr:uid="{E1F69DEB-C71A-4248-8DC4-C7053C8BBC3F}"/>
    <cellStyle name="Comma 87 2 4" xfId="21577" xr:uid="{A69059FE-B607-4A8D-BCA5-15BD9A09B5CE}"/>
    <cellStyle name="Comma 87 2 4 2" xfId="21578" xr:uid="{AD4A6992-D745-4AAB-B499-29A0E5EB0DA8}"/>
    <cellStyle name="Comma 87 2 5" xfId="21579" xr:uid="{4679AA68-886A-4BD0-83ED-2A58D5BBA2AF}"/>
    <cellStyle name="Comma 87 2 6" xfId="21580" xr:uid="{0AC3FC4C-F0C9-43A5-847D-00CC64EE7942}"/>
    <cellStyle name="Comma 87 3" xfId="21581" xr:uid="{68343B01-C566-479B-A65D-685BAF03EF61}"/>
    <cellStyle name="Comma 87 3 2" xfId="21582" xr:uid="{AA803B52-8901-4B88-A7E9-DAACB7DA104A}"/>
    <cellStyle name="Comma 87 3 2 2" xfId="21583" xr:uid="{67E7F450-8B71-4714-AACF-792CB7829F5A}"/>
    <cellStyle name="Comma 87 3 2 2 2" xfId="21584" xr:uid="{1CFC7C8C-B6CC-463B-9BCD-26888D98C8B8}"/>
    <cellStyle name="Comma 87 3 2 3" xfId="21585" xr:uid="{5D4B915F-2D65-4E05-B213-9B01CDC7A9CA}"/>
    <cellStyle name="Comma 87 3 3" xfId="21586" xr:uid="{E6219362-4989-48EB-B489-0C441BD7D2F5}"/>
    <cellStyle name="Comma 87 3 3 2" xfId="21587" xr:uid="{84B9FD15-A2E2-4A4B-8719-567B9317EB23}"/>
    <cellStyle name="Comma 87 3 4" xfId="21588" xr:uid="{5AFFFC10-EA2C-4732-9EC0-4D68BE47A9FF}"/>
    <cellStyle name="Comma 87 3 5" xfId="21589" xr:uid="{F8E38FA7-1AAB-4DE8-87B2-E5BEB3660EA9}"/>
    <cellStyle name="Comma 87 4" xfId="21590" xr:uid="{ED875124-4B25-4181-A645-7C4CDEE952F0}"/>
    <cellStyle name="Comma 87 4 2" xfId="21591" xr:uid="{F158003A-0B22-4761-8770-B627F041AC76}"/>
    <cellStyle name="Comma 87 4 2 2" xfId="21592" xr:uid="{144C61D4-D284-4983-9496-CC7B780F3FBB}"/>
    <cellStyle name="Comma 87 4 2 2 2" xfId="21593" xr:uid="{AA937BAB-939D-47B2-9562-40234463DA99}"/>
    <cellStyle name="Comma 87 4 2 3" xfId="21594" xr:uid="{895AC699-B7C1-4195-8524-EC3B0EA26549}"/>
    <cellStyle name="Comma 87 4 3" xfId="21595" xr:uid="{E599F785-5611-4F44-AD3A-B1534EE96781}"/>
    <cellStyle name="Comma 87 4 3 2" xfId="21596" xr:uid="{F6A101B7-269F-4F47-90AC-2168EE42EE05}"/>
    <cellStyle name="Comma 87 4 4" xfId="21597" xr:uid="{7743E750-45A2-4A42-BBEF-04D8B2E4EDB2}"/>
    <cellStyle name="Comma 87 4 5" xfId="21598" xr:uid="{C08B8163-1D8F-4BFE-B96E-230DC4EFF6A6}"/>
    <cellStyle name="Comma 87 5" xfId="21599" xr:uid="{D545D8F1-4940-4615-BD7D-87516B3A9D53}"/>
    <cellStyle name="Comma 87 5 2" xfId="21600" xr:uid="{4117CA01-87EA-4CB9-AA6A-ACBD3C43A2F9}"/>
    <cellStyle name="Comma 87 5 2 2" xfId="21601" xr:uid="{2835E7E2-507D-47E3-A1CC-72BDDCB0F170}"/>
    <cellStyle name="Comma 87 5 3" xfId="21602" xr:uid="{2235D6FD-B266-4C63-9B8F-925558D31DD9}"/>
    <cellStyle name="Comma 87 5 4" xfId="21603" xr:uid="{A0C4FDD3-6768-4346-912B-CA6D425D7680}"/>
    <cellStyle name="Comma 87 6" xfId="21604" xr:uid="{AF66A08B-2640-471D-89D2-397828ECB05A}"/>
    <cellStyle name="Comma 87 6 2" xfId="21605" xr:uid="{A96D1863-E5FE-458C-BF83-9271C5F0BE74}"/>
    <cellStyle name="Comma 87 7" xfId="21606" xr:uid="{CBF9A5AB-640C-4C81-BC93-DFCFE8F02986}"/>
    <cellStyle name="Comma 87 7 2" xfId="21607" xr:uid="{E1522B07-0DE3-4E79-832D-D18D0E7E9A6C}"/>
    <cellStyle name="Comma 87 8" xfId="21608" xr:uid="{330D0DE1-03C8-4237-8054-B7092EB331C8}"/>
    <cellStyle name="Comma 88" xfId="21609" xr:uid="{4A750ABC-0129-4AE9-87A5-7143D94804E4}"/>
    <cellStyle name="Comma 88 2" xfId="21610" xr:uid="{C56898A1-6D1B-44C6-9286-F5D85A676A32}"/>
    <cellStyle name="Comma 88 2 2" xfId="21611" xr:uid="{9EC1C313-E3CA-4038-ACF3-F5393229FC30}"/>
    <cellStyle name="Comma 88 2 2 2" xfId="21612" xr:uid="{C0C681E9-45AF-44CD-9C6F-DA583287F758}"/>
    <cellStyle name="Comma 88 2 2 2 2" xfId="21613" xr:uid="{939AAF8C-1D60-4B0B-B4C1-BAB7C561AD2A}"/>
    <cellStyle name="Comma 88 2 2 2 2 2" xfId="21614" xr:uid="{C561969B-080A-41C2-8802-075F442ABE25}"/>
    <cellStyle name="Comma 88 2 2 2 3" xfId="21615" xr:uid="{273BC64E-F550-4172-A1B2-41D7E7E74C45}"/>
    <cellStyle name="Comma 88 2 2 3" xfId="21616" xr:uid="{AA7A0776-AAF6-4C24-9D00-E2379064D606}"/>
    <cellStyle name="Comma 88 2 2 3 2" xfId="21617" xr:uid="{B5A565BE-21B3-40F5-ADB2-F39FA27C286F}"/>
    <cellStyle name="Comma 88 2 2 4" xfId="21618" xr:uid="{8CC68770-D980-4E2A-B5AB-221F762B5085}"/>
    <cellStyle name="Comma 88 2 2 5" xfId="21619" xr:uid="{1622ADA6-45B6-4BD4-A2C0-9CCAD61FC974}"/>
    <cellStyle name="Comma 88 2 3" xfId="21620" xr:uid="{36606336-7304-4A8C-8365-939AF69610D9}"/>
    <cellStyle name="Comma 88 2 3 2" xfId="21621" xr:uid="{973D6401-5DFB-4930-971F-BA88B75C73C8}"/>
    <cellStyle name="Comma 88 2 3 2 2" xfId="21622" xr:uid="{2C96C520-C2E5-4E34-83A2-E38EB53390BA}"/>
    <cellStyle name="Comma 88 2 3 3" xfId="21623" xr:uid="{DDD3188F-27C1-4E35-8375-EE900A0A0EED}"/>
    <cellStyle name="Comma 88 2 4" xfId="21624" xr:uid="{7673C800-F777-40D4-B04C-0D71AE10AA36}"/>
    <cellStyle name="Comma 88 2 4 2" xfId="21625" xr:uid="{50CBD66F-9DEF-4FDA-BD8A-D62D80079300}"/>
    <cellStyle name="Comma 88 2 5" xfId="21626" xr:uid="{5360ADF0-882A-496C-9D11-5BFD655F2048}"/>
    <cellStyle name="Comma 88 2 6" xfId="21627" xr:uid="{AE73E01E-F387-4567-AB9C-99A5086A2737}"/>
    <cellStyle name="Comma 88 3" xfId="21628" xr:uid="{4D3A4856-31B6-4C55-85FA-4D429B7F214F}"/>
    <cellStyle name="Comma 88 3 2" xfId="21629" xr:uid="{31F7DBC8-9FA6-4FB2-A917-317AFF2E06AB}"/>
    <cellStyle name="Comma 88 3 2 2" xfId="21630" xr:uid="{32BF5147-19FD-45F1-B95C-041297F5A3BF}"/>
    <cellStyle name="Comma 88 3 2 2 2" xfId="21631" xr:uid="{477B877B-170C-425F-BC2B-285DDB0DC010}"/>
    <cellStyle name="Comma 88 3 2 3" xfId="21632" xr:uid="{AE76D0EA-32D5-4FB9-88C6-12AAD311BD03}"/>
    <cellStyle name="Comma 88 3 3" xfId="21633" xr:uid="{FECC3510-0DBC-473B-9635-F1E4B5DF7793}"/>
    <cellStyle name="Comma 88 3 3 2" xfId="21634" xr:uid="{CC3DE67F-A5D9-46EA-8130-5A17ECEC78EE}"/>
    <cellStyle name="Comma 88 3 4" xfId="21635" xr:uid="{6E7C6960-3ECF-4B4B-9EA9-475895043C09}"/>
    <cellStyle name="Comma 88 3 5" xfId="21636" xr:uid="{299F8C54-44FE-4AFE-97F2-32CBB14DE514}"/>
    <cellStyle name="Comma 88 4" xfId="21637" xr:uid="{1F45B46D-E688-4C8F-B077-C7AE233D6524}"/>
    <cellStyle name="Comma 88 4 2" xfId="21638" xr:uid="{841C0664-594B-43EE-97B0-071E46B27235}"/>
    <cellStyle name="Comma 88 4 2 2" xfId="21639" xr:uid="{5F03A638-193E-4A9C-BF8F-1426B29ECF01}"/>
    <cellStyle name="Comma 88 4 2 2 2" xfId="21640" xr:uid="{7B3D3B13-8F61-404F-BF54-6C64F9121AAA}"/>
    <cellStyle name="Comma 88 4 2 3" xfId="21641" xr:uid="{C2541D86-42CE-4C6B-BBDE-BEB20043CA2D}"/>
    <cellStyle name="Comma 88 4 3" xfId="21642" xr:uid="{A3301E9E-3CCE-44E0-BE3A-3C3F48A1B5D0}"/>
    <cellStyle name="Comma 88 4 3 2" xfId="21643" xr:uid="{551654F8-55D8-4DBC-83A0-6A19E6E1BFC2}"/>
    <cellStyle name="Comma 88 4 4" xfId="21644" xr:uid="{C6D6BE24-8388-467A-A77B-EC0C85BFB47A}"/>
    <cellStyle name="Comma 88 4 5" xfId="21645" xr:uid="{DF789AB6-297A-48F6-96B5-E3588387F4BB}"/>
    <cellStyle name="Comma 88 5" xfId="21646" xr:uid="{02129A57-F606-49CE-9DEE-3D3BF7466A06}"/>
    <cellStyle name="Comma 88 5 2" xfId="21647" xr:uid="{B3E22BE5-64FB-45BF-8A8A-8D29859E5A46}"/>
    <cellStyle name="Comma 88 5 2 2" xfId="21648" xr:uid="{9A1471B3-3089-47AF-8D96-1936DAA01A97}"/>
    <cellStyle name="Comma 88 5 3" xfId="21649" xr:uid="{F70B350A-C8BA-4B95-BDAB-2F55B862DE55}"/>
    <cellStyle name="Comma 88 5 4" xfId="21650" xr:uid="{D3CDBAF0-8D53-4CB5-BFA4-EB794CEAC0B8}"/>
    <cellStyle name="Comma 88 6" xfId="21651" xr:uid="{B3B1E594-7396-4C1F-94E3-44FCA4BC37EF}"/>
    <cellStyle name="Comma 88 6 2" xfId="21652" xr:uid="{FD11BF33-589A-4FC3-8DE3-AEB8A87A7917}"/>
    <cellStyle name="Comma 88 7" xfId="21653" xr:uid="{CDA35BD7-4F78-41D6-A68D-4CDFB17927FA}"/>
    <cellStyle name="Comma 88 7 2" xfId="21654" xr:uid="{9E6D9309-F4D1-4808-B305-71A3E1CA2D14}"/>
    <cellStyle name="Comma 88 8" xfId="21655" xr:uid="{4DC15283-4592-4D0B-99D0-86A4DBA6E261}"/>
    <cellStyle name="Comma 89" xfId="21656" xr:uid="{065A877E-4F44-492B-9823-0792FC909D3A}"/>
    <cellStyle name="Comma 89 2" xfId="21657" xr:uid="{1E19579C-10A6-436A-9086-BF3911DB377F}"/>
    <cellStyle name="Comma 89 2 2" xfId="21658" xr:uid="{972D35C2-9DE7-47D1-A2D6-3345B219B80D}"/>
    <cellStyle name="Comma 89 2 2 2" xfId="21659" xr:uid="{D590AFC4-5892-4705-8CE1-B4774906122D}"/>
    <cellStyle name="Comma 89 2 2 2 2" xfId="21660" xr:uid="{F262F464-1762-4D13-91C6-EAA75F27C832}"/>
    <cellStyle name="Comma 89 2 2 2 2 2" xfId="21661" xr:uid="{8193376A-A876-4965-BC9C-388B354329B5}"/>
    <cellStyle name="Comma 89 2 2 2 3" xfId="21662" xr:uid="{84A7C09C-EA5F-4951-95A6-CF57A2ED33A5}"/>
    <cellStyle name="Comma 89 2 2 3" xfId="21663" xr:uid="{598E4D44-695F-45E7-9216-D7418529097B}"/>
    <cellStyle name="Comma 89 2 2 3 2" xfId="21664" xr:uid="{BC7C78A9-A38C-49B4-A385-02E71F00E9C9}"/>
    <cellStyle name="Comma 89 2 2 4" xfId="21665" xr:uid="{003D56D0-A477-447D-A77B-024DCE4F1AC9}"/>
    <cellStyle name="Comma 89 2 2 5" xfId="21666" xr:uid="{8B0AE6ED-8B1A-4EA2-A83F-C33079E06E5C}"/>
    <cellStyle name="Comma 89 2 3" xfId="21667" xr:uid="{FB76DEA5-661F-42EF-A10E-962770376130}"/>
    <cellStyle name="Comma 89 2 3 2" xfId="21668" xr:uid="{CC10D0E6-DD16-4B9D-84E8-7F377493A8E8}"/>
    <cellStyle name="Comma 89 2 3 2 2" xfId="21669" xr:uid="{58C0DE66-7584-4528-AAC5-DA0E671AF71E}"/>
    <cellStyle name="Comma 89 2 3 3" xfId="21670" xr:uid="{3FF6EEAF-82EA-4DCA-AFE4-3681B22100B3}"/>
    <cellStyle name="Comma 89 2 4" xfId="21671" xr:uid="{7BE50BBC-4B7E-42A6-BF41-14EDCD6DF429}"/>
    <cellStyle name="Comma 89 2 4 2" xfId="21672" xr:uid="{CF27B965-3F06-41A8-B6D6-A41B48A7CAD7}"/>
    <cellStyle name="Comma 89 2 5" xfId="21673" xr:uid="{7F9F71A4-78E8-47CA-A6CB-2321A5909E45}"/>
    <cellStyle name="Comma 89 2 6" xfId="21674" xr:uid="{D38E43F7-7976-44D6-84CF-0BE4624D194C}"/>
    <cellStyle name="Comma 89 3" xfId="21675" xr:uid="{99F9D5F5-78F5-47E1-A87F-7ABF4C0F7A78}"/>
    <cellStyle name="Comma 89 3 2" xfId="21676" xr:uid="{348AD1DB-9485-4354-9B36-EDB0B2E4FC5C}"/>
    <cellStyle name="Comma 89 3 2 2" xfId="21677" xr:uid="{1BF83D14-D7A5-4BA9-901E-E3AE5B4A637F}"/>
    <cellStyle name="Comma 89 3 2 2 2" xfId="21678" xr:uid="{DF49D84C-519C-4F5A-9065-405D90C0601A}"/>
    <cellStyle name="Comma 89 3 2 3" xfId="21679" xr:uid="{35B3C224-8CAC-4C9A-B474-15300367EA45}"/>
    <cellStyle name="Comma 89 3 3" xfId="21680" xr:uid="{BDCAEA4B-39B4-4E82-A20A-44EE6053831E}"/>
    <cellStyle name="Comma 89 3 3 2" xfId="21681" xr:uid="{4966E78A-66C4-4BC1-B818-C53203ADF7A7}"/>
    <cellStyle name="Comma 89 3 4" xfId="21682" xr:uid="{1966153A-D8B0-4709-B0C3-55295CB13B33}"/>
    <cellStyle name="Comma 89 3 5" xfId="21683" xr:uid="{C056DD94-4E00-4456-BEB0-36FA0779D051}"/>
    <cellStyle name="Comma 89 4" xfId="21684" xr:uid="{95416337-B8CA-4033-AED3-59961970A33A}"/>
    <cellStyle name="Comma 89 4 2" xfId="21685" xr:uid="{56EA3BB0-8056-4555-8DCA-2612FDF17E0F}"/>
    <cellStyle name="Comma 89 4 2 2" xfId="21686" xr:uid="{76030263-AD04-4C58-A490-C429F1A1F323}"/>
    <cellStyle name="Comma 89 4 3" xfId="21687" xr:uid="{337B2CB3-48F1-4393-AC95-A3AE0A1F7B56}"/>
    <cellStyle name="Comma 89 4 4" xfId="21688" xr:uid="{5F6C4FBA-4975-44B0-A0AC-06FB5347A381}"/>
    <cellStyle name="Comma 89 5" xfId="21689" xr:uid="{18DF5E48-5871-488C-BC23-404AF73E7188}"/>
    <cellStyle name="Comma 89 5 2" xfId="21690" xr:uid="{5E26939E-F4E5-4E7F-80DB-BBDAB2C2099A}"/>
    <cellStyle name="Comma 89 6" xfId="21691" xr:uid="{D85AAE35-407D-40FF-A84B-79D1D837C07B}"/>
    <cellStyle name="Comma 89 6 2" xfId="21692" xr:uid="{4EDD45DA-4C29-4682-864A-43E8BAEE3AAE}"/>
    <cellStyle name="Comma 89 7" xfId="21693" xr:uid="{09A58DC5-495A-4096-B133-2B5FC9A1D941}"/>
    <cellStyle name="Comma 9" xfId="587" xr:uid="{AF174B5E-81BA-43D8-BD9E-8159AE423984}"/>
    <cellStyle name="Comma 9 2" xfId="588" xr:uid="{6EBEB8E1-9E08-4A6C-9614-3148BF9DFA5C}"/>
    <cellStyle name="Comma 9 2 2" xfId="21694" xr:uid="{86EE662E-3007-405A-8CEB-2A8D6A0D5CCA}"/>
    <cellStyle name="Comma 9 2 3" xfId="21695" xr:uid="{E90F81D7-D18A-45CD-BC4B-2B97A23606C5}"/>
    <cellStyle name="Comma 9 2 4" xfId="21696" xr:uid="{B645FFDA-8D86-489C-8064-FAAE64685BCB}"/>
    <cellStyle name="Comma 9 3" xfId="21697" xr:uid="{D6FAA973-F049-49A9-BEAE-6F77866F70AA}"/>
    <cellStyle name="Comma 9 4" xfId="21698" xr:uid="{BBF514F8-C8DF-4409-931A-EF6DC88BC7E3}"/>
    <cellStyle name="Comma 9 5" xfId="21699" xr:uid="{DF212F84-96DF-4949-816F-6EF642FE7A27}"/>
    <cellStyle name="Comma 90" xfId="21700" xr:uid="{BC72FC8B-8D09-484D-94EB-C91C7851E88A}"/>
    <cellStyle name="Comma 90 2" xfId="21701" xr:uid="{9590A164-F33C-4D81-ADDF-4FCBB2E3A65F}"/>
    <cellStyle name="Comma 90 2 2" xfId="21702" xr:uid="{DC49CCD2-E6CA-48A7-A7E5-F5CAD490F5D5}"/>
    <cellStyle name="Comma 90 2 2 2" xfId="21703" xr:uid="{0D011EE7-12F1-4F76-90D5-B778C8510D37}"/>
    <cellStyle name="Comma 90 2 2 2 2" xfId="21704" xr:uid="{34D3B658-32E9-4636-B0FD-AEE791BE848F}"/>
    <cellStyle name="Comma 90 2 2 2 2 2" xfId="21705" xr:uid="{28467D26-D0A3-46AD-ADD5-56A9D89811D0}"/>
    <cellStyle name="Comma 90 2 2 2 3" xfId="21706" xr:uid="{9AE40F9D-0155-4E4F-99A5-193E554C92D4}"/>
    <cellStyle name="Comma 90 2 2 3" xfId="21707" xr:uid="{1B456D91-A0E7-4DDD-8B09-2EEE8B3FD163}"/>
    <cellStyle name="Comma 90 2 2 3 2" xfId="21708" xr:uid="{FAB0CFAF-F683-412C-BE45-FE4336F19028}"/>
    <cellStyle name="Comma 90 2 2 4" xfId="21709" xr:uid="{9427A010-53D9-4664-8918-BAC52B561CEC}"/>
    <cellStyle name="Comma 90 2 2 5" xfId="21710" xr:uid="{6EA656E2-8CB8-4C18-9432-6AD09AD60018}"/>
    <cellStyle name="Comma 90 2 3" xfId="21711" xr:uid="{DCC88DDE-B5BE-4CB6-BC54-9177D38A209B}"/>
    <cellStyle name="Comma 90 2 3 2" xfId="21712" xr:uid="{38B8ADF0-919A-48D4-8713-71D649871409}"/>
    <cellStyle name="Comma 90 2 3 2 2" xfId="21713" xr:uid="{8FFA0B0E-5701-45D7-8AEC-160BE5123980}"/>
    <cellStyle name="Comma 90 2 3 3" xfId="21714" xr:uid="{D5B3A45C-7434-4A39-A940-52B62949134D}"/>
    <cellStyle name="Comma 90 2 4" xfId="21715" xr:uid="{0028DE78-4C89-4DD8-9E91-C73C735E0C74}"/>
    <cellStyle name="Comma 90 2 4 2" xfId="21716" xr:uid="{62084B9E-1798-4E69-BDAD-BB17C53B386F}"/>
    <cellStyle name="Comma 90 2 5" xfId="21717" xr:uid="{DC8F590A-C153-4510-B0BC-705C5DEB5AC3}"/>
    <cellStyle name="Comma 90 2 6" xfId="21718" xr:uid="{06F68727-FAF5-4E37-934D-9D0038DB0BC0}"/>
    <cellStyle name="Comma 90 3" xfId="21719" xr:uid="{31275508-A5EC-4381-9A5C-72BBE4C9904B}"/>
    <cellStyle name="Comma 90 3 2" xfId="21720" xr:uid="{0EC18967-6AD9-4D98-B514-5F12C5FBD43B}"/>
    <cellStyle name="Comma 90 3 2 2" xfId="21721" xr:uid="{350BFCF0-8BB5-49BE-B715-2016B39DBA62}"/>
    <cellStyle name="Comma 90 3 2 2 2" xfId="21722" xr:uid="{EC5316BB-D00D-4C64-8BE7-EFE785658DBF}"/>
    <cellStyle name="Comma 90 3 2 3" xfId="21723" xr:uid="{21CE7A96-8322-460B-BA99-2FC778706F44}"/>
    <cellStyle name="Comma 90 3 3" xfId="21724" xr:uid="{3D29DB71-47E9-4A25-BF71-14C5356B6DA9}"/>
    <cellStyle name="Comma 90 3 3 2" xfId="21725" xr:uid="{AB08308E-EEE5-4ECB-BC49-08E31F8C068C}"/>
    <cellStyle name="Comma 90 3 4" xfId="21726" xr:uid="{6449D649-8BFA-4E75-AF57-519F264D742F}"/>
    <cellStyle name="Comma 90 3 5" xfId="21727" xr:uid="{84E573B4-9789-4558-88B3-4856AD92C026}"/>
    <cellStyle name="Comma 90 4" xfId="21728" xr:uid="{0E73530C-E175-4347-BEA0-DF47CCA745D3}"/>
    <cellStyle name="Comma 90 4 2" xfId="21729" xr:uid="{342CDF97-94F3-44DC-B855-DA4AC0CA443E}"/>
    <cellStyle name="Comma 90 4 2 2" xfId="21730" xr:uid="{70EAD4DA-13CB-4F64-A2B3-756F3A8322AA}"/>
    <cellStyle name="Comma 90 4 3" xfId="21731" xr:uid="{9929EB71-F338-4245-84F5-FC15344DA9B6}"/>
    <cellStyle name="Comma 90 4 4" xfId="21732" xr:uid="{82D83567-1C70-44FB-A91D-1D77152138BF}"/>
    <cellStyle name="Comma 90 5" xfId="21733" xr:uid="{E86AEC6F-91C2-4D3E-8EDF-C1B17128661C}"/>
    <cellStyle name="Comma 90 5 2" xfId="21734" xr:uid="{13527024-8CC2-45CB-BE6C-DE33CF3BCCB3}"/>
    <cellStyle name="Comma 90 6" xfId="21735" xr:uid="{E77CBA66-E21F-4323-8234-2ACCB86BA477}"/>
    <cellStyle name="Comma 90 6 2" xfId="21736" xr:uid="{88D934C0-C339-4C58-9AC3-E05E70CAD683}"/>
    <cellStyle name="Comma 90 7" xfId="21737" xr:uid="{63DF0FE3-2826-4558-B194-2ACDD4A6AD66}"/>
    <cellStyle name="Comma 91" xfId="21738" xr:uid="{1F0F18F1-2F5A-4CCA-B534-4FE0E06F1FA9}"/>
    <cellStyle name="Comma 91 2" xfId="21739" xr:uid="{51A66143-E5C7-4D1A-9A20-D78D25920D40}"/>
    <cellStyle name="Comma 91 2 2" xfId="21740" xr:uid="{C9847DA5-2C7A-4FC2-AEF4-70F90F92A286}"/>
    <cellStyle name="Comma 91 2 2 2" xfId="21741" xr:uid="{9C2E1912-6C7B-4626-9AA3-29C9DEC426CD}"/>
    <cellStyle name="Comma 91 2 2 2 2" xfId="21742" xr:uid="{5BAEA9E4-8B93-4BF1-B2BF-E937F7A0971A}"/>
    <cellStyle name="Comma 91 2 2 2 2 2" xfId="21743" xr:uid="{1367D903-C887-4D62-BECA-74D2735D7023}"/>
    <cellStyle name="Comma 91 2 2 2 3" xfId="21744" xr:uid="{11C906F4-F909-40C0-B382-7E106417A8BD}"/>
    <cellStyle name="Comma 91 2 2 3" xfId="21745" xr:uid="{CA91BF08-B3D9-495E-8198-E0708ECF3CEA}"/>
    <cellStyle name="Comma 91 2 2 3 2" xfId="21746" xr:uid="{E89BD822-AC28-40F9-9FAE-C0B8D2612F2B}"/>
    <cellStyle name="Comma 91 2 2 4" xfId="21747" xr:uid="{38A16BE5-C21F-4A52-9B54-D26BDDE04A68}"/>
    <cellStyle name="Comma 91 2 2 5" xfId="21748" xr:uid="{E528558B-5880-45C7-B1F6-C7EF641C1294}"/>
    <cellStyle name="Comma 91 2 3" xfId="21749" xr:uid="{6BF5A331-C9D9-42B0-BD20-474C828E2149}"/>
    <cellStyle name="Comma 91 2 3 2" xfId="21750" xr:uid="{6676E20D-E0B6-4ED2-BA02-46A40266369E}"/>
    <cellStyle name="Comma 91 2 3 2 2" xfId="21751" xr:uid="{C2206800-C019-4FB2-8C85-66226DB064A4}"/>
    <cellStyle name="Comma 91 2 3 3" xfId="21752" xr:uid="{5CC62A64-776C-4B83-AE85-B368E5E6CB78}"/>
    <cellStyle name="Comma 91 2 4" xfId="21753" xr:uid="{1A7A4BCC-BB36-48B6-84C0-0C9A10AF1618}"/>
    <cellStyle name="Comma 91 2 4 2" xfId="21754" xr:uid="{F3D66794-D691-4F6C-9E9B-E4C0225CAEF0}"/>
    <cellStyle name="Comma 91 2 5" xfId="21755" xr:uid="{17BF5F0B-F4F7-4E11-8357-B055CF20EBB6}"/>
    <cellStyle name="Comma 91 2 6" xfId="21756" xr:uid="{E4B66992-DD85-45D5-A389-BC304C5125A9}"/>
    <cellStyle name="Comma 91 3" xfId="21757" xr:uid="{01D2A62F-035C-47C8-95C7-16D9EFAFA6D1}"/>
    <cellStyle name="Comma 91 3 2" xfId="21758" xr:uid="{6DF5A001-712C-436C-AE84-E39F5C7F879C}"/>
    <cellStyle name="Comma 91 3 2 2" xfId="21759" xr:uid="{3F6C3F61-8EF3-4B20-BEB6-0EE5812037DE}"/>
    <cellStyle name="Comma 91 3 2 2 2" xfId="21760" xr:uid="{849547F3-1B65-41EA-9C81-844F22305231}"/>
    <cellStyle name="Comma 91 3 2 3" xfId="21761" xr:uid="{11F25D9C-D016-4601-AA77-41BB0F219249}"/>
    <cellStyle name="Comma 91 3 3" xfId="21762" xr:uid="{3FE753F3-098B-47F4-BCBD-A6B8FB879F01}"/>
    <cellStyle name="Comma 91 3 3 2" xfId="21763" xr:uid="{4B45FA20-9A6C-4892-9416-5405D22A5248}"/>
    <cellStyle name="Comma 91 3 4" xfId="21764" xr:uid="{761ED283-5100-4B8A-98BB-BE7E77B65688}"/>
    <cellStyle name="Comma 91 3 5" xfId="21765" xr:uid="{C69682C4-9634-4885-B9CC-6F8E09857F7F}"/>
    <cellStyle name="Comma 91 4" xfId="21766" xr:uid="{A0B541F4-2C75-4560-96BE-D215D13447A2}"/>
    <cellStyle name="Comma 91 4 2" xfId="21767" xr:uid="{2E0FD7C4-2F19-4587-86E7-A3AD3C0157C8}"/>
    <cellStyle name="Comma 91 4 2 2" xfId="21768" xr:uid="{83136BF2-0018-4765-917E-6460836831CE}"/>
    <cellStyle name="Comma 91 4 3" xfId="21769" xr:uid="{8537A2E9-F0D6-4A34-94D4-23982851FC74}"/>
    <cellStyle name="Comma 91 4 4" xfId="21770" xr:uid="{51AE8D1A-65AC-4F45-BE0D-3CE929A0AF78}"/>
    <cellStyle name="Comma 91 5" xfId="21771" xr:uid="{2EE04E5B-12D3-4BF2-AAED-0610388F8204}"/>
    <cellStyle name="Comma 91 5 2" xfId="21772" xr:uid="{AC5692B0-458A-49F5-9170-ECBD722662BC}"/>
    <cellStyle name="Comma 91 6" xfId="21773" xr:uid="{E9ED7979-F9BC-4379-8551-385235566504}"/>
    <cellStyle name="Comma 91 6 2" xfId="21774" xr:uid="{CE99DD3D-8FB7-44DF-A385-AE7A5BC51681}"/>
    <cellStyle name="Comma 91 7" xfId="21775" xr:uid="{1D1EB72C-8859-439A-98DE-C1E9AECDA65C}"/>
    <cellStyle name="Comma 92" xfId="21776" xr:uid="{9837887C-F0D2-4197-818F-FA50902AEA3D}"/>
    <cellStyle name="Comma 92 2" xfId="21777" xr:uid="{9C81F450-753A-4AD9-B9EC-B9C399D33108}"/>
    <cellStyle name="Comma 92 2 2" xfId="21778" xr:uid="{9BC1ABF9-E28D-4FF8-B88C-7402D21C9042}"/>
    <cellStyle name="Comma 92 2 2 2" xfId="21779" xr:uid="{C6B0F459-7293-4B90-A059-E6EEADBA6E71}"/>
    <cellStyle name="Comma 92 2 2 2 2" xfId="21780" xr:uid="{35D79E43-8B2D-4B68-85BF-674B86E4836F}"/>
    <cellStyle name="Comma 92 2 2 2 2 2" xfId="21781" xr:uid="{47238FF7-F760-44C9-8E65-48745B2FE938}"/>
    <cellStyle name="Comma 92 2 2 2 3" xfId="21782" xr:uid="{68D4181A-120E-496A-852C-9A00489A2C25}"/>
    <cellStyle name="Comma 92 2 2 3" xfId="21783" xr:uid="{752F0C1F-90EE-44DD-AB67-F869DAFDEC27}"/>
    <cellStyle name="Comma 92 2 2 3 2" xfId="21784" xr:uid="{8C53AB02-1189-4048-A603-B140B206A9D3}"/>
    <cellStyle name="Comma 92 2 2 4" xfId="21785" xr:uid="{4BFDBAB2-DCCB-4F48-9425-30C630665742}"/>
    <cellStyle name="Comma 92 2 2 5" xfId="21786" xr:uid="{EDEB1B11-A394-477F-8FD6-7A216AE9FC4B}"/>
    <cellStyle name="Comma 92 2 3" xfId="21787" xr:uid="{9950A24B-5112-4E63-A969-944103A36225}"/>
    <cellStyle name="Comma 92 2 3 2" xfId="21788" xr:uid="{43173749-CD60-495D-865E-59FC0EEBC508}"/>
    <cellStyle name="Comma 92 2 3 2 2" xfId="21789" xr:uid="{A2BABE09-2DB2-44D1-8BA3-C4FFE2D63714}"/>
    <cellStyle name="Comma 92 2 3 3" xfId="21790" xr:uid="{12B54A13-20D6-47A5-9852-11AA4CEB3B30}"/>
    <cellStyle name="Comma 92 2 4" xfId="21791" xr:uid="{A437599B-0CB9-49DC-BB83-60C535E0B12E}"/>
    <cellStyle name="Comma 92 2 4 2" xfId="21792" xr:uid="{D0B3997E-268D-433C-9DD3-A2CC5A0AAFB0}"/>
    <cellStyle name="Comma 92 2 5" xfId="21793" xr:uid="{F0868FBE-184C-44FF-B25C-021A1ABBB77E}"/>
    <cellStyle name="Comma 92 2 6" xfId="21794" xr:uid="{0986C4B1-1E71-4608-B971-3E29AEA104DA}"/>
    <cellStyle name="Comma 92 3" xfId="21795" xr:uid="{0D786A86-968A-4842-ACA3-C311538D7B3E}"/>
    <cellStyle name="Comma 92 3 2" xfId="21796" xr:uid="{718B30E8-8C2F-4567-90DF-AB8F369B3133}"/>
    <cellStyle name="Comma 92 3 2 2" xfId="21797" xr:uid="{6C4696A7-EAA2-4DD8-8043-8B43DB81CFCB}"/>
    <cellStyle name="Comma 92 3 2 2 2" xfId="21798" xr:uid="{06B0BC9C-C15C-473D-8E2B-07808DF31F1C}"/>
    <cellStyle name="Comma 92 3 2 3" xfId="21799" xr:uid="{7B7E0AC4-8637-4FD9-971D-669CC7DB661A}"/>
    <cellStyle name="Comma 92 3 3" xfId="21800" xr:uid="{70D010E9-48A5-4801-9858-A0B7AD5AC973}"/>
    <cellStyle name="Comma 92 3 3 2" xfId="21801" xr:uid="{8724BF65-908B-4750-BEB4-2E30D1071906}"/>
    <cellStyle name="Comma 92 3 4" xfId="21802" xr:uid="{D2543074-2FE0-410D-905C-86A559E86400}"/>
    <cellStyle name="Comma 92 3 5" xfId="21803" xr:uid="{98EB6C79-5947-4DEC-95D6-50BCFB520ECE}"/>
    <cellStyle name="Comma 92 4" xfId="21804" xr:uid="{82D0281B-7DBA-46B9-A21F-B8FD90E685B6}"/>
    <cellStyle name="Comma 92 4 2" xfId="21805" xr:uid="{E177FE8D-C661-4CA8-A46A-9668D487B418}"/>
    <cellStyle name="Comma 92 4 2 2" xfId="21806" xr:uid="{94C05E15-310E-4297-AF1B-691C21FFEE9B}"/>
    <cellStyle name="Comma 92 4 3" xfId="21807" xr:uid="{006FC4AF-8787-4A32-AA1F-C3B939969005}"/>
    <cellStyle name="Comma 92 4 4" xfId="21808" xr:uid="{A7FED9FE-5986-4FCD-9F64-7890D9633ED8}"/>
    <cellStyle name="Comma 92 5" xfId="21809" xr:uid="{54B0C966-2CFB-4074-82CA-82CCABE7ADB5}"/>
    <cellStyle name="Comma 92 5 2" xfId="21810" xr:uid="{41922863-4FB6-49DC-8F59-9BEBD86AD1F0}"/>
    <cellStyle name="Comma 92 6" xfId="21811" xr:uid="{9A63C124-E16A-4ACA-B9CE-9193EAC86353}"/>
    <cellStyle name="Comma 92 6 2" xfId="21812" xr:uid="{BC809DCB-666B-4AEE-A0F4-507AF370668A}"/>
    <cellStyle name="Comma 92 7" xfId="21813" xr:uid="{4D9E5B33-9B49-429A-A4FE-3727DFF66676}"/>
    <cellStyle name="Comma 93" xfId="21814" xr:uid="{D1222813-2E84-4DFD-9168-4EDAF4F8965A}"/>
    <cellStyle name="Comma 93 2" xfId="21815" xr:uid="{4B2D9159-A934-4B4A-BD55-566E8AC6A888}"/>
    <cellStyle name="Comma 93 2 2" xfId="21816" xr:uid="{0E869AEB-E460-48FE-8B73-5C8E51F5E6E2}"/>
    <cellStyle name="Comma 93 2 2 2" xfId="21817" xr:uid="{BA919636-36F9-4705-B340-4ACCFB5C0909}"/>
    <cellStyle name="Comma 93 2 2 2 2" xfId="21818" xr:uid="{6082DC4F-919B-4D69-A3B9-5F067C9C53DE}"/>
    <cellStyle name="Comma 93 2 2 2 2 2" xfId="21819" xr:uid="{AB2712E0-2EE7-49AB-8E2A-CE5F8C673678}"/>
    <cellStyle name="Comma 93 2 2 2 3" xfId="21820" xr:uid="{1228957E-813C-425D-9C26-BAC29239E111}"/>
    <cellStyle name="Comma 93 2 2 3" xfId="21821" xr:uid="{94D5FA54-DD88-490B-B90B-3AB9D184447C}"/>
    <cellStyle name="Comma 93 2 2 3 2" xfId="21822" xr:uid="{A3F8BFCB-51A8-43E8-8D6D-D8C1F5357432}"/>
    <cellStyle name="Comma 93 2 2 4" xfId="21823" xr:uid="{AED00700-7C15-4248-A81F-1DA02AA897BA}"/>
    <cellStyle name="Comma 93 2 2 5" xfId="21824" xr:uid="{B9C2B551-9524-469A-B491-61BFAE564528}"/>
    <cellStyle name="Comma 93 2 3" xfId="21825" xr:uid="{FB7B7BA4-1E86-4C70-879B-C6EDADB02210}"/>
    <cellStyle name="Comma 93 2 3 2" xfId="21826" xr:uid="{754AE1B9-FF9F-4985-AFCF-6A90F3B83457}"/>
    <cellStyle name="Comma 93 2 3 2 2" xfId="21827" xr:uid="{219E5E5F-8177-472D-A6CF-86F75D7C61E3}"/>
    <cellStyle name="Comma 93 2 3 3" xfId="21828" xr:uid="{55778047-2485-4BA6-BD94-E675FDFA9BA9}"/>
    <cellStyle name="Comma 93 2 4" xfId="21829" xr:uid="{73049E28-835C-41D4-8DC5-40EA4B9A4A35}"/>
    <cellStyle name="Comma 93 2 4 2" xfId="21830" xr:uid="{85A40736-8A69-4171-BED5-E2E558ABFE92}"/>
    <cellStyle name="Comma 93 2 5" xfId="21831" xr:uid="{4856E0F8-13B7-4CC4-AA6B-D91BC5422829}"/>
    <cellStyle name="Comma 93 2 6" xfId="21832" xr:uid="{7BC72F27-2406-4335-B43C-640BDB2D9A5F}"/>
    <cellStyle name="Comma 93 3" xfId="21833" xr:uid="{9EC65E8D-1B4D-4CDE-97D7-A8291478DE2E}"/>
    <cellStyle name="Comma 93 3 2" xfId="21834" xr:uid="{915B4577-05FC-417F-B027-48CBBCC1DB0C}"/>
    <cellStyle name="Comma 93 3 2 2" xfId="21835" xr:uid="{6D557B51-A7CC-4EF2-AD3E-EE3F9C909022}"/>
    <cellStyle name="Comma 93 3 2 2 2" xfId="21836" xr:uid="{268FE66D-EC2A-431B-8E1D-62BE8DF27E59}"/>
    <cellStyle name="Comma 93 3 2 3" xfId="21837" xr:uid="{B3047BC5-7EED-4BD1-996D-A6ECBCE201CC}"/>
    <cellStyle name="Comma 93 3 3" xfId="21838" xr:uid="{A462C6A6-EE88-4AB9-B22D-B114393C2B1F}"/>
    <cellStyle name="Comma 93 3 3 2" xfId="21839" xr:uid="{D6895380-54B0-4C52-8C01-9A4998E439E8}"/>
    <cellStyle name="Comma 93 3 4" xfId="21840" xr:uid="{C6E040A1-D557-4777-AF5F-E30F046DC581}"/>
    <cellStyle name="Comma 93 3 5" xfId="21841" xr:uid="{F63C8359-F712-457D-AF42-F0215EDA0185}"/>
    <cellStyle name="Comma 93 4" xfId="21842" xr:uid="{DC93CAD9-540F-4A5F-BAB7-85372FC73792}"/>
    <cellStyle name="Comma 93 4 2" xfId="21843" xr:uid="{2F847212-6F2D-492B-8CE2-7B07DC887887}"/>
    <cellStyle name="Comma 93 4 2 2" xfId="21844" xr:uid="{BE1D1553-B73E-465C-B568-245389FEF644}"/>
    <cellStyle name="Comma 93 4 3" xfId="21845" xr:uid="{1AC0280D-4C4E-43A4-9005-928BE0CFCEE7}"/>
    <cellStyle name="Comma 93 4 4" xfId="21846" xr:uid="{F0488C10-E446-46A1-B3D4-CACED557AB5F}"/>
    <cellStyle name="Comma 93 5" xfId="21847" xr:uid="{3A9008F5-085C-45CA-8D33-9DB0E02AF681}"/>
    <cellStyle name="Comma 93 5 2" xfId="21848" xr:uid="{7B509C98-CCAD-494E-8C15-AA8F31194294}"/>
    <cellStyle name="Comma 93 6" xfId="21849" xr:uid="{650FD5AA-2451-4D5A-AFFD-11B3517CAA82}"/>
    <cellStyle name="Comma 93 6 2" xfId="21850" xr:uid="{4C053917-BA60-4CB7-B3BD-284E8DFD3FB3}"/>
    <cellStyle name="Comma 93 7" xfId="21851" xr:uid="{2BAD601D-4CF7-47D0-A5B7-78A060973367}"/>
    <cellStyle name="Comma 94" xfId="21852" xr:uid="{6120D5DB-5502-48EA-A89F-05C29F2D2A9A}"/>
    <cellStyle name="Comma 94 2" xfId="21853" xr:uid="{8CC1211A-B016-476A-927E-4DB1E3D01738}"/>
    <cellStyle name="Comma 94 2 2" xfId="21854" xr:uid="{A6A822C1-0296-4992-9D42-FA59193200F5}"/>
    <cellStyle name="Comma 94 2 2 2" xfId="21855" xr:uid="{61991389-1BB5-47FC-8623-54BD618238E1}"/>
    <cellStyle name="Comma 94 2 2 2 2" xfId="21856" xr:uid="{547FBCE8-3F9E-4262-A9EC-1A7DE398156F}"/>
    <cellStyle name="Comma 94 2 2 2 2 2" xfId="21857" xr:uid="{BF9DA2BD-811A-47CC-A19E-C98BE498FA0A}"/>
    <cellStyle name="Comma 94 2 2 2 3" xfId="21858" xr:uid="{40D5E810-51AC-429B-B4E4-0F7D012B9508}"/>
    <cellStyle name="Comma 94 2 2 3" xfId="21859" xr:uid="{624FF886-F815-41E5-9A03-29B454A6E73B}"/>
    <cellStyle name="Comma 94 2 2 3 2" xfId="21860" xr:uid="{FDAAE247-54FA-416F-91D3-B2904F06EE84}"/>
    <cellStyle name="Comma 94 2 2 4" xfId="21861" xr:uid="{5F623E6C-6F77-44F1-80A7-566C87B2132E}"/>
    <cellStyle name="Comma 94 2 2 5" xfId="21862" xr:uid="{72FC4BF9-4941-4F0C-ABCD-DE1950C93A04}"/>
    <cellStyle name="Comma 94 2 3" xfId="21863" xr:uid="{DE48CFF5-9FDB-439A-85CA-44773656DF06}"/>
    <cellStyle name="Comma 94 2 3 2" xfId="21864" xr:uid="{F8393E17-B5BE-4733-AFF2-2F5790E4968D}"/>
    <cellStyle name="Comma 94 2 3 2 2" xfId="21865" xr:uid="{FBD4449A-EDC1-4FE1-BC49-AC36C2EE7B3D}"/>
    <cellStyle name="Comma 94 2 3 3" xfId="21866" xr:uid="{7F87CC1A-FBF7-41D9-B76D-7AF5A18E2791}"/>
    <cellStyle name="Comma 94 2 4" xfId="21867" xr:uid="{3201A691-2E50-4619-A389-A8FA5E7E985A}"/>
    <cellStyle name="Comma 94 2 4 2" xfId="21868" xr:uid="{CB6BC24C-BCEC-4C67-94CA-85BDB0C1A83B}"/>
    <cellStyle name="Comma 94 2 5" xfId="21869" xr:uid="{7E0417A9-70E6-459D-98F5-F51A9A3546C2}"/>
    <cellStyle name="Comma 94 2 6" xfId="21870" xr:uid="{D87854A3-D2A6-4D62-88BF-5BF85CED9FCF}"/>
    <cellStyle name="Comma 94 3" xfId="21871" xr:uid="{DF7D5FF1-E3F7-468D-863B-AF54E073901B}"/>
    <cellStyle name="Comma 94 3 2" xfId="21872" xr:uid="{3F33AD29-D5C5-4CD3-A380-ED4BD3D77AA3}"/>
    <cellStyle name="Comma 94 3 2 2" xfId="21873" xr:uid="{FEFD56B9-AFFB-4FE9-AE81-F717CCE6F57C}"/>
    <cellStyle name="Comma 94 3 2 2 2" xfId="21874" xr:uid="{E1766312-2480-48A3-80DD-8AB8CF4FFA39}"/>
    <cellStyle name="Comma 94 3 2 3" xfId="21875" xr:uid="{F07605DD-2CEF-4363-933C-F38E3E7E4B3D}"/>
    <cellStyle name="Comma 94 3 3" xfId="21876" xr:uid="{2495996D-7B07-4BA7-A445-2E2ABFCE58E5}"/>
    <cellStyle name="Comma 94 3 3 2" xfId="21877" xr:uid="{789E92D5-4580-4412-85EF-AEAAC357FB59}"/>
    <cellStyle name="Comma 94 3 4" xfId="21878" xr:uid="{EE7A6B9F-F965-4F41-A1DF-D6395EAECC73}"/>
    <cellStyle name="Comma 94 3 5" xfId="21879" xr:uid="{16E3CC27-A404-4176-8D92-A4DB06494EDF}"/>
    <cellStyle name="Comma 94 4" xfId="21880" xr:uid="{683043B0-AEFD-430B-8827-BC476BC89C49}"/>
    <cellStyle name="Comma 94 4 2" xfId="21881" xr:uid="{56B21E60-C223-47D3-B0EE-CC1C85E2D971}"/>
    <cellStyle name="Comma 94 4 2 2" xfId="21882" xr:uid="{C67BB6C7-39F6-491A-9DC4-21120EEFC778}"/>
    <cellStyle name="Comma 94 4 3" xfId="21883" xr:uid="{1F49C433-1AB7-417F-9431-2255C56D63EB}"/>
    <cellStyle name="Comma 94 4 4" xfId="21884" xr:uid="{810B19BC-D119-4CB2-B611-61037FDB8DF0}"/>
    <cellStyle name="Comma 94 5" xfId="21885" xr:uid="{120351AD-C9A1-4774-B819-4F548BAFD3FE}"/>
    <cellStyle name="Comma 94 5 2" xfId="21886" xr:uid="{F7D5DE3C-7051-45B3-BEEC-08DB1B504CF3}"/>
    <cellStyle name="Comma 94 5 3" xfId="21887" xr:uid="{9751F836-ED3A-42AC-BA78-DB58235B6EEE}"/>
    <cellStyle name="Comma 94 6" xfId="21888" xr:uid="{64232A1A-412F-4EE1-A98C-7F8CB312265E}"/>
    <cellStyle name="Comma 94 6 2" xfId="21889" xr:uid="{7194CB7F-B8E4-4B74-8105-04A283C2A975}"/>
    <cellStyle name="Comma 94 7" xfId="21890" xr:uid="{A4A73BEE-E1DB-4273-BDC4-E279615C87F5}"/>
    <cellStyle name="Comma 95" xfId="21891" xr:uid="{245D0112-2C8E-4828-992D-CD35F107C1B1}"/>
    <cellStyle name="Comma 95 2" xfId="21892" xr:uid="{E8999CC9-F690-47D7-AA38-8C644B345641}"/>
    <cellStyle name="Comma 95 2 2" xfId="21893" xr:uid="{F1733697-E38C-4256-A834-2158DBB7CF68}"/>
    <cellStyle name="Comma 95 2 2 2" xfId="21894" xr:uid="{1555B052-EB14-4E79-A094-FE0143DFEFD5}"/>
    <cellStyle name="Comma 95 2 2 2 2" xfId="21895" xr:uid="{F3EDF545-E667-48F4-9FCC-BC52E95F0F1D}"/>
    <cellStyle name="Comma 95 2 2 2 2 2" xfId="21896" xr:uid="{49130238-F381-4106-9E18-2D33CBCAC92D}"/>
    <cellStyle name="Comma 95 2 2 2 3" xfId="21897" xr:uid="{64F52A5C-7279-488E-A34C-44FE476451B8}"/>
    <cellStyle name="Comma 95 2 2 3" xfId="21898" xr:uid="{10D70DF5-DF2C-488A-99DE-A7AFC9E52BC0}"/>
    <cellStyle name="Comma 95 2 2 3 2" xfId="21899" xr:uid="{CE78091C-08A0-4703-B633-1E3B45B67F87}"/>
    <cellStyle name="Comma 95 2 2 4" xfId="21900" xr:uid="{C96BD6CC-431E-4194-A0CA-1C969F9C250D}"/>
    <cellStyle name="Comma 95 2 2 5" xfId="21901" xr:uid="{A7CC0A55-AD9F-41BE-9662-2543DB5ACCE7}"/>
    <cellStyle name="Comma 95 2 3" xfId="21902" xr:uid="{030F08C8-F37F-467B-93C6-28A3A16A6CC1}"/>
    <cellStyle name="Comma 95 2 3 2" xfId="21903" xr:uid="{3EF1E1C1-840E-4777-A33E-CED6ED750F65}"/>
    <cellStyle name="Comma 95 2 3 2 2" xfId="21904" xr:uid="{E0728355-06A8-436D-BADC-6D0F8E511545}"/>
    <cellStyle name="Comma 95 2 3 3" xfId="21905" xr:uid="{429A320F-BF2E-4923-A370-2DB6A42EF388}"/>
    <cellStyle name="Comma 95 2 4" xfId="21906" xr:uid="{9B1B1FAA-840B-4E5E-BC74-52187260A458}"/>
    <cellStyle name="Comma 95 2 4 2" xfId="21907" xr:uid="{17A8EA2E-1648-4E86-A658-26DD74371035}"/>
    <cellStyle name="Comma 95 2 5" xfId="21908" xr:uid="{CB108DD2-374D-4166-A571-A2E54A08D067}"/>
    <cellStyle name="Comma 95 2 6" xfId="21909" xr:uid="{ED5660A5-4AEE-4B9D-A168-F16AC4E137F2}"/>
    <cellStyle name="Comma 95 3" xfId="21910" xr:uid="{B59FF676-1649-485D-A6D2-0827DAA28214}"/>
    <cellStyle name="Comma 95 3 2" xfId="21911" xr:uid="{7D829F40-FCFF-47BD-93E3-9494CA675F39}"/>
    <cellStyle name="Comma 95 3 2 2" xfId="21912" xr:uid="{7E544F95-2D0B-4367-A695-C8977AEE26CB}"/>
    <cellStyle name="Comma 95 3 2 2 2" xfId="21913" xr:uid="{E7E6203B-20C9-4034-B598-F55472B0CAF7}"/>
    <cellStyle name="Comma 95 3 2 3" xfId="21914" xr:uid="{97598C55-A922-436C-B145-8F5E8289ABF3}"/>
    <cellStyle name="Comma 95 3 3" xfId="21915" xr:uid="{A73E4102-E822-4867-A104-4F25DE5FECA9}"/>
    <cellStyle name="Comma 95 3 3 2" xfId="21916" xr:uid="{FF54FE0B-B14C-4DC3-AC00-DDC092F80E32}"/>
    <cellStyle name="Comma 95 3 4" xfId="21917" xr:uid="{83DADC7D-3B4C-472C-ABBE-418E66597D1C}"/>
    <cellStyle name="Comma 95 3 5" xfId="21918" xr:uid="{53E15C70-FF87-4B1B-BD64-5C64FC0D502F}"/>
    <cellStyle name="Comma 95 4" xfId="21919" xr:uid="{CFDE3EE4-0EE3-4C40-8996-D44637F7FFFC}"/>
    <cellStyle name="Comma 95 4 2" xfId="21920" xr:uid="{F4A92DE9-1363-4F17-93C7-A12283E47103}"/>
    <cellStyle name="Comma 95 4 2 2" xfId="21921" xr:uid="{CECC003A-549D-4F7C-8362-2B12CACCEBEA}"/>
    <cellStyle name="Comma 95 4 3" xfId="21922" xr:uid="{DACA68FF-4968-439E-91A0-DED5DD4B4E7D}"/>
    <cellStyle name="Comma 95 4 4" xfId="21923" xr:uid="{16D7DB88-C9EB-45C8-9C02-00E44517C611}"/>
    <cellStyle name="Comma 95 5" xfId="21924" xr:uid="{9AF46319-EF9D-4040-87ED-2EF79175FEEF}"/>
    <cellStyle name="Comma 95 5 2" xfId="21925" xr:uid="{AA76B311-87CC-46EF-BEA9-B904377AFE34}"/>
    <cellStyle name="Comma 95 6" xfId="21926" xr:uid="{2E4F8EE5-01BE-40A8-B350-315191522678}"/>
    <cellStyle name="Comma 95 6 2" xfId="21927" xr:uid="{00275932-29A0-43A4-AAD2-697EC45AD2E0}"/>
    <cellStyle name="Comma 95 7" xfId="21928" xr:uid="{2E8D4DFB-9AB4-4CE8-AB0D-343F2936274A}"/>
    <cellStyle name="Comma 96" xfId="589" xr:uid="{B657002D-5CBE-40A6-96B9-BEB860C4ADE2}"/>
    <cellStyle name="Comma 96 2" xfId="21929" xr:uid="{B65C5FA8-21B5-4710-BC1D-5C109172B413}"/>
    <cellStyle name="Comma 96 2 2" xfId="21930" xr:uid="{9CF2F640-932E-4133-877F-5BA3344C82E4}"/>
    <cellStyle name="Comma 96 2 2 2" xfId="21931" xr:uid="{594794DD-AA0F-4A6A-8C53-884397CFEBC7}"/>
    <cellStyle name="Comma 96 2 2 2 2" xfId="21932" xr:uid="{32EB19C2-3BCA-4D7A-AEC1-07B536644C4C}"/>
    <cellStyle name="Comma 96 2 2 2 2 2" xfId="21933" xr:uid="{5AEC1D84-4B6E-42AE-99B2-C03F82679E5E}"/>
    <cellStyle name="Comma 96 2 2 2 3" xfId="21934" xr:uid="{767000FF-BED4-4EAC-BACB-CE83A47DDB94}"/>
    <cellStyle name="Comma 96 2 2 3" xfId="21935" xr:uid="{3A59CD18-285A-4BFD-A266-E470025BBAC1}"/>
    <cellStyle name="Comma 96 2 2 3 2" xfId="21936" xr:uid="{6A10FB9E-58D6-4736-8C66-513CE6BF8C23}"/>
    <cellStyle name="Comma 96 2 2 4" xfId="21937" xr:uid="{0E42A20F-6F15-43B5-8834-17E1D0ECCCB2}"/>
    <cellStyle name="Comma 96 2 2 5" xfId="21938" xr:uid="{9516B706-3023-4C3F-8D6E-DD8F15FC0E9C}"/>
    <cellStyle name="Comma 96 2 3" xfId="21939" xr:uid="{5D7F800D-120E-49FC-99A6-82B77AB36ADF}"/>
    <cellStyle name="Comma 96 2 3 2" xfId="21940" xr:uid="{5C299479-7386-4388-9968-038493374B50}"/>
    <cellStyle name="Comma 96 2 3 2 2" xfId="21941" xr:uid="{7C2E85A5-42AA-4E53-8E5A-C2E93989E68A}"/>
    <cellStyle name="Comma 96 2 3 3" xfId="21942" xr:uid="{7E2BEE4C-896E-449E-91F2-3D7C6FF8176D}"/>
    <cellStyle name="Comma 96 2 4" xfId="21943" xr:uid="{A7749E2D-9B73-4F50-A4F2-D3281B23E932}"/>
    <cellStyle name="Comma 96 2 4 2" xfId="21944" xr:uid="{B8BCDB82-E056-4C09-9B16-6C2ACA5FBF91}"/>
    <cellStyle name="Comma 96 2 5" xfId="21945" xr:uid="{E638BF7C-07DC-4FC5-A7E8-6A0EDE6C8CDE}"/>
    <cellStyle name="Comma 96 2 6" xfId="21946" xr:uid="{F8C5B19A-3259-4D4F-BF64-C3E43CA7FB4E}"/>
    <cellStyle name="Comma 96 3" xfId="21947" xr:uid="{B4F7FAE1-6732-4C50-BA98-65A0CC3BFC91}"/>
    <cellStyle name="Comma 96 3 2" xfId="21948" xr:uid="{973CDFD6-CA5C-4AAD-A9BB-EF8D20B6DF87}"/>
    <cellStyle name="Comma 96 3 2 2" xfId="21949" xr:uid="{8399F4EF-FEB9-4446-9EFF-20B0C58D3984}"/>
    <cellStyle name="Comma 96 3 2 2 2" xfId="21950" xr:uid="{077AF3F7-FD6C-4DD9-9D3B-82C4422197B1}"/>
    <cellStyle name="Comma 96 3 2 3" xfId="21951" xr:uid="{796BF312-741F-4E2B-ADEB-D2AA27966EA7}"/>
    <cellStyle name="Comma 96 3 3" xfId="21952" xr:uid="{0C9AE869-4A9B-4E9C-9E82-6DB0C54EBDE1}"/>
    <cellStyle name="Comma 96 3 3 2" xfId="21953" xr:uid="{14288ECD-DC49-4D24-B43A-FB9974C7334E}"/>
    <cellStyle name="Comma 96 3 4" xfId="21954" xr:uid="{CF7E01E8-146E-482F-8D9E-757D51D91310}"/>
    <cellStyle name="Comma 96 3 5" xfId="21955" xr:uid="{48A32960-00ED-45AC-A90B-D724AF4EBC82}"/>
    <cellStyle name="Comma 96 4" xfId="21956" xr:uid="{3D65EA12-2483-44DA-B61E-9B495F4B2B51}"/>
    <cellStyle name="Comma 96 4 2" xfId="21957" xr:uid="{CF716EC0-C003-41B7-B44F-35843068F9FA}"/>
    <cellStyle name="Comma 96 4 2 2" xfId="21958" xr:uid="{E5C58D31-4175-42BE-9784-7C9B3DB2E130}"/>
    <cellStyle name="Comma 96 4 3" xfId="21959" xr:uid="{3258F05B-6343-41A8-8823-02AE6870C39F}"/>
    <cellStyle name="Comma 96 4 4" xfId="21960" xr:uid="{A0119A47-B575-4D4A-BAF1-B166574B23D3}"/>
    <cellStyle name="Comma 96 5" xfId="21961" xr:uid="{C20B95EF-1E86-4E98-A133-FD0C307BCCB3}"/>
    <cellStyle name="Comma 96 5 2" xfId="21962" xr:uid="{1DA91186-D644-4AEC-B377-9BEDB01B4777}"/>
    <cellStyle name="Comma 96 6" xfId="21963" xr:uid="{EA9AC845-603A-4FE4-9C9C-4794D0313947}"/>
    <cellStyle name="Comma 96 6 2" xfId="21964" xr:uid="{D3704406-6764-484A-917D-58361D48EE44}"/>
    <cellStyle name="Comma 96 7" xfId="21965" xr:uid="{43606C2A-928A-46B9-AAA0-8774FBC5372C}"/>
    <cellStyle name="Comma 96 7 2" xfId="21966" xr:uid="{6808705B-8AA9-47F5-AA8C-94AB4C5DE56D}"/>
    <cellStyle name="Comma 96 8" xfId="21967" xr:uid="{450817C3-3B46-4E26-A315-DE5993C6DB45}"/>
    <cellStyle name="Comma 97" xfId="590" xr:uid="{C32200A7-7E77-4D37-AF62-99DD97396022}"/>
    <cellStyle name="Comma 97 2" xfId="21968" xr:uid="{AFF343B9-98D5-4914-9A2B-223CC42F3800}"/>
    <cellStyle name="Comma 97 2 2" xfId="21969" xr:uid="{56E089ED-0EB3-4C2F-B761-E1BEFAA5A72D}"/>
    <cellStyle name="Comma 97 2 2 2" xfId="21970" xr:uid="{A6544BC8-A199-4DC1-A7A7-852B76D1D954}"/>
    <cellStyle name="Comma 97 2 2 2 2" xfId="21971" xr:uid="{573A385D-EF57-406D-AFD3-F99BA26E0F8B}"/>
    <cellStyle name="Comma 97 2 2 2 2 2" xfId="21972" xr:uid="{DFA653B2-22D3-4572-9117-2BE5E9461AE9}"/>
    <cellStyle name="Comma 97 2 2 2 3" xfId="21973" xr:uid="{0E71936C-34E8-4166-9205-3AD80E818338}"/>
    <cellStyle name="Comma 97 2 2 3" xfId="21974" xr:uid="{94A359D8-2B94-42E4-983D-B1E74DC979F0}"/>
    <cellStyle name="Comma 97 2 2 3 2" xfId="21975" xr:uid="{BCCBCED0-F7FD-4845-9CEF-8BEA101AF029}"/>
    <cellStyle name="Comma 97 2 2 4" xfId="21976" xr:uid="{5FECA7D6-C7CB-41DD-9D84-0B807E8B3642}"/>
    <cellStyle name="Comma 97 2 2 5" xfId="21977" xr:uid="{C6CFD001-9E55-44A0-A812-B21211B1BE26}"/>
    <cellStyle name="Comma 97 2 3" xfId="21978" xr:uid="{A7AEFE97-ECD8-4412-86C1-5F0FC45C5057}"/>
    <cellStyle name="Comma 97 2 3 2" xfId="21979" xr:uid="{011E2C19-B6BC-4187-B782-7FC079031CA3}"/>
    <cellStyle name="Comma 97 2 3 2 2" xfId="21980" xr:uid="{C6FA6EE0-0433-45CB-A859-7CDBE5B590E4}"/>
    <cellStyle name="Comma 97 2 3 3" xfId="21981" xr:uid="{FF8C3023-CF4A-4949-8AE9-63B947D5C690}"/>
    <cellStyle name="Comma 97 2 4" xfId="21982" xr:uid="{251ADB47-78F0-4F9D-B6F3-17E29103728D}"/>
    <cellStyle name="Comma 97 2 4 2" xfId="21983" xr:uid="{948AD96E-973D-4ECE-B8F2-3D16A481328F}"/>
    <cellStyle name="Comma 97 2 5" xfId="21984" xr:uid="{425ECD96-1B38-4044-B52F-415B37FA8261}"/>
    <cellStyle name="Comma 97 2 6" xfId="21985" xr:uid="{85D2F330-DADD-42CD-A266-1F5E82445E22}"/>
    <cellStyle name="Comma 97 3" xfId="21986" xr:uid="{56763BF8-DC65-4164-917E-F02D18C340A2}"/>
    <cellStyle name="Comma 97 3 2" xfId="21987" xr:uid="{5ECEC66E-2191-4381-9019-1FCF8E7D46E9}"/>
    <cellStyle name="Comma 97 3 2 2" xfId="21988" xr:uid="{575A0F8A-C64A-48EE-8221-14C136C128BC}"/>
    <cellStyle name="Comma 97 3 2 2 2" xfId="21989" xr:uid="{E1E637A2-8714-4107-9F00-C99870809075}"/>
    <cellStyle name="Comma 97 3 2 3" xfId="21990" xr:uid="{22316DEF-1E6C-4750-BB04-B4CBE5963278}"/>
    <cellStyle name="Comma 97 3 3" xfId="21991" xr:uid="{7D39A62A-2EF5-4631-BD42-33427025604B}"/>
    <cellStyle name="Comma 97 3 3 2" xfId="21992" xr:uid="{CE56610B-1E64-413C-B5D2-18B40881F531}"/>
    <cellStyle name="Comma 97 3 4" xfId="21993" xr:uid="{565E7138-79D2-4DAB-8314-8C7A956F9FD3}"/>
    <cellStyle name="Comma 97 3 5" xfId="21994" xr:uid="{23B8DFCF-5AFE-4221-941F-8E40DF1A79CC}"/>
    <cellStyle name="Comma 97 4" xfId="21995" xr:uid="{A8FEE4A3-3238-4AB1-AA0D-28B1DDC8BBDD}"/>
    <cellStyle name="Comma 97 4 2" xfId="21996" xr:uid="{135CF276-824D-40A4-A56E-99B7F8B6E120}"/>
    <cellStyle name="Comma 97 4 2 2" xfId="21997" xr:uid="{D918AD81-8A60-4075-A685-C64E2E6C3D49}"/>
    <cellStyle name="Comma 97 4 3" xfId="21998" xr:uid="{786FF8BA-8AF2-4B2E-9CA6-7654286F94A2}"/>
    <cellStyle name="Comma 97 4 4" xfId="21999" xr:uid="{B777B56A-C494-46DA-9BAB-B4DC4C994446}"/>
    <cellStyle name="Comma 97 5" xfId="22000" xr:uid="{157872B6-5D49-4B1A-99F5-264F2E935EAC}"/>
    <cellStyle name="Comma 97 5 2" xfId="22001" xr:uid="{B3C1DBB7-4BF2-49FD-AEEB-6ED8882B5136}"/>
    <cellStyle name="Comma 97 6" xfId="22002" xr:uid="{44467401-26D8-48D6-9775-49FDECFB4A5B}"/>
    <cellStyle name="Comma 97 6 2" xfId="22003" xr:uid="{20525919-05EA-49F2-969A-46DFBD506ECC}"/>
    <cellStyle name="Comma 97 7" xfId="22004" xr:uid="{35086C78-C9FA-4E61-A069-6F52FDF47292}"/>
    <cellStyle name="Comma 97 7 2" xfId="22005" xr:uid="{B9A3E60A-7BAB-4AC7-A786-2AC20AE8A45F}"/>
    <cellStyle name="Comma 97 8" xfId="22006" xr:uid="{D7401E57-473D-44FF-B1C8-446E39DA014A}"/>
    <cellStyle name="Comma 98" xfId="591" xr:uid="{18CA2B17-0507-44A1-9FCD-83BA9180E8E1}"/>
    <cellStyle name="Comma 98 2" xfId="22007" xr:uid="{45499D72-F77D-4165-8D5C-887831ACDFBC}"/>
    <cellStyle name="Comma 98 2 2" xfId="22008" xr:uid="{71A0D7E4-4F8C-4157-8AB6-565F0D7E4B25}"/>
    <cellStyle name="Comma 98 2 2 2" xfId="22009" xr:uid="{FA3B2362-2225-4436-8073-D7E5297E9819}"/>
    <cellStyle name="Comma 98 2 2 2 2" xfId="22010" xr:uid="{E33376D1-7278-42CA-85B4-61BB95324258}"/>
    <cellStyle name="Comma 98 2 2 2 2 2" xfId="22011" xr:uid="{9A5A53F4-4C6D-46A1-9669-5E438E8C9855}"/>
    <cellStyle name="Comma 98 2 2 2 3" xfId="22012" xr:uid="{E417D7A3-8A54-4FB5-A390-66AF9AD908C8}"/>
    <cellStyle name="Comma 98 2 2 3" xfId="22013" xr:uid="{4B4B70BE-4019-4DDA-8671-6A60FB13761C}"/>
    <cellStyle name="Comma 98 2 2 3 2" xfId="22014" xr:uid="{32DC8C5B-FEEF-407D-9F38-EC11F2C0EA25}"/>
    <cellStyle name="Comma 98 2 2 4" xfId="22015" xr:uid="{6AAEF46E-5A44-4A8D-A584-B417C2E6EE2A}"/>
    <cellStyle name="Comma 98 2 2 5" xfId="22016" xr:uid="{CF03C88E-4651-40E4-BEDC-67C7470F2DB7}"/>
    <cellStyle name="Comma 98 2 3" xfId="22017" xr:uid="{44B5305C-2B7D-4875-8761-AF59E0D14DB7}"/>
    <cellStyle name="Comma 98 2 3 2" xfId="22018" xr:uid="{674263B4-AD28-48B6-9D20-337E11981F0F}"/>
    <cellStyle name="Comma 98 2 3 2 2" xfId="22019" xr:uid="{3BA7DC86-1AB0-4DB6-8535-59AB606AEB9A}"/>
    <cellStyle name="Comma 98 2 3 3" xfId="22020" xr:uid="{6A463B3F-B99C-4A27-B874-057743F3AE9D}"/>
    <cellStyle name="Comma 98 2 4" xfId="22021" xr:uid="{7815DFFD-BEC3-4FAD-A232-26370F7E97EA}"/>
    <cellStyle name="Comma 98 2 4 2" xfId="22022" xr:uid="{7FB6DF77-1B98-4712-8C2C-2B007F03A4B5}"/>
    <cellStyle name="Comma 98 2 5" xfId="22023" xr:uid="{D7B58393-8D48-462F-869D-018EA4175361}"/>
    <cellStyle name="Comma 98 2 6" xfId="22024" xr:uid="{1D64EFDA-8289-4DB3-9BF2-81ED6DDAD305}"/>
    <cellStyle name="Comma 98 3" xfId="22025" xr:uid="{094F1299-2DC6-4226-9A1C-681622509C74}"/>
    <cellStyle name="Comma 98 3 2" xfId="22026" xr:uid="{DB75214C-6744-43B8-99DF-FA261DCE4C5B}"/>
    <cellStyle name="Comma 98 3 2 2" xfId="22027" xr:uid="{A284FC5B-B750-4851-9974-2785AABE0EC3}"/>
    <cellStyle name="Comma 98 3 2 2 2" xfId="22028" xr:uid="{B92D5DB9-F1E1-4AA8-B47F-FD6311030803}"/>
    <cellStyle name="Comma 98 3 2 3" xfId="22029" xr:uid="{5E1CEEC2-861F-43F8-BF8D-6AB40909DC57}"/>
    <cellStyle name="Comma 98 3 3" xfId="22030" xr:uid="{DD4014B9-33DF-45CC-A6FC-6116C02C9F02}"/>
    <cellStyle name="Comma 98 3 3 2" xfId="22031" xr:uid="{FBFCF744-7AAF-4227-908B-AFCB7096802C}"/>
    <cellStyle name="Comma 98 3 4" xfId="22032" xr:uid="{4A37D32E-E72E-49F7-846C-00B58A6D4901}"/>
    <cellStyle name="Comma 98 3 5" xfId="22033" xr:uid="{66675334-DE05-4C9D-A959-DBC0D461A493}"/>
    <cellStyle name="Comma 98 4" xfId="22034" xr:uid="{CC114B63-C6C7-4518-B0AC-BE74C4D1C13C}"/>
    <cellStyle name="Comma 98 4 2" xfId="22035" xr:uid="{B9CEFF78-A4F2-408D-BFFB-EF39AB999CFE}"/>
    <cellStyle name="Comma 98 4 2 2" xfId="22036" xr:uid="{1DBB581C-BEAD-41B5-ABF9-FBDA3CF4B8CC}"/>
    <cellStyle name="Comma 98 4 3" xfId="22037" xr:uid="{BC9592D5-C7E6-47B1-9068-C1BD680D75D9}"/>
    <cellStyle name="Comma 98 4 4" xfId="22038" xr:uid="{9923229B-34E8-48C3-BBB7-16B5E121FE1E}"/>
    <cellStyle name="Comma 98 5" xfId="22039" xr:uid="{3C183F9F-AA09-41B9-A9BF-A7D4BA438306}"/>
    <cellStyle name="Comma 98 5 2" xfId="22040" xr:uid="{7CFF1B52-6D38-4E91-887A-6554B11DD9A1}"/>
    <cellStyle name="Comma 98 6" xfId="22041" xr:uid="{A95DAB00-8CA1-4025-A19E-CB3A659BCD19}"/>
    <cellStyle name="Comma 98 6 2" xfId="22042" xr:uid="{94152F33-7EA9-4A17-97D2-3A28F28C54A5}"/>
    <cellStyle name="Comma 98 7" xfId="22043" xr:uid="{CE8F486B-4321-44FA-B6E7-4A42543400B0}"/>
    <cellStyle name="Comma 98 7 2" xfId="22044" xr:uid="{0A663469-4780-4A40-8283-408B5FDEB63B}"/>
    <cellStyle name="Comma 98 8" xfId="22045" xr:uid="{3C176BFD-2636-45FF-A9DC-FD0A84A4E7C2}"/>
    <cellStyle name="Comma 99" xfId="592" xr:uid="{4355E0DA-49F1-4E99-8C15-8366E8A64422}"/>
    <cellStyle name="Comma 99 2" xfId="22046" xr:uid="{551CF2E9-4EBC-46C5-B6A3-5DD418F8649D}"/>
    <cellStyle name="Comma 99 2 2" xfId="22047" xr:uid="{6C87DBC4-0450-403B-9B59-D02B3C723F89}"/>
    <cellStyle name="Comma 99 2 2 2" xfId="22048" xr:uid="{19DE41AA-30B2-4FCD-A9AD-EE74738F44A3}"/>
    <cellStyle name="Comma 99 2 2 2 2" xfId="22049" xr:uid="{82C39B9D-E0B3-49D6-ACA4-6D04E362C185}"/>
    <cellStyle name="Comma 99 2 2 2 2 2" xfId="22050" xr:uid="{02B3C7BA-0F37-4582-8B93-D99213974E6D}"/>
    <cellStyle name="Comma 99 2 2 2 3" xfId="22051" xr:uid="{2981B6A3-D9CF-4F2D-9A0A-6F1D0A105F8F}"/>
    <cellStyle name="Comma 99 2 2 3" xfId="22052" xr:uid="{0F93CAD5-FE05-4C1D-B94D-FA76FC42D695}"/>
    <cellStyle name="Comma 99 2 2 3 2" xfId="22053" xr:uid="{D399E14B-D8F6-4C04-97CE-214DB04E429A}"/>
    <cellStyle name="Comma 99 2 2 4" xfId="22054" xr:uid="{2F2B4742-747B-4460-A16B-8827B303416C}"/>
    <cellStyle name="Comma 99 2 2 5" xfId="22055" xr:uid="{BB35F6AF-4790-4450-BD48-2DF434C0DE0C}"/>
    <cellStyle name="Comma 99 2 3" xfId="22056" xr:uid="{FE0A56F3-E21F-4560-96FB-2D7DA06BB870}"/>
    <cellStyle name="Comma 99 2 3 2" xfId="22057" xr:uid="{597BCF4C-4AD6-4E74-89E8-EE999C1B365E}"/>
    <cellStyle name="Comma 99 2 3 2 2" xfId="22058" xr:uid="{EE0CD5A6-4134-409D-8FDF-CFF4325EBBF4}"/>
    <cellStyle name="Comma 99 2 3 3" xfId="22059" xr:uid="{9A0D0FA3-9DC1-42C7-8420-A197182361BB}"/>
    <cellStyle name="Comma 99 2 4" xfId="22060" xr:uid="{86076FC7-985F-4C87-A833-5C1DCE70276A}"/>
    <cellStyle name="Comma 99 2 4 2" xfId="22061" xr:uid="{BE82FED9-0459-4137-A4FB-E5E012083FE0}"/>
    <cellStyle name="Comma 99 2 5" xfId="22062" xr:uid="{E493B2F0-D0D5-43B3-AB78-8882AE5BFA9A}"/>
    <cellStyle name="Comma 99 2 6" xfId="22063" xr:uid="{FE5F9AD5-4A8D-4FB3-955C-58404045BE80}"/>
    <cellStyle name="Comma 99 3" xfId="22064" xr:uid="{14B3FA95-83A7-4B10-BA8F-301BC5AE0B6A}"/>
    <cellStyle name="Comma 99 3 2" xfId="22065" xr:uid="{972F4E9E-A88B-4D5E-9B36-61F2167CA57F}"/>
    <cellStyle name="Comma 99 3 2 2" xfId="22066" xr:uid="{DF03ACA1-8EFF-4462-AA56-1DDB5F27026E}"/>
    <cellStyle name="Comma 99 3 2 2 2" xfId="22067" xr:uid="{ADE8B201-51EF-4CC6-BFDA-2D3DE1CE5F7A}"/>
    <cellStyle name="Comma 99 3 2 3" xfId="22068" xr:uid="{202CA253-A57D-4F7C-8451-51CE8E82B379}"/>
    <cellStyle name="Comma 99 3 3" xfId="22069" xr:uid="{3C68C02E-68C8-48ED-9306-E843A3A00472}"/>
    <cellStyle name="Comma 99 3 3 2" xfId="22070" xr:uid="{9585A813-257A-47DF-8722-00D6BA135F67}"/>
    <cellStyle name="Comma 99 3 4" xfId="22071" xr:uid="{30728277-85D6-48B4-ADCB-D5A6284F580F}"/>
    <cellStyle name="Comma 99 3 5" xfId="22072" xr:uid="{2003CB6C-F9B1-4272-BCA5-6332631EEFD8}"/>
    <cellStyle name="Comma 99 4" xfId="22073" xr:uid="{B043AA7C-7D66-4087-9172-B02B06966A50}"/>
    <cellStyle name="Comma 99 4 2" xfId="22074" xr:uid="{9E8C1D76-5A64-4C5C-B3AC-4FD60BF3BD85}"/>
    <cellStyle name="Comma 99 4 2 2" xfId="22075" xr:uid="{26015B76-05E9-427D-BC35-6CA503FE4749}"/>
    <cellStyle name="Comma 99 4 3" xfId="22076" xr:uid="{53291799-60C6-4DFE-8F8A-FD97762F16CD}"/>
    <cellStyle name="Comma 99 4 4" xfId="22077" xr:uid="{3E5B9600-6B49-4C17-964B-B367A6575477}"/>
    <cellStyle name="Comma 99 5" xfId="22078" xr:uid="{4946A999-12B4-4154-8CFF-FB7F28EB9745}"/>
    <cellStyle name="Comma 99 5 2" xfId="22079" xr:uid="{C69054D3-6D5E-489A-A1BE-578B3951FC09}"/>
    <cellStyle name="Comma 99 6" xfId="22080" xr:uid="{AE450D33-EFE2-4154-A066-8C33D31B34ED}"/>
    <cellStyle name="Comma 99 6 2" xfId="22081" xr:uid="{EFBD0F13-BC64-416B-ADA1-5A47C2E778A9}"/>
    <cellStyle name="Comma 99 7" xfId="22082" xr:uid="{28969BFE-9874-4FEE-8C3B-BB7AEA6FDA58}"/>
    <cellStyle name="Comma 99 7 2" xfId="22083" xr:uid="{BF69EA5D-EC89-4711-BBDF-9D8256DD6650}"/>
    <cellStyle name="Comma 99 8" xfId="22084" xr:uid="{3C99B7F6-36D9-4852-AA8B-AAA160DCED2F}"/>
    <cellStyle name="Comma0" xfId="593" xr:uid="{DE095D4D-45AD-4CF4-AF9A-85E24AE0B532}"/>
    <cellStyle name="Comma0 2" xfId="594" xr:uid="{F0FBED92-B69A-4269-85B9-2E10D2DAEBD6}"/>
    <cellStyle name="Comma0 2 2" xfId="22085" xr:uid="{19883024-AA71-40D2-8E01-8CE1E73C66BA}"/>
    <cellStyle name="Comma0 2 3" xfId="22086" xr:uid="{0F1E2056-0A58-4818-A6FC-71BC75DF3CB6}"/>
    <cellStyle name="Comma0 3" xfId="22087" xr:uid="{35849D4E-1966-442C-9D8E-9BEEC7FF3C2C}"/>
    <cellStyle name="Comma0 4" xfId="22088" xr:uid="{12A2A582-A1D7-40D0-938D-0E742BF21FC8}"/>
    <cellStyle name="complete" xfId="595" xr:uid="{65EB1250-E168-4294-B156-5B7C0C294D73}"/>
    <cellStyle name="Control" xfId="596" xr:uid="{837EAE5C-3F4D-4EB2-BE1E-AA32FDE804A2}"/>
    <cellStyle name="Control 2" xfId="597" xr:uid="{7DB6C233-CB83-45BB-9E5B-5C3B0C656D56}"/>
    <cellStyle name="Control 2 2" xfId="22089" xr:uid="{E9838C7C-B848-4AE2-957B-74969F25AB30}"/>
    <cellStyle name="Control 2 3" xfId="22090" xr:uid="{3E0DCBA5-1659-4B8D-A51D-BC29B834DAD0}"/>
    <cellStyle name="Control 2 4" xfId="22091" xr:uid="{58903544-0CCF-4867-A3C1-6287971EA553}"/>
    <cellStyle name="Control 3" xfId="598" xr:uid="{A0211FD5-5D0E-4BFD-B286-8A5B0E0A4284}"/>
    <cellStyle name="Control 4" xfId="22092" xr:uid="{E0B3D60B-C2AC-40FB-B9A1-0627F9DAADCD}"/>
    <cellStyle name="Control 4 2" xfId="22093" xr:uid="{339B9808-06FA-46E6-8824-A37DF7FDEA46}"/>
    <cellStyle name="Control 4 3" xfId="22094" xr:uid="{9D933AB2-D0B0-40B7-AC98-27A67E64D8F3}"/>
    <cellStyle name="Control 5" xfId="22095" xr:uid="{D55E40C3-FA75-41DB-8A1A-197CD93B5CBC}"/>
    <cellStyle name="Control 5 2" xfId="22096" xr:uid="{41B7A3ED-36E3-4231-96AB-2DFEB8E39CD1}"/>
    <cellStyle name="Control 5 3" xfId="22097" xr:uid="{64AD55EF-314E-4212-91E9-D6A2DE103CC8}"/>
    <cellStyle name="Control 6" xfId="22098" xr:uid="{7CA48B99-91E0-48DF-8CE8-455AC5FD0437}"/>
    <cellStyle name="Copied" xfId="599" xr:uid="{18DBD4E5-46EF-48CB-B2F1-C574431D4910}"/>
    <cellStyle name="Currency" xfId="2" xr:uid="{00000000-0005-0000-0000-000003000000}"/>
    <cellStyle name="Currency [0]" xfId="3" xr:uid="{00000000-0005-0000-0000-000004000000}"/>
    <cellStyle name="Currency 10" xfId="600" xr:uid="{EF7EDB0B-5F59-42B4-867F-EC36A326D5D3}"/>
    <cellStyle name="Currency 11" xfId="601" xr:uid="{A6AA4EC9-1262-4AC1-820E-7C1245721627}"/>
    <cellStyle name="Currency 12" xfId="602" xr:uid="{82CFB423-1311-48AA-B44F-F2116152661F}"/>
    <cellStyle name="Currency 13" xfId="603" xr:uid="{D5AE9DAB-28F0-4332-BA63-74EC2CD17714}"/>
    <cellStyle name="Currency 13 2" xfId="604" xr:uid="{AED15A26-E8E3-4480-A10B-C81FECB50049}"/>
    <cellStyle name="Currency 13 3" xfId="605" xr:uid="{C3940C41-0BAC-4374-A405-BCFEE6D42830}"/>
    <cellStyle name="Currency 14" xfId="1105" xr:uid="{FDBEE935-EA5E-4647-BB42-DCB1BDA603CE}"/>
    <cellStyle name="Currency 14 2" xfId="22099" xr:uid="{8BB8CFAE-2B1B-45DB-BAD6-6853483BB97D}"/>
    <cellStyle name="Currency 15" xfId="55" xr:uid="{14CB21DF-647E-4AF4-A155-D649FF621790}"/>
    <cellStyle name="Currency 16" xfId="47256" xr:uid="{50E55EF1-D327-46A8-A43F-3B1A1D2F8358}"/>
    <cellStyle name="Currency 17" xfId="47290" xr:uid="{45A30C64-4848-4793-A53B-907ADE72C58A}"/>
    <cellStyle name="Currency 18" xfId="47297" xr:uid="{9CDD879F-C986-4432-924E-2E4E82DE1896}"/>
    <cellStyle name="Currency 19" xfId="47285" xr:uid="{E4695BFB-95DA-4637-85D0-7D06C117D978}"/>
    <cellStyle name="Currency 2" xfId="43" xr:uid="{08B0C9F6-4A71-4432-9B8D-54AC73CE0D64}"/>
    <cellStyle name="Currency 2 10" xfId="22" xr:uid="{6737D72A-569F-4A3B-A93C-9E4D33A9DD9F}"/>
    <cellStyle name="Currency 2 2" xfId="64" xr:uid="{9EF8C287-6396-483A-A4FF-3C817486C6BC}"/>
    <cellStyle name="Currency 2 2 2" xfId="22100" xr:uid="{A16253A6-C370-45ED-AEA3-CFCEFA1A9078}"/>
    <cellStyle name="Currency 2 3" xfId="68" xr:uid="{7D77FF05-16C1-4C6C-B6C6-1AFE28F220DA}"/>
    <cellStyle name="Currency 2 3 2" xfId="1100" xr:uid="{E181A4AF-2C48-4D23-ADD3-F5EBCD40D3C4}"/>
    <cellStyle name="Currency 2 3 2 2" xfId="47250" xr:uid="{5E7D01D6-158E-482A-9F89-4010E30C004B}"/>
    <cellStyle name="Currency 2 3 2 2 3" xfId="47259" xr:uid="{6917DF8A-555E-49EF-A611-92801EF12AAD}"/>
    <cellStyle name="Currency 2 4" xfId="606" xr:uid="{EB843F77-6290-4ED2-BC79-2099C602FF89}"/>
    <cellStyle name="Currency 2 5" xfId="607" xr:uid="{D799D7CD-05CD-4645-895C-19763F99EC10}"/>
    <cellStyle name="Currency 2 6" xfId="608" xr:uid="{FA590A78-5132-4925-937C-CC2D29CA9CC4}"/>
    <cellStyle name="Currency 2 7" xfId="59" xr:uid="{E4CB8B98-1D02-4A7E-9668-C17C3396934B}"/>
    <cellStyle name="Currency 20" xfId="47293" xr:uid="{EBE7F751-507A-4070-9414-46029A8DFB86}"/>
    <cellStyle name="Currency 21" xfId="47288" xr:uid="{ABFBFC2B-7EDA-406E-8545-2C800A23E9E6}"/>
    <cellStyle name="Currency 22" xfId="47307" xr:uid="{A6F7B12A-018C-4400-A0C2-A0EECEA794AC}"/>
    <cellStyle name="Currency 23" xfId="47310" xr:uid="{5CC8481D-75C8-4F1E-BAEE-FC6608CA0436}"/>
    <cellStyle name="Currency 24" xfId="47313" xr:uid="{66B157DE-03EC-42F9-99BC-5A094BD5F241}"/>
    <cellStyle name="Currency 25" xfId="47314" xr:uid="{689BAAAB-1FD3-41AD-9014-8BACC28C40F6}"/>
    <cellStyle name="Currency 26" xfId="47315" xr:uid="{C83E535E-98A3-456B-B440-0D4EFC80B2B5}"/>
    <cellStyle name="Currency 27" xfId="47316" xr:uid="{C8779999-3B83-41DC-BDD9-3B79B7794586}"/>
    <cellStyle name="Currency 28" xfId="47317" xr:uid="{E2F69E59-B361-4367-BCD4-2B30D5ECBE4D}"/>
    <cellStyle name="Currency 29" xfId="47318" xr:uid="{FF9B85C6-813E-4ECC-9430-57E9BFB2654B}"/>
    <cellStyle name="Currency 3" xfId="47" xr:uid="{F8268F39-5B25-4F22-87AF-C87C9CAD2C93}"/>
    <cellStyle name="Currency 3 2" xfId="22101" xr:uid="{29F7F32E-850C-4626-A20C-4CE546BC650D}"/>
    <cellStyle name="Currency 3 3" xfId="22102" xr:uid="{1EE78C09-3698-4DF6-B56D-C2E98C051146}"/>
    <cellStyle name="Currency 3 4" xfId="73" xr:uid="{44111264-22A5-4450-9504-4A118CF8112F}"/>
    <cellStyle name="Currency 4" xfId="51" xr:uid="{99105833-5CAA-4B4C-85AB-81EC7EE2D0B5}"/>
    <cellStyle name="Currency 4 2" xfId="610" xr:uid="{9505E1F8-89BF-4760-8209-6FF25EC7B655}"/>
    <cellStyle name="Currency 4 2 2" xfId="22103" xr:uid="{B57C85F5-DD17-4635-88F4-9B9BB64144E4}"/>
    <cellStyle name="Currency 4 2 3" xfId="22104" xr:uid="{AFF47A4B-90F8-479D-9DF8-3184ECEE117C}"/>
    <cellStyle name="Currency 4 2 4" xfId="22105" xr:uid="{87694562-9A20-45A2-A591-0060527C7790}"/>
    <cellStyle name="Currency 4 3" xfId="22106" xr:uid="{1AA5116D-7320-4AEC-AC10-7DDB12EF23B3}"/>
    <cellStyle name="Currency 4 4" xfId="22107" xr:uid="{45909EBB-C683-4D29-9999-4EA3358FADCB}"/>
    <cellStyle name="Currency 4 5" xfId="22108" xr:uid="{258F6E11-BCC6-495B-ABB2-24E036F6E1DD}"/>
    <cellStyle name="Currency 4 6" xfId="609" xr:uid="{A3A17B90-4743-4C8F-85CA-3FC86A4840D2}"/>
    <cellStyle name="Currency 5" xfId="53" xr:uid="{776846D5-25E2-43FB-824B-F4C3A28330D1}"/>
    <cellStyle name="Currency 5 2" xfId="612" xr:uid="{F6FF3AD2-4A3D-4872-A28C-D024874666A4}"/>
    <cellStyle name="Currency 5 2 2" xfId="22109" xr:uid="{E0BA5D02-0CD6-4E0C-8C69-BB532C135172}"/>
    <cellStyle name="Currency 5 2 3" xfId="22110" xr:uid="{51AC7905-555B-4CA7-A215-E2CD0AEA1948}"/>
    <cellStyle name="Currency 5 3" xfId="22111" xr:uid="{307D1504-5961-42E2-A3A5-0D1EAAFCED6D}"/>
    <cellStyle name="Currency 5 4" xfId="22112" xr:uid="{D88E0477-41B3-4459-BC57-3378E6C8F3E5}"/>
    <cellStyle name="Currency 5 5" xfId="611" xr:uid="{E6DFF55B-06B0-4B06-8564-7B66D177C29C}"/>
    <cellStyle name="Currency 6" xfId="613" xr:uid="{904C1C1E-939E-4F78-AB34-34A465E8B92A}"/>
    <cellStyle name="Currency 6 2" xfId="614" xr:uid="{C48EEE3E-B2EB-4CD1-ADA0-298B5736D07C}"/>
    <cellStyle name="Currency 7" xfId="615" xr:uid="{EE2B1E4A-4ABC-4C08-A854-C74AFCBB6D25}"/>
    <cellStyle name="Currency 7 2" xfId="616" xr:uid="{7351FE69-D03B-47FE-8B11-75990E9CC7AB}"/>
    <cellStyle name="Currency 8" xfId="617" xr:uid="{11DFB3B7-6740-4A46-A6FD-3B30510F5383}"/>
    <cellStyle name="Currency 9" xfId="618" xr:uid="{9C2D3869-8669-4FDC-B2B0-0F489E6648F4}"/>
    <cellStyle name="Currency0" xfId="619" xr:uid="{AD64188A-7C20-43EA-B699-F8F4B2A788D0}"/>
    <cellStyle name="Currency0 2" xfId="620" xr:uid="{EE1DECAA-23C5-425D-A394-49F2501D8737}"/>
    <cellStyle name="Currency0 2 2" xfId="22113" xr:uid="{1152FF82-6EC7-481E-921C-EDEF347C4953}"/>
    <cellStyle name="Currency0 2 3" xfId="22114" xr:uid="{65906472-41D6-4C37-8F0F-227E9CF44B57}"/>
    <cellStyle name="Currency0 3" xfId="22115" xr:uid="{5178063E-875F-42C7-A55A-5EBA9038122A}"/>
    <cellStyle name="Currency0 4" xfId="22116" xr:uid="{43E2328C-3429-4A40-A0B8-581A94644A2D}"/>
    <cellStyle name="Date" xfId="621" xr:uid="{11BAC9EC-E353-4ADE-81DE-2E9E96494BE9}"/>
    <cellStyle name="Date 2" xfId="622" xr:uid="{60CF4E46-9113-4835-94CF-FD8D3020C6A5}"/>
    <cellStyle name="Date 2 2" xfId="22117" xr:uid="{ED8F82E0-B3F0-4046-9BF0-60806DED0754}"/>
    <cellStyle name="Date 2 3" xfId="22118" xr:uid="{51EF4760-C9CE-4432-B145-0FC110BF26E4}"/>
    <cellStyle name="Date 3" xfId="22119" xr:uid="{F6FC0A6D-083E-4631-9AE1-66074FF49B0A}"/>
    <cellStyle name="Date 4" xfId="22120" xr:uid="{F55D2375-77BD-4B04-927A-FA949E115DE4}"/>
    <cellStyle name="Entered" xfId="623" xr:uid="{7EB996EA-216F-4BAE-9AB0-F0FA391ABE76}"/>
    <cellStyle name="Explanatory Text 10" xfId="624" xr:uid="{F50131EA-4F1D-4096-BA5C-4855EB80F86A}"/>
    <cellStyle name="Explanatory Text 11" xfId="625" xr:uid="{9AD41008-A48A-4222-ADB6-53B3517052D4}"/>
    <cellStyle name="Explanatory Text 12" xfId="626" xr:uid="{6B895E5D-B3FA-4501-94A1-3D137ED8E8AB}"/>
    <cellStyle name="Explanatory Text 13" xfId="627" xr:uid="{DCBDB1DF-CCFE-4BF0-A73F-E63445EB59D6}"/>
    <cellStyle name="Explanatory Text 2" xfId="628" xr:uid="{4391B1DE-7999-49D2-B613-E306A442BF00}"/>
    <cellStyle name="Explanatory Text 2 2" xfId="22121" xr:uid="{8689133C-7B8E-45FC-8DDF-AA127021F4EC}"/>
    <cellStyle name="Explanatory Text 2 3" xfId="22122" xr:uid="{5AAE3AB6-D486-4310-A0A7-BA8C7E70B150}"/>
    <cellStyle name="Explanatory Text 3" xfId="629" xr:uid="{3DB6EB31-356E-4883-B832-4C08002A9EE5}"/>
    <cellStyle name="Explanatory Text 4" xfId="630" xr:uid="{51BD5E89-F357-4EA6-A734-D8AFAA1665DD}"/>
    <cellStyle name="Explanatory Text 5" xfId="631" xr:uid="{F5E3CAC6-BDCA-4C88-9AFD-C5ED3867CEAD}"/>
    <cellStyle name="Explanatory Text 6" xfId="632" xr:uid="{D1434FE7-CC1A-4929-939A-FAD9BC1C3C56}"/>
    <cellStyle name="Explanatory Text 7" xfId="633" xr:uid="{9DDC588F-66AE-4DBE-95DD-3334178572E3}"/>
    <cellStyle name="Explanatory Text 8" xfId="634" xr:uid="{7DC41020-FC5E-4A93-BB36-275D6DBC34E4}"/>
    <cellStyle name="Explanatory Text 9" xfId="635" xr:uid="{3F7EAB98-7197-48BD-AD8E-FA874FD44A66}"/>
    <cellStyle name="f" xfId="636" xr:uid="{C6A5FE04-E73A-4A51-9978-5567ED7FE1EC}"/>
    <cellStyle name="Fixed" xfId="637" xr:uid="{605F7861-FBB0-432E-90C2-E537512B920C}"/>
    <cellStyle name="Fixed 2" xfId="638" xr:uid="{335ADB3E-7B99-4CDC-BD06-B233E0BA0E6F}"/>
    <cellStyle name="Fixed 2 2" xfId="22123" xr:uid="{55BDA510-AC57-4071-A093-6EE8C22ED4D0}"/>
    <cellStyle name="Fixed 2 3" xfId="22124" xr:uid="{954D8FE9-5ECF-4192-BA7E-A70CB8DCE5BC}"/>
    <cellStyle name="Fixed 3" xfId="22125" xr:uid="{3E9B885C-4B94-4D84-938F-21E862140E55}"/>
    <cellStyle name="Fixed 4" xfId="22126" xr:uid="{462FEB4D-06CB-473C-B07F-7A8D23AC2BBE}"/>
    <cellStyle name="Good 10" xfId="639" xr:uid="{0E77E23A-6F1B-41C7-960F-149A26CA003A}"/>
    <cellStyle name="Good 11" xfId="640" xr:uid="{DCDBBA34-DF3A-4494-85FF-80BA8F2AAF3F}"/>
    <cellStyle name="Good 12" xfId="641" xr:uid="{C104AA7D-1BA7-4D2A-B433-320496D22921}"/>
    <cellStyle name="Good 13" xfId="642" xr:uid="{4DA46CF6-EF7E-48E2-AA5E-1DFF0B66FB10}"/>
    <cellStyle name="Good 2" xfId="643" xr:uid="{F77E770A-D0DA-470E-91EC-6DD7E1592B84}"/>
    <cellStyle name="Good 2 2" xfId="22127" xr:uid="{E3658E54-2B22-466D-8323-D75468AE29E8}"/>
    <cellStyle name="Good 2 3" xfId="22128" xr:uid="{A9CB12D7-CEEA-4985-8C70-13774E5EEDE2}"/>
    <cellStyle name="Good 2 4" xfId="22129" xr:uid="{27A124F8-2CBF-4C2B-85B2-39B871285FA4}"/>
    <cellStyle name="Good 3" xfId="644" xr:uid="{CF12575B-E373-43F2-93FF-D2153F97AF62}"/>
    <cellStyle name="Good 4" xfId="645" xr:uid="{08B4AE0D-EFBE-46D1-9C9B-10B9ADF2A601}"/>
    <cellStyle name="Good 5" xfId="646" xr:uid="{ADF641CC-B31A-476B-8970-45E80C410826}"/>
    <cellStyle name="Good 6" xfId="647" xr:uid="{15999B97-F75A-4BCB-98BF-833706AA9F29}"/>
    <cellStyle name="Good 7" xfId="648" xr:uid="{68D2656F-AFDF-4C0D-8BB8-494A72DD3D09}"/>
    <cellStyle name="Good 8" xfId="649" xr:uid="{364F61DD-F1A8-4E90-99A8-C9F2A80EBD7A}"/>
    <cellStyle name="Good 9" xfId="650" xr:uid="{4432B1ED-E09C-4310-A407-8C1F3D3395BF}"/>
    <cellStyle name="Grey" xfId="651" xr:uid="{00F5BF6F-EFE2-417C-8D35-B5529353D2AD}"/>
    <cellStyle name="HEADER" xfId="652" xr:uid="{744BC3CE-CDA1-440B-9093-0999DEFC83AD}"/>
    <cellStyle name="Header 10" xfId="653" xr:uid="{6221516A-50D1-4EBC-B904-6951809085F6}"/>
    <cellStyle name="Header1" xfId="654" xr:uid="{88C1C5B8-5E21-4012-ABF6-67D770D5407B}"/>
    <cellStyle name="Header12" xfId="655" xr:uid="{AF0CAD4A-562C-4BCF-8BE6-A5654B349C1C}"/>
    <cellStyle name="Header14" xfId="656" xr:uid="{D28068E7-A97E-449C-94E3-BAA8D0EE2978}"/>
    <cellStyle name="Header18" xfId="657" xr:uid="{952B92A5-D8FD-4A1B-9A79-F06FACD664AD}"/>
    <cellStyle name="Header2" xfId="658" xr:uid="{8BAA4965-662E-4CD0-B98B-D2F307FC15F6}"/>
    <cellStyle name="Header2 2" xfId="659" xr:uid="{EDD8ECE3-A76A-43D0-A7A9-81D840AFD954}"/>
    <cellStyle name="Header2 2 2" xfId="22130" xr:uid="{04381E7D-3A90-4704-911C-668681999028}"/>
    <cellStyle name="Header2 2 3" xfId="22131" xr:uid="{D4C1CE26-A78F-4880-92AB-C3097E1D70BB}"/>
    <cellStyle name="Header2 3" xfId="22132" xr:uid="{4D0FAB04-1839-4C8B-A268-4C87FA3755C8}"/>
    <cellStyle name="Header2 3 2" xfId="22133" xr:uid="{7428C5EC-5B4E-4A39-BDBC-43F56AFC097A}"/>
    <cellStyle name="Header2 4" xfId="22134" xr:uid="{FB8704BC-B23B-4D09-9F00-C6C8C72B5EE7}"/>
    <cellStyle name="Header2 4 2" xfId="22135" xr:uid="{809129A1-4158-4117-8A35-0CA1968C4845}"/>
    <cellStyle name="Header2 5" xfId="22136" xr:uid="{590B115C-AE01-4FDB-B098-DFAC1425746D}"/>
    <cellStyle name="Header2 5 2" xfId="22137" xr:uid="{12851C6C-C1DC-45C2-823B-E871DA937AED}"/>
    <cellStyle name="Header2 6" xfId="22138" xr:uid="{1199057A-C2FB-47B9-9BD3-806FD2DFC16F}"/>
    <cellStyle name="Header2 7" xfId="22139" xr:uid="{DCB83506-78B3-4DB1-8274-0A38BBF144D8}"/>
    <cellStyle name="Heading 1 10" xfId="660" xr:uid="{4BED6AE8-CB97-4C9F-915F-95792412486C}"/>
    <cellStyle name="Heading 1 11" xfId="661" xr:uid="{D4F0DA6B-1462-40EB-84F8-FA127F1DC96F}"/>
    <cellStyle name="Heading 1 12" xfId="662" xr:uid="{3A0E668A-A940-413D-B1A7-C9ED71F9A466}"/>
    <cellStyle name="Heading 1 13" xfId="663" xr:uid="{CB571CAE-53A2-44AA-A63F-F4972373374C}"/>
    <cellStyle name="Heading 1 2" xfId="664" xr:uid="{8347EFA4-BEE5-40B8-A4A2-D346AC484DD3}"/>
    <cellStyle name="Heading 1 2 2" xfId="22140" xr:uid="{D4CC6976-FD0B-4828-A2E0-2F92E81B8AD2}"/>
    <cellStyle name="Heading 1 2 3" xfId="22141" xr:uid="{438156E0-7FFE-4608-9B1E-CB1A2E97A59C}"/>
    <cellStyle name="Heading 1 2 4" xfId="22142" xr:uid="{8D3A8A25-4E07-41B6-A04D-DCFE314963B6}"/>
    <cellStyle name="Heading 1 3" xfId="665" xr:uid="{28B44B2C-CFDD-4404-912C-85594287FB18}"/>
    <cellStyle name="Heading 1 4" xfId="666" xr:uid="{8939A53A-93D8-4965-B2FF-F97E56121A6B}"/>
    <cellStyle name="Heading 1 5" xfId="667" xr:uid="{745821CD-1300-4E70-8C14-772FCAC0DCD4}"/>
    <cellStyle name="Heading 1 6" xfId="668" xr:uid="{FFEBF2E3-E2D9-4A26-8A32-73E46F1FD33F}"/>
    <cellStyle name="Heading 1 7" xfId="669" xr:uid="{7F1BF186-70C2-4D34-B620-8B34B1E08DA5}"/>
    <cellStyle name="Heading 1 8" xfId="670" xr:uid="{EF1B2203-0F4D-4A80-9442-12AD1F1C9B96}"/>
    <cellStyle name="Heading 1 9" xfId="671" xr:uid="{EBBBF4AB-5212-43D4-980B-203B5457818A}"/>
    <cellStyle name="Heading 2 10" xfId="672" xr:uid="{F0EB0D35-8BB8-4005-8DC1-7C3847B98697}"/>
    <cellStyle name="Heading 2 11" xfId="673" xr:uid="{8FE1B75F-007F-42F3-9403-399CCD336193}"/>
    <cellStyle name="Heading 2 12" xfId="674" xr:uid="{8B92BC0E-F037-4B9B-B107-08CF62F3B627}"/>
    <cellStyle name="Heading 2 13" xfId="675" xr:uid="{14519703-34C2-42E4-A394-BA31141F5F24}"/>
    <cellStyle name="Heading 2 2" xfId="676" xr:uid="{0F4D5225-D7EA-480A-B4AF-4944A40C19C8}"/>
    <cellStyle name="Heading 2 2 2" xfId="22143" xr:uid="{4B638529-2968-42AB-B912-6BE7B373F395}"/>
    <cellStyle name="Heading 2 2 3" xfId="22144" xr:uid="{3390B114-7321-4617-B4F4-A5E947E8F20B}"/>
    <cellStyle name="Heading 2 2 4" xfId="22145" xr:uid="{015AC025-9D8A-494B-A4C5-D94B2215903A}"/>
    <cellStyle name="Heading 2 3" xfId="677" xr:uid="{8052E932-BE0F-4962-8166-75A8C22101A9}"/>
    <cellStyle name="Heading 2 4" xfId="678" xr:uid="{625554EB-0492-43EA-A2D9-84A34C3B3274}"/>
    <cellStyle name="Heading 2 5" xfId="679" xr:uid="{8AFC46BF-2F96-4ABD-BE4E-93C7715493E4}"/>
    <cellStyle name="Heading 2 6" xfId="680" xr:uid="{6A6A2606-408B-42F6-B619-2C5D4D3D9F7B}"/>
    <cellStyle name="Heading 2 7" xfId="681" xr:uid="{E83A8FE9-C20F-49CC-953C-718D420D00CE}"/>
    <cellStyle name="Heading 2 8" xfId="682" xr:uid="{1F569A79-64A3-4278-B286-F99949333EE8}"/>
    <cellStyle name="Heading 2 9" xfId="683" xr:uid="{9516D6B7-6654-4938-AB22-27F6A22EC157}"/>
    <cellStyle name="Heading 3 10" xfId="684" xr:uid="{34DC2D53-47C6-446B-8368-1C190CE66730}"/>
    <cellStyle name="Heading 3 11" xfId="685" xr:uid="{D9AD179D-A78C-4929-A561-6205E5042226}"/>
    <cellStyle name="Heading 3 12" xfId="686" xr:uid="{4E940078-D046-40D4-9176-8C4653143FF5}"/>
    <cellStyle name="Heading 3 13" xfId="687" xr:uid="{8DC5E5A8-EE14-4C99-9327-7301CCA84F5E}"/>
    <cellStyle name="Heading 3 2" xfId="688" xr:uid="{71BBE037-862B-40E2-88A2-BBFF6DAD8112}"/>
    <cellStyle name="Heading 3 2 2" xfId="22146" xr:uid="{BB92611A-FF57-4188-8EAE-9C92FCC2C66D}"/>
    <cellStyle name="Heading 3 2 3" xfId="22147" xr:uid="{E2671C55-7802-43B5-9879-98D0B6B7E70E}"/>
    <cellStyle name="Heading 3 2 4" xfId="22148" xr:uid="{0F5D776F-5CEE-41C0-8CF2-E0C800347830}"/>
    <cellStyle name="Heading 3 3" xfId="689" xr:uid="{C3E8D827-CC45-48FF-89F0-76660441F8BD}"/>
    <cellStyle name="Heading 3 4" xfId="690" xr:uid="{59C45617-AFCD-4D7E-B1B1-B7A329B969AB}"/>
    <cellStyle name="Heading 3 5" xfId="691" xr:uid="{43A18600-BA20-4AD5-B126-8370D408CC93}"/>
    <cellStyle name="Heading 3 6" xfId="692" xr:uid="{DA22E00B-D4DA-422A-ADE6-86F82C59FD32}"/>
    <cellStyle name="Heading 3 7" xfId="693" xr:uid="{74190273-65D5-48BC-AF1B-C2F6624741A6}"/>
    <cellStyle name="Heading 3 8" xfId="694" xr:uid="{A1C30B44-B92B-4BD4-B2A7-BFA27A717CA8}"/>
    <cellStyle name="Heading 3 9" xfId="695" xr:uid="{8BC78B52-0AC4-4504-A747-F8C880A3E155}"/>
    <cellStyle name="Heading 4 10" xfId="696" xr:uid="{43F476E0-88DA-456A-A432-918658E45DB1}"/>
    <cellStyle name="Heading 4 11" xfId="697" xr:uid="{5F65DB53-B649-4680-9D5D-4BD0A02F6FCF}"/>
    <cellStyle name="Heading 4 12" xfId="698" xr:uid="{E7345EDA-5599-4CCD-B676-DA530B43D508}"/>
    <cellStyle name="Heading 4 13" xfId="699" xr:uid="{8BEACEC4-1F17-4DF5-AFD5-70CAC87E32B9}"/>
    <cellStyle name="Heading 4 2" xfId="700" xr:uid="{3F928758-4352-4D8D-B2F5-9D07062F4A60}"/>
    <cellStyle name="Heading 4 2 2" xfId="22149" xr:uid="{F238BBA5-9959-4D7C-BC12-460C9DDFB772}"/>
    <cellStyle name="Heading 4 2 3" xfId="22150" xr:uid="{55F3C99B-CB01-4521-9096-B51EEB29D280}"/>
    <cellStyle name="Heading 4 2 4" xfId="22151" xr:uid="{9864D4AE-C9FE-4DC6-BEC0-1018D354D476}"/>
    <cellStyle name="Heading 4 3" xfId="701" xr:uid="{B5B7A2D0-F992-4468-BCB6-823A7CA7327B}"/>
    <cellStyle name="Heading 4 4" xfId="702" xr:uid="{7581A499-5022-4A79-9D68-8369694B9649}"/>
    <cellStyle name="Heading 4 5" xfId="703" xr:uid="{ABF4B098-822F-4025-B9B9-EDFE2BA39102}"/>
    <cellStyle name="Heading 4 6" xfId="704" xr:uid="{7F3CB6C3-9606-482D-847D-8E366E837351}"/>
    <cellStyle name="Heading 4 7" xfId="705" xr:uid="{BE58A018-EA4A-44FA-8327-8795B3BD46CF}"/>
    <cellStyle name="Heading 4 8" xfId="706" xr:uid="{DE53EA07-F777-4781-8CC2-DEDE2E27BF54}"/>
    <cellStyle name="Heading 4 9" xfId="707" xr:uid="{6502A167-7B68-4F54-8BE6-82D669FF0292}"/>
    <cellStyle name="Heading1" xfId="708" xr:uid="{448DAB40-910B-43E4-ABCB-449DD2FBDC2D}"/>
    <cellStyle name="Heading1 2" xfId="709" xr:uid="{A856611E-F4BE-4A74-B3FF-BA4DDD33ED01}"/>
    <cellStyle name="Heading2" xfId="710" xr:uid="{FCDD9C97-5496-4428-85D7-0F65D9B9024D}"/>
    <cellStyle name="Heading2 2" xfId="711" xr:uid="{97AC8D04-C51E-4307-87AA-DB3539F9C844}"/>
    <cellStyle name="HIGHLIGHT" xfId="712" xr:uid="{D8EDAA34-3A69-4175-AD7F-7D919430189B}"/>
    <cellStyle name="Hyperlink" xfId="17" builtinId="8"/>
    <cellStyle name="Hyperlink 2" xfId="22152" xr:uid="{ADDB4B47-C49E-4CE0-A74E-987E5F571711}"/>
    <cellStyle name="Input [yellow]" xfId="713" xr:uid="{1B880E7C-345A-4FC3-8039-E23A162185DF}"/>
    <cellStyle name="Input [yellow] 2" xfId="714" xr:uid="{148CB3A7-6922-4BBD-9700-5F938A4C60DB}"/>
    <cellStyle name="Input [yellow] 2 2" xfId="22153" xr:uid="{AB4CCDA6-3CD4-41A9-B5B8-203952B0762F}"/>
    <cellStyle name="Input [yellow] 2 3" xfId="22154" xr:uid="{EA3F00CD-D852-4DD5-A14B-5BC3BD8E2E16}"/>
    <cellStyle name="Input [yellow] 2 4" xfId="22155" xr:uid="{4E57AA45-5701-46BA-AADD-E8D167161816}"/>
    <cellStyle name="Input [yellow] 3" xfId="715" xr:uid="{5748EDFB-6CFC-4ACA-A6ED-2E811D06E6A2}"/>
    <cellStyle name="Input [yellow] 4" xfId="22156" xr:uid="{917DFDFF-5989-4312-AD4B-3AC7462E3DED}"/>
    <cellStyle name="Input [yellow] 4 2" xfId="22157" xr:uid="{4AE65015-E4B2-4C32-A6CD-5194EC9AF038}"/>
    <cellStyle name="Input [yellow] 4 3" xfId="22158" xr:uid="{94A34C2E-7BC2-48B6-AE74-9C6E373E325F}"/>
    <cellStyle name="Input [yellow] 5" xfId="22159" xr:uid="{4B8084DE-E244-4767-BB59-D3C910ED0C94}"/>
    <cellStyle name="Input [yellow] 5 2" xfId="22160" xr:uid="{199627BF-C985-43C4-809C-6FBDD0F3084A}"/>
    <cellStyle name="Input [yellow] 5 3" xfId="22161" xr:uid="{47706913-273B-4B0A-B08D-55B4529BCD51}"/>
    <cellStyle name="Input [yellow] 6" xfId="22162" xr:uid="{C473819D-7275-4126-9825-517FD379FC39}"/>
    <cellStyle name="Input 10" xfId="716" xr:uid="{1B839BA3-509F-4543-9683-1A5172C7656E}"/>
    <cellStyle name="Input 10 2" xfId="717" xr:uid="{B3F69F40-4E58-48C7-9011-ED235DDF1A37}"/>
    <cellStyle name="Input 10 2 2" xfId="22163" xr:uid="{7A42EC96-CD1B-4ADB-A59B-B6688F1EF562}"/>
    <cellStyle name="Input 10 2 3" xfId="22164" xr:uid="{316FA430-A251-4984-A38D-D9019C9493AB}"/>
    <cellStyle name="Input 10 3" xfId="22165" xr:uid="{222D4233-D40C-4E46-8BF7-545439EE97AF}"/>
    <cellStyle name="Input 10 3 2" xfId="22166" xr:uid="{663B9B27-BF4A-45D9-852F-FC5C39D558B3}"/>
    <cellStyle name="Input 10 4" xfId="22167" xr:uid="{04DD06B3-C575-471D-9E5E-4863518FD6E7}"/>
    <cellStyle name="Input 10 4 2" xfId="22168" xr:uid="{2A46110E-A774-4A6F-ACD2-1A734596920C}"/>
    <cellStyle name="Input 10 5" xfId="22169" xr:uid="{32BBAA5C-1FC0-4CF5-BBEC-4196437BB17D}"/>
    <cellStyle name="Input 10 6" xfId="22170" xr:uid="{6C2C8833-CD23-4A61-B493-03CCE6FE2614}"/>
    <cellStyle name="Input 10 7" xfId="22171" xr:uid="{F6F55B27-6AC9-47DF-B46E-CC38EF379ACD}"/>
    <cellStyle name="Input 11" xfId="718" xr:uid="{0CD42A54-0F03-4448-B342-02B14D4D6AFA}"/>
    <cellStyle name="Input 11 2" xfId="719" xr:uid="{AF511A95-B4C4-4BBD-A927-C01F63F9AE07}"/>
    <cellStyle name="Input 11 2 2" xfId="22172" xr:uid="{C23D1671-177D-4875-891F-F626EFEE8EE8}"/>
    <cellStyle name="Input 11 2 3" xfId="22173" xr:uid="{6A093DA5-0C89-45D2-BFE5-B7EE5D955F42}"/>
    <cellStyle name="Input 11 3" xfId="22174" xr:uid="{C5D49C24-A0C8-4815-AD4D-D86C3306058A}"/>
    <cellStyle name="Input 11 3 2" xfId="22175" xr:uid="{B68D6AA9-00BD-418A-967E-31CA36F6F420}"/>
    <cellStyle name="Input 11 4" xfId="22176" xr:uid="{01B822DE-2E16-472C-A120-73B3AA186031}"/>
    <cellStyle name="Input 11 4 2" xfId="22177" xr:uid="{454CD122-6E55-4328-BB4A-E4DAE9F8AC74}"/>
    <cellStyle name="Input 11 5" xfId="22178" xr:uid="{C8D56B76-FA8F-4A6B-914B-0E0304FD1924}"/>
    <cellStyle name="Input 11 6" xfId="22179" xr:uid="{446E3202-8D3B-4AA9-8183-E5CB7A145919}"/>
    <cellStyle name="Input 11 7" xfId="22180" xr:uid="{31D24F78-AB98-4ECB-863B-33729424769F}"/>
    <cellStyle name="Input 12" xfId="720" xr:uid="{2719F985-49CB-44BC-A884-C7E11F63D770}"/>
    <cellStyle name="Input 12 2" xfId="721" xr:uid="{EFC4A267-5DE5-47DE-8BE0-97710A13AA84}"/>
    <cellStyle name="Input 12 2 2" xfId="22181" xr:uid="{D7BDA3D6-74CB-4A85-9617-E49E042919F1}"/>
    <cellStyle name="Input 12 2 3" xfId="22182" xr:uid="{869BF9E8-0C4F-4263-9677-C30BE87B2918}"/>
    <cellStyle name="Input 12 3" xfId="22183" xr:uid="{5A734D5A-C50C-4AD9-B0F7-15A79AE846DD}"/>
    <cellStyle name="Input 12 3 2" xfId="22184" xr:uid="{209D7E53-5730-4EB7-9A17-909D797469DE}"/>
    <cellStyle name="Input 12 4" xfId="22185" xr:uid="{E7846A31-B4EA-4A46-BEBE-647FFFD1D857}"/>
    <cellStyle name="Input 12 4 2" xfId="22186" xr:uid="{E4BE01BD-A1D3-4127-AC4E-F88AECB6DBD4}"/>
    <cellStyle name="Input 12 5" xfId="22187" xr:uid="{77F34C06-8D15-412A-A85B-05CA0F8C26EE}"/>
    <cellStyle name="Input 12 6" xfId="22188" xr:uid="{B244742C-5490-49F7-BF82-6F41DC5C1A34}"/>
    <cellStyle name="Input 12 7" xfId="22189" xr:uid="{2E42F9D4-ED96-41A8-86F4-F47C0FD96060}"/>
    <cellStyle name="Input 13" xfId="722" xr:uid="{FB94354C-2A35-4457-916B-3681D0E1B9C0}"/>
    <cellStyle name="Input 13 2" xfId="723" xr:uid="{DEF45B6F-8252-4165-A415-767812BC80C4}"/>
    <cellStyle name="Input 13 2 2" xfId="22190" xr:uid="{71E9ADE1-4692-4CFA-9F4E-19FE3B19E9FD}"/>
    <cellStyle name="Input 13 2 3" xfId="22191" xr:uid="{A80EF0E3-32C3-4092-AE82-50A00BE0F49B}"/>
    <cellStyle name="Input 13 3" xfId="22192" xr:uid="{D3A05D92-32C2-4705-B5F9-F96A6350DF00}"/>
    <cellStyle name="Input 13 3 2" xfId="22193" xr:uid="{C0F49F3C-39E0-45AA-BD3C-0B834B47EE41}"/>
    <cellStyle name="Input 13 4" xfId="22194" xr:uid="{7EA720DC-6707-4DE6-B161-D3C3345DECDF}"/>
    <cellStyle name="Input 13 4 2" xfId="22195" xr:uid="{F0CEDA48-CF84-427F-BC6C-FC9FC116B771}"/>
    <cellStyle name="Input 13 5" xfId="22196" xr:uid="{D40A93CB-0DF0-4A36-9B0D-CB71C0FBB6C5}"/>
    <cellStyle name="Input 13 6" xfId="22197" xr:uid="{3F7DCBE3-1DFF-42EB-BF6C-9DE812202E16}"/>
    <cellStyle name="Input 13 7" xfId="22198" xr:uid="{074FF43B-354E-4DA6-ADC6-A6421BD986C0}"/>
    <cellStyle name="Input 14" xfId="724" xr:uid="{03D4622C-9AD7-4884-9FCA-05BDD9EF264F}"/>
    <cellStyle name="Input 14 2" xfId="725" xr:uid="{AF8AE84F-F1D5-448A-AD24-7E4871C7E242}"/>
    <cellStyle name="Input 14 2 2" xfId="22199" xr:uid="{A2C118A6-183E-434D-A4A9-CC4A4F444093}"/>
    <cellStyle name="Input 14 2 3" xfId="22200" xr:uid="{7282E071-DFD9-4C11-8E64-0CB402256428}"/>
    <cellStyle name="Input 14 3" xfId="22201" xr:uid="{637856ED-00AE-42B8-A36E-C32A65DF3D43}"/>
    <cellStyle name="Input 14 3 2" xfId="22202" xr:uid="{3A83D5AB-017F-4444-BC8B-8ACF53AC5340}"/>
    <cellStyle name="Input 14 4" xfId="22203" xr:uid="{A06EF301-E9DD-4A7B-B362-3306005BBCF3}"/>
    <cellStyle name="Input 14 4 2" xfId="22204" xr:uid="{238EEEE1-5614-4F02-8582-BEE552911590}"/>
    <cellStyle name="Input 14 5" xfId="22205" xr:uid="{ADDC9D12-65A9-4F0E-8D35-AE04108298B0}"/>
    <cellStyle name="Input 14 6" xfId="22206" xr:uid="{3E199B50-44BD-4F1F-88C1-1C765CFFD6EC}"/>
    <cellStyle name="Input 14 7" xfId="22207" xr:uid="{D6C39455-718A-4507-8E2C-AC3EE51B0ACE}"/>
    <cellStyle name="Input 15" xfId="726" xr:uid="{30C4C59A-87F2-4652-B95C-82742376020B}"/>
    <cellStyle name="Input 15 2" xfId="727" xr:uid="{B8EA9C50-1D62-4270-94DC-C1A1044A6464}"/>
    <cellStyle name="Input 15 2 2" xfId="22208" xr:uid="{E576DDDF-5EBC-4265-BE7C-53F576AB9136}"/>
    <cellStyle name="Input 15 2 3" xfId="22209" xr:uid="{F29A0311-032A-40CB-A742-3641892A96CB}"/>
    <cellStyle name="Input 15 3" xfId="22210" xr:uid="{EABBF8AC-907B-4997-A341-FBD8E9A8109E}"/>
    <cellStyle name="Input 15 3 2" xfId="22211" xr:uid="{6E246154-E267-43E1-AE73-E90B8802E0F4}"/>
    <cellStyle name="Input 15 4" xfId="22212" xr:uid="{B40A5A97-CC2E-4E48-9029-F67087944EDF}"/>
    <cellStyle name="Input 15 4 2" xfId="22213" xr:uid="{F5706F35-33CC-4CBD-B121-F5A75F1CA916}"/>
    <cellStyle name="Input 15 5" xfId="22214" xr:uid="{232543A0-D926-4073-ADF3-2D341916C4A7}"/>
    <cellStyle name="Input 15 6" xfId="22215" xr:uid="{837064F4-24E1-4875-A0A3-03C3E9F7A7C0}"/>
    <cellStyle name="Input 15 7" xfId="22216" xr:uid="{F3B24205-AD41-4238-9564-7CDB7E2563F7}"/>
    <cellStyle name="Input 2" xfId="728" xr:uid="{B47A25F6-189F-4236-BFE4-15415EE82088}"/>
    <cellStyle name="Input 2 2" xfId="729" xr:uid="{E37D2094-82A8-4E25-887F-83A2B0EA20E4}"/>
    <cellStyle name="Input 2 2 2" xfId="22217" xr:uid="{1815DAC0-8C94-4C0E-BC5D-714AFEE434E3}"/>
    <cellStyle name="Input 2 2 2 2" xfId="22218" xr:uid="{16E6FC0D-4A1A-4316-A4A8-9074BF1F0C7F}"/>
    <cellStyle name="Input 2 2 3" xfId="22219" xr:uid="{8AC7BB19-EF2B-4891-A05F-6647FDC77B57}"/>
    <cellStyle name="Input 2 2 4" xfId="22220" xr:uid="{6AA11D20-F132-49B7-84F1-4A5B276EA2F9}"/>
    <cellStyle name="Input 2 3" xfId="22221" xr:uid="{C695AF5C-E256-4C2F-97FB-C0A13B3EAB09}"/>
    <cellStyle name="Input 2 3 2" xfId="22222" xr:uid="{2BA71F3C-9CFF-4BCB-B898-A949B3FD2117}"/>
    <cellStyle name="Input 2 4" xfId="22223" xr:uid="{8567DE83-83D0-421E-8491-8B721CCD0113}"/>
    <cellStyle name="Input 2 4 2" xfId="22224" xr:uid="{E2E6F8F3-5751-4B04-ADFC-59B2806A33D8}"/>
    <cellStyle name="Input 2 5" xfId="22225" xr:uid="{C68CFE87-27E9-453E-8F4A-1902616D7262}"/>
    <cellStyle name="Input 2 5 2" xfId="22226" xr:uid="{698939C3-AC0B-41BA-8A0A-BEE9EBF0C484}"/>
    <cellStyle name="Input 2 6" xfId="22227" xr:uid="{904C1575-37CA-4AE2-A277-35C877959435}"/>
    <cellStyle name="Input 2 7" xfId="22228" xr:uid="{36A899BB-5458-4DFC-B097-68053F3D1741}"/>
    <cellStyle name="Input 2 8" xfId="22229" xr:uid="{031C7F5B-5031-4167-B6C7-064718E0620C}"/>
    <cellStyle name="Input 3" xfId="730" xr:uid="{519A4CE1-32A2-407B-B427-D84553DF3099}"/>
    <cellStyle name="Input 3 2" xfId="731" xr:uid="{2345C6CE-652E-415D-9D22-B9BECCC0D215}"/>
    <cellStyle name="Input 3 2 2" xfId="22230" xr:uid="{61F056B8-F0C1-478B-BDBA-6C1E7D7375DC}"/>
    <cellStyle name="Input 3 2 3" xfId="22231" xr:uid="{3A6F2995-7AFE-46C6-87FE-947125CF89BA}"/>
    <cellStyle name="Input 3 3" xfId="22232" xr:uid="{50911E64-3EA9-4CEE-85FE-636D82E81BEE}"/>
    <cellStyle name="Input 3 3 2" xfId="22233" xr:uid="{92E3E6E7-6E38-4941-B93E-E62EF2CE0487}"/>
    <cellStyle name="Input 3 4" xfId="22234" xr:uid="{F15B398F-8BE9-4543-8928-8911BB27EF87}"/>
    <cellStyle name="Input 3 4 2" xfId="22235" xr:uid="{8AC6CB03-DA02-4462-928F-0D26D30638AB}"/>
    <cellStyle name="Input 3 5" xfId="22236" xr:uid="{23DE7E6F-72E1-429A-9D8F-5097C741768D}"/>
    <cellStyle name="Input 3 6" xfId="22237" xr:uid="{1DF25191-DBC7-4500-817C-61E66A0EA2A2}"/>
    <cellStyle name="Input 3 7" xfId="22238" xr:uid="{A98D66D2-1176-41C9-BA0A-0C7F5984A2C0}"/>
    <cellStyle name="Input 4" xfId="732" xr:uid="{A6407F82-2A54-4586-8F9F-5665F7997138}"/>
    <cellStyle name="Input 4 2" xfId="733" xr:uid="{83F85463-663A-4CC8-814E-B02ECE0E615A}"/>
    <cellStyle name="Input 4 2 2" xfId="22239" xr:uid="{9840958D-112C-44B1-9A79-D74CBBC888DC}"/>
    <cellStyle name="Input 4 2 3" xfId="22240" xr:uid="{71C6FCA6-7B77-4208-90C4-E760F0D0B002}"/>
    <cellStyle name="Input 4 3" xfId="22241" xr:uid="{4FA954B9-12B7-4241-8C27-A6733F786173}"/>
    <cellStyle name="Input 4 3 2" xfId="22242" xr:uid="{21CF52F7-6E1F-4A7A-9B50-6871389967EE}"/>
    <cellStyle name="Input 4 4" xfId="22243" xr:uid="{91E44ECB-841A-408E-9A01-3DFAD49B6DD2}"/>
    <cellStyle name="Input 4 4 2" xfId="22244" xr:uid="{742ED459-FFE3-4EA4-92C1-2215C4932AD6}"/>
    <cellStyle name="Input 4 5" xfId="22245" xr:uid="{583BF51F-F0EE-4EAA-919F-727CA8DDF4D4}"/>
    <cellStyle name="Input 4 6" xfId="22246" xr:uid="{4C6B2FC9-1B49-4353-A928-4E1645CE0E2F}"/>
    <cellStyle name="Input 4 7" xfId="22247" xr:uid="{C0B44BB2-E2C3-40D4-9FE7-26F6DDBCD434}"/>
    <cellStyle name="Input 5" xfId="734" xr:uid="{351F760C-736D-489D-9FB6-F4889285C6F4}"/>
    <cellStyle name="Input 5 2" xfId="735" xr:uid="{D3CDBD9C-800E-4EBA-87B2-3A1DB17B50DD}"/>
    <cellStyle name="Input 5 2 2" xfId="22248" xr:uid="{0D8991B5-B59E-4147-939A-1DB3DB5E22FD}"/>
    <cellStyle name="Input 5 2 3" xfId="22249" xr:uid="{0CECB924-1F47-45AA-8A51-2D96C3E8ECF8}"/>
    <cellStyle name="Input 5 3" xfId="22250" xr:uid="{F81125F3-BA45-4C87-8346-16D3BBC9C7E3}"/>
    <cellStyle name="Input 5 3 2" xfId="22251" xr:uid="{8452CD8B-F2B3-45EC-A354-1EBAED1B0CC0}"/>
    <cellStyle name="Input 5 4" xfId="22252" xr:uid="{9347E866-2165-4D1B-BD5F-1752AB9DBB37}"/>
    <cellStyle name="Input 5 4 2" xfId="22253" xr:uid="{6EA9686C-9CC1-4F50-BE7E-E4BC827C89E7}"/>
    <cellStyle name="Input 5 5" xfId="22254" xr:uid="{D0FBF905-F05F-4C44-83A9-D85519FF656C}"/>
    <cellStyle name="Input 5 6" xfId="22255" xr:uid="{5F941CA2-A5E7-4142-BC9D-11177D937FD5}"/>
    <cellStyle name="Input 5 7" xfId="22256" xr:uid="{41B3D10C-F0F5-43BA-8EDB-5AE090933F91}"/>
    <cellStyle name="Input 6" xfId="736" xr:uid="{EDA33D53-7408-4801-896D-9B64203BC378}"/>
    <cellStyle name="Input 6 2" xfId="737" xr:uid="{AFEB4ACD-F6FA-49F3-8129-3ABB271A9ADB}"/>
    <cellStyle name="Input 6 2 2" xfId="22257" xr:uid="{3C86387C-3444-4561-8DE2-AD0C78C5019D}"/>
    <cellStyle name="Input 6 2 3" xfId="22258" xr:uid="{B64053BB-D333-461D-A6CC-DF8C2E07330D}"/>
    <cellStyle name="Input 6 3" xfId="22259" xr:uid="{EBC10B8A-0757-4FB7-AE84-D49DFEF8C9DC}"/>
    <cellStyle name="Input 6 3 2" xfId="22260" xr:uid="{FC227CD4-1214-453C-B208-CE0EB06AFD12}"/>
    <cellStyle name="Input 6 4" xfId="22261" xr:uid="{C3FA0B8F-FC66-45DB-A974-F411DEC65FD4}"/>
    <cellStyle name="Input 6 4 2" xfId="22262" xr:uid="{C9B28405-304C-4C9A-8CD7-48942E2B0206}"/>
    <cellStyle name="Input 6 5" xfId="22263" xr:uid="{5F038944-77CE-4064-8292-A12720BB45B7}"/>
    <cellStyle name="Input 6 6" xfId="22264" xr:uid="{8EB39231-F18C-49CB-AE50-AC860E2AD784}"/>
    <cellStyle name="Input 6 7" xfId="22265" xr:uid="{FA6FCF85-F61C-4DE0-B16B-7DEFFA2584C5}"/>
    <cellStyle name="Input 7" xfId="738" xr:uid="{1C4D486C-FE3A-4833-BDDA-660E0F7EFE6C}"/>
    <cellStyle name="Input 7 2" xfId="739" xr:uid="{6C09A835-C464-4728-95D4-3C72E795F9B6}"/>
    <cellStyle name="Input 7 2 2" xfId="22266" xr:uid="{C30EEC18-EB8F-4DDA-A77D-BF5D8DCC7DDC}"/>
    <cellStyle name="Input 7 2 3" xfId="22267" xr:uid="{9D173949-82C5-40F9-82CF-2A43FE4EA85C}"/>
    <cellStyle name="Input 7 3" xfId="22268" xr:uid="{726F4206-DCAD-4D7A-B0A0-6760170C550B}"/>
    <cellStyle name="Input 7 3 2" xfId="22269" xr:uid="{7D96D39E-07C7-4CED-8E57-B42797BF369E}"/>
    <cellStyle name="Input 7 4" xfId="22270" xr:uid="{33A5AA3E-4E7A-43B8-B499-FEB5D7708DE4}"/>
    <cellStyle name="Input 7 4 2" xfId="22271" xr:uid="{C88D3D2E-04A3-4841-862B-C88A7A0E2425}"/>
    <cellStyle name="Input 7 5" xfId="22272" xr:uid="{55F3EB46-F5C8-455D-B590-0C7D33D75CF3}"/>
    <cellStyle name="Input 7 6" xfId="22273" xr:uid="{2D6F7134-3E03-4BB0-9C13-A78D117D55D9}"/>
    <cellStyle name="Input 7 7" xfId="22274" xr:uid="{154AB035-5C93-4010-BA44-9F6A7AE260D3}"/>
    <cellStyle name="Input 8" xfId="740" xr:uid="{6D0D45C1-426E-4611-A7CB-A7C577152574}"/>
    <cellStyle name="Input 8 2" xfId="741" xr:uid="{F5F3786C-775E-4AE0-8872-C7B7436853F6}"/>
    <cellStyle name="Input 8 2 2" xfId="22275" xr:uid="{59B6681B-4BC3-4746-8483-D75249BC9F05}"/>
    <cellStyle name="Input 8 2 3" xfId="22276" xr:uid="{1F8099A1-FC68-4BBC-926A-1C2F7437FFBF}"/>
    <cellStyle name="Input 8 3" xfId="22277" xr:uid="{390596E3-3784-44CB-BB17-E3F90C69CDE1}"/>
    <cellStyle name="Input 8 3 2" xfId="22278" xr:uid="{D892C5E6-CB70-4F4A-BA15-F517AEE85C11}"/>
    <cellStyle name="Input 8 4" xfId="22279" xr:uid="{44B18C39-D38C-4C48-92F7-8F0034FFFF79}"/>
    <cellStyle name="Input 8 4 2" xfId="22280" xr:uid="{567E6F7C-5D6E-4F70-8A0B-E4D5BD793A94}"/>
    <cellStyle name="Input 8 5" xfId="22281" xr:uid="{A9B1D891-7FFD-48B1-A2E4-52A5C7F3F6C8}"/>
    <cellStyle name="Input 8 6" xfId="22282" xr:uid="{10720AF8-3399-4F16-B022-CC98BC8DA8FB}"/>
    <cellStyle name="Input 8 7" xfId="22283" xr:uid="{86951D51-C9C4-45CA-B19D-ED3600DB9A0A}"/>
    <cellStyle name="Input 9" xfId="742" xr:uid="{9D511221-8D28-40D7-B686-021E543F4E18}"/>
    <cellStyle name="Input 9 2" xfId="743" xr:uid="{0AFA37F8-E6B1-4A0F-AA18-1EA6DF1BCC5D}"/>
    <cellStyle name="Input 9 2 2" xfId="22284" xr:uid="{4D2F6A3E-9603-4D20-B89F-6092A7633793}"/>
    <cellStyle name="Input 9 2 3" xfId="22285" xr:uid="{1B9F4BD3-4F2E-4409-B1F6-83F16E71455E}"/>
    <cellStyle name="Input 9 3" xfId="22286" xr:uid="{C6124C4B-9690-4C9D-B137-0FE848C178F0}"/>
    <cellStyle name="Input 9 3 2" xfId="22287" xr:uid="{D30433E9-9FB8-4DEE-8D14-53812E15096A}"/>
    <cellStyle name="Input 9 4" xfId="22288" xr:uid="{14D54DA7-3A99-4137-AA72-2A0B69C4F161}"/>
    <cellStyle name="Input 9 4 2" xfId="22289" xr:uid="{5F5FC03F-0767-4791-A7E8-784B99362EC9}"/>
    <cellStyle name="Input 9 5" xfId="22290" xr:uid="{C0DF8CBF-E8C0-46D4-9FB7-09C151452615}"/>
    <cellStyle name="Input 9 6" xfId="22291" xr:uid="{0D6076C2-26FF-4BFD-914D-9AA7F828E122}"/>
    <cellStyle name="Input 9 7" xfId="22292" xr:uid="{E4F73F25-53D6-4920-B08B-71143962C7A8}"/>
    <cellStyle name="Inputted" xfId="744" xr:uid="{C11F40AF-6D45-403D-90FA-D6400F681DCB}"/>
    <cellStyle name="Labels" xfId="745" xr:uid="{8DB44919-334D-47C1-82A7-4DA2A4685A39}"/>
    <cellStyle name="Lines" xfId="65" xr:uid="{CA1E8D71-5E3A-4EFA-B33C-72D1A840B8ED}"/>
    <cellStyle name="Lines 2" xfId="746" xr:uid="{A4030192-5A00-4198-BFE2-73E6C9457682}"/>
    <cellStyle name="Linked" xfId="747" xr:uid="{FCBA3913-3B9F-4474-BA28-A8979EA3ACB0}"/>
    <cellStyle name="Linked Cell 10" xfId="748" xr:uid="{11EC3217-F547-4579-B0BA-4C3D2D0EE66C}"/>
    <cellStyle name="Linked Cell 11" xfId="749" xr:uid="{CAA3BF4E-815A-4260-91F9-1A0A78660FEA}"/>
    <cellStyle name="Linked Cell 12" xfId="750" xr:uid="{5995CC7A-5163-42AF-A827-A0D4F3AE66B4}"/>
    <cellStyle name="Linked Cell 13" xfId="751" xr:uid="{0FC5B9D8-AB89-4F38-ACF9-D9B9BA0C1AE1}"/>
    <cellStyle name="Linked Cell 2" xfId="752" xr:uid="{3D508EC3-56E4-45C3-96BB-164F910C8EE2}"/>
    <cellStyle name="Linked Cell 2 2" xfId="22293" xr:uid="{1372B83C-6F4C-4670-9F11-989590E4A208}"/>
    <cellStyle name="Linked Cell 2 3" xfId="22294" xr:uid="{22B25C76-CB25-4615-AA7A-9C335CB9700C}"/>
    <cellStyle name="Linked Cell 2 4" xfId="22295" xr:uid="{AE09798E-E8EF-4F41-A89E-7E9766272A24}"/>
    <cellStyle name="Linked Cell 3" xfId="753" xr:uid="{FC3D5AFC-0F77-4AA8-A8E2-78AF3829003B}"/>
    <cellStyle name="Linked Cell 4" xfId="754" xr:uid="{6BAFAAA1-1624-48B9-85B8-AE8EAA93F9EF}"/>
    <cellStyle name="Linked Cell 5" xfId="755" xr:uid="{A70905B7-EDC7-40A1-8D28-E78C746A2270}"/>
    <cellStyle name="Linked Cell 6" xfId="756" xr:uid="{A8B14420-0F84-4D22-AA34-60E2FAEACC1A}"/>
    <cellStyle name="Linked Cell 7" xfId="757" xr:uid="{7C9D31AB-795D-4155-9C2F-29C2373347ED}"/>
    <cellStyle name="Linked Cell 8" xfId="758" xr:uid="{41C524EB-9C1B-46AA-BFA7-B8F4B1AF3276}"/>
    <cellStyle name="Linked Cell 9" xfId="759" xr:uid="{67F0B0A0-99F3-4B7F-870A-7F702DE3C7D2}"/>
    <cellStyle name="Milliers [0]_!!!GO" xfId="760" xr:uid="{4D178AFC-B28F-4EE8-AB6E-B29B1ED05BF6}"/>
    <cellStyle name="Milliers_!!!GO" xfId="761" xr:uid="{DF8F4B0F-7331-422B-9EDE-4DD62F110088}"/>
    <cellStyle name="Monétaire [0]_!!!GO" xfId="762" xr:uid="{03C00D41-E893-42C1-A427-A9D1F87DBCB9}"/>
    <cellStyle name="Monétaire_!!!GO" xfId="763" xr:uid="{EF1692A2-070B-43EB-B687-56BF15C60209}"/>
    <cellStyle name="Name" xfId="764" xr:uid="{8F711B28-FBAE-492D-AB4A-6DE0C595C31A}"/>
    <cellStyle name="Neutral 10" xfId="765" xr:uid="{4FEC8FB8-0F31-47F0-B590-EBD0EBE15C81}"/>
    <cellStyle name="Neutral 11" xfId="766" xr:uid="{51089093-EE99-4780-89DA-D16263134D07}"/>
    <cellStyle name="Neutral 12" xfId="767" xr:uid="{2E95EE5D-F31D-4A04-9B44-78C860A292C9}"/>
    <cellStyle name="Neutral 13" xfId="768" xr:uid="{CB604C35-7999-4C26-9BAD-6CCCBF1783F9}"/>
    <cellStyle name="Neutral 2" xfId="769" xr:uid="{CCEB33C8-D8EE-43E4-AA3C-A8D0A4395622}"/>
    <cellStyle name="Neutral 2 2" xfId="22296" xr:uid="{1C4BA25C-0115-4A45-A0B3-03267A78705A}"/>
    <cellStyle name="Neutral 2 3" xfId="22297" xr:uid="{DE20EC52-26F1-4523-B552-577F96DC9ED8}"/>
    <cellStyle name="Neutral 2 4" xfId="22298" xr:uid="{DBFBC745-C29A-42DD-A9B1-93EA850A37F5}"/>
    <cellStyle name="Neutral 3" xfId="770" xr:uid="{5AC22A9F-349C-49F0-839E-68252A861D51}"/>
    <cellStyle name="Neutral 4" xfId="771" xr:uid="{F50D7026-8015-4A74-85B1-CA5B18969E2E}"/>
    <cellStyle name="Neutral 5" xfId="772" xr:uid="{5FA7D8E0-CF77-4708-832E-92ED12996426}"/>
    <cellStyle name="Neutral 6" xfId="773" xr:uid="{1301EDEF-B519-4AB7-B8F0-DE66DB9567AE}"/>
    <cellStyle name="Neutral 7" xfId="774" xr:uid="{C28EB449-7387-4EE6-8ABF-400A4CADBC01}"/>
    <cellStyle name="Neutral 8" xfId="775" xr:uid="{2A1D9E43-93F3-44B3-BEF5-C0C3E7D58167}"/>
    <cellStyle name="Neutral 9" xfId="776" xr:uid="{5A03D572-2C1D-473F-B2DE-F10D1E65C3FD}"/>
    <cellStyle name="New" xfId="777" xr:uid="{264058C7-51F6-4410-BE08-F71C8056FA41}"/>
    <cellStyle name="New 2" xfId="778" xr:uid="{099B521A-3479-4264-BFBA-4E635264988C}"/>
    <cellStyle name="New 2 2" xfId="22299" xr:uid="{0862FDDC-85C1-4913-B5DE-A93FCDEFF7DC}"/>
    <cellStyle name="no dec" xfId="779" xr:uid="{E8080E51-5895-4FCD-979F-1FAE60C4166B}"/>
    <cellStyle name="Normal" xfId="0" builtinId="0"/>
    <cellStyle name="Normal - Style1" xfId="780" xr:uid="{679E3303-A7F9-4CA9-A9C3-34F9A4D0D348}"/>
    <cellStyle name="Normal - Style1 2" xfId="47292" xr:uid="{8392AD1E-8048-47A3-B8E9-5BC6B2215DF6}"/>
    <cellStyle name="Normal 10" xfId="781" xr:uid="{1F2DB6BF-FB42-42A9-B731-44239A3527B8}"/>
    <cellStyle name="Normal 10 10" xfId="22300" xr:uid="{6182AA3F-5B10-417E-99A5-3C7E14B8E1FF}"/>
    <cellStyle name="Normal 10 10 2" xfId="22301" xr:uid="{59759445-FC9A-48DF-B7A1-055690F023FB}"/>
    <cellStyle name="Normal 10 10 2 2" xfId="22302" xr:uid="{07ABD5D4-60ED-4D4A-9F01-6123222F06E6}"/>
    <cellStyle name="Normal 10 10 3" xfId="22303" xr:uid="{7293D7F1-6D88-4867-A217-A4DC0A8D10BB}"/>
    <cellStyle name="Normal 10 10 4" xfId="47322" xr:uid="{FAC95DDA-7F22-4F42-A8D8-56FB011E73B7}"/>
    <cellStyle name="Normal 10 11" xfId="22304" xr:uid="{526B5C8F-A487-444D-968C-54E00A4371EA}"/>
    <cellStyle name="Normal 10 11 2" xfId="22305" xr:uid="{E03FC33F-E6CF-4C0F-8CB3-BFBF038DD3DA}"/>
    <cellStyle name="Normal 10 12" xfId="22306" xr:uid="{B688C3D9-3826-49E6-B46F-17A6AC323992}"/>
    <cellStyle name="Normal 10 13" xfId="22307" xr:uid="{EE44FE0F-FF3C-4C88-A179-F55E0522398B}"/>
    <cellStyle name="Normal 10 13 2" xfId="22308" xr:uid="{4E33239A-4E56-4773-9850-C071502C7491}"/>
    <cellStyle name="Normal 10 14" xfId="22309" xr:uid="{95663276-DEC5-4BBE-8EC2-D7C961A57077}"/>
    <cellStyle name="Normal 10 15" xfId="22310" xr:uid="{03D88248-1143-4E3F-8185-C992D2FDDD6E}"/>
    <cellStyle name="Normal 10 2" xfId="24" xr:uid="{B6ABF636-BBF4-4B21-BD91-D5E6CB663016}"/>
    <cellStyle name="Normal 10 2 10" xfId="22312" xr:uid="{866887FD-01C5-4605-A9FF-233B01AEEA33}"/>
    <cellStyle name="Normal 10 2 10 2" xfId="22313" xr:uid="{81606302-7D28-4F7B-8EDE-9E726389C0B3}"/>
    <cellStyle name="Normal 10 2 11" xfId="22314" xr:uid="{DE4F0A75-5D5D-4889-8CE5-1F1B2E4A59D0}"/>
    <cellStyle name="Normal 10 2 12" xfId="22311" xr:uid="{CD967576-321A-475E-AC40-34BF9DD5B755}"/>
    <cellStyle name="Normal 10 2 2" xfId="25" xr:uid="{7FADE882-D664-40E4-9B1E-18C220560715}"/>
    <cellStyle name="Normal 10 2 2 10" xfId="22316" xr:uid="{8BD5E9F8-B81F-4D05-BA53-9A02DBF71987}"/>
    <cellStyle name="Normal 10 2 2 11" xfId="22315" xr:uid="{1D0EB6E4-1B05-486D-ABC2-5FC14A735A1C}"/>
    <cellStyle name="Normal 10 2 2 2" xfId="22317" xr:uid="{64BBDC7A-468F-45DE-B0D3-6CC2C66E1CFE}"/>
    <cellStyle name="Normal 10 2 2 2 2" xfId="22318" xr:uid="{21D6F4E4-DB81-4C3B-89DF-95A40D584B53}"/>
    <cellStyle name="Normal 10 2 2 2 2 2" xfId="22319" xr:uid="{DCC707BB-F80A-458A-B04F-28DC203C10B0}"/>
    <cellStyle name="Normal 10 2 2 2 2 2 2" xfId="22320" xr:uid="{B6CB85CA-1080-42D2-80DE-063C80105E37}"/>
    <cellStyle name="Normal 10 2 2 2 2 2 2 2" xfId="22321" xr:uid="{AEE866F8-E77B-4777-ACC5-04C40F543CDC}"/>
    <cellStyle name="Normal 10 2 2 2 2 2 2 2 2" xfId="22322" xr:uid="{EA7EFA6A-1FB0-4129-B88F-C3A2F85FCDEE}"/>
    <cellStyle name="Normal 10 2 2 2 2 2 2 3" xfId="22323" xr:uid="{496D3AF3-5A22-4CD5-AE2D-8DB95C200D84}"/>
    <cellStyle name="Normal 10 2 2 2 2 2 3" xfId="22324" xr:uid="{F6801F9B-9D81-4473-8373-181354CBEBF9}"/>
    <cellStyle name="Normal 10 2 2 2 2 2 3 2" xfId="22325" xr:uid="{0ABEB273-B32B-4899-B6D5-455F27C0B84C}"/>
    <cellStyle name="Normal 10 2 2 2 2 2 4" xfId="22326" xr:uid="{307D936B-3FEC-4E67-B7EE-12633F195037}"/>
    <cellStyle name="Normal 10 2 2 2 2 2 4 2" xfId="22327" xr:uid="{7B271E7D-A0AD-4A38-998C-DC28E0680BC6}"/>
    <cellStyle name="Normal 10 2 2 2 2 2 5" xfId="22328" xr:uid="{2B58AF03-E64F-401A-9DD2-321FDF46F043}"/>
    <cellStyle name="Normal 10 2 2 2 2 3" xfId="22329" xr:uid="{19267A0B-D857-472C-875D-15C4D7E14545}"/>
    <cellStyle name="Normal 10 2 2 2 2 3 2" xfId="22330" xr:uid="{49B54A61-EA0E-4774-9740-7DDB5AB6023E}"/>
    <cellStyle name="Normal 10 2 2 2 2 3 2 2" xfId="22331" xr:uid="{295F6926-FCBF-439C-ADB9-2004C536B059}"/>
    <cellStyle name="Normal 10 2 2 2 2 3 3" xfId="22332" xr:uid="{8C3DD258-71AF-4EDE-9CF9-9123FC4DB69C}"/>
    <cellStyle name="Normal 10 2 2 2 2 4" xfId="22333" xr:uid="{79200536-1D94-449B-B64F-935F392C1C5D}"/>
    <cellStyle name="Normal 10 2 2 2 2 4 2" xfId="22334" xr:uid="{F5AF3E14-EBBB-49F8-97D3-C202071E7493}"/>
    <cellStyle name="Normal 10 2 2 2 2 5" xfId="22335" xr:uid="{817519F8-9B80-4703-89B2-D01E38D8DEF7}"/>
    <cellStyle name="Normal 10 2 2 2 2 5 2" xfId="22336" xr:uid="{3E66C0EF-2B83-4D2B-A1E1-FF110129F95E}"/>
    <cellStyle name="Normal 10 2 2 2 2 6" xfId="22337" xr:uid="{AAD2254C-40B9-4594-BDEC-09231FFDF18B}"/>
    <cellStyle name="Normal 10 2 2 2 3" xfId="22338" xr:uid="{64852D88-08E9-4790-B317-AD694678CBB7}"/>
    <cellStyle name="Normal 10 2 2 2 3 2" xfId="22339" xr:uid="{94CB7CD7-DB8E-4CA0-9A2E-F85EB97ECEB0}"/>
    <cellStyle name="Normal 10 2 2 2 3 2 2" xfId="22340" xr:uid="{52A0C630-E272-45E0-AAE8-93BE8A2B50DF}"/>
    <cellStyle name="Normal 10 2 2 2 3 2 2 2" xfId="22341" xr:uid="{01CD84FF-A449-4D6C-BA2B-F1979BC22E36}"/>
    <cellStyle name="Normal 10 2 2 2 3 2 3" xfId="22342" xr:uid="{1E900956-F2EA-45A9-8C7F-02C6CA8DE1BF}"/>
    <cellStyle name="Normal 10 2 2 2 3 3" xfId="22343" xr:uid="{5EADF168-31DF-4CCC-9329-452F453638D0}"/>
    <cellStyle name="Normal 10 2 2 2 3 3 2" xfId="22344" xr:uid="{96FAC1D7-0014-405A-9ECE-D99FCA0F1B05}"/>
    <cellStyle name="Normal 10 2 2 2 3 4" xfId="22345" xr:uid="{58DB9A36-DB79-425B-9772-2F53E9EB697C}"/>
    <cellStyle name="Normal 10 2 2 2 3 4 2" xfId="22346" xr:uid="{236B2CE1-1F79-4FDD-8E9B-D3AB17994143}"/>
    <cellStyle name="Normal 10 2 2 2 3 5" xfId="22347" xr:uid="{42164D33-07DE-480C-850B-9DFE2B25D499}"/>
    <cellStyle name="Normal 10 2 2 2 4" xfId="22348" xr:uid="{40E337E4-5297-4A7B-AC45-9B851B904869}"/>
    <cellStyle name="Normal 10 2 2 2 4 2" xfId="22349" xr:uid="{3AC16D84-F478-4D66-A7A4-00073A00C8A3}"/>
    <cellStyle name="Normal 10 2 2 2 4 2 2" xfId="22350" xr:uid="{1FA418F8-22B9-4FC8-A23C-934FD9959540}"/>
    <cellStyle name="Normal 10 2 2 2 4 3" xfId="22351" xr:uid="{14C1178E-3636-4988-AEC1-F2CB7AC47984}"/>
    <cellStyle name="Normal 10 2 2 2 5" xfId="22352" xr:uid="{11345C6F-72B8-47AF-99CC-A877A4F49244}"/>
    <cellStyle name="Normal 10 2 2 2 5 2" xfId="22353" xr:uid="{251DEBF9-EEF9-459C-AAAD-F7FDBFDD88CB}"/>
    <cellStyle name="Normal 10 2 2 2 6" xfId="22354" xr:uid="{F3878C45-0D1B-4964-B341-13B88C455CBD}"/>
    <cellStyle name="Normal 10 2 2 2 6 2" xfId="22355" xr:uid="{0EB1A0D7-8A6C-4506-AFD7-F469D5B2B78C}"/>
    <cellStyle name="Normal 10 2 2 2 7" xfId="22356" xr:uid="{85991E32-35ED-404D-92CB-11E282729880}"/>
    <cellStyle name="Normal 10 2 2 3" xfId="28" xr:uid="{619A47BC-EBA8-481F-B470-A01FB9061617}"/>
    <cellStyle name="Normal 10 2 2 3 2" xfId="22358" xr:uid="{DBB2AF02-6E60-4563-ACC4-CD9EA59D558A}"/>
    <cellStyle name="Normal 10 2 2 3 2 2" xfId="22359" xr:uid="{78236306-FE5E-4B1A-AEAE-77F78910C6A6}"/>
    <cellStyle name="Normal 10 2 2 3 2 2 2" xfId="22360" xr:uid="{B8274145-0207-4D5F-9AAD-5A1D4D7B3BF0}"/>
    <cellStyle name="Normal 10 2 2 3 2 2 2 2" xfId="22361" xr:uid="{D40121ED-BFE3-4ED7-AAC8-6195C52EF7F4}"/>
    <cellStyle name="Normal 10 2 2 3 2 2 2 2 2" xfId="22362" xr:uid="{04C21640-DC0D-4BF7-BCEF-31840DEE75AB}"/>
    <cellStyle name="Normal 10 2 2 3 2 2 2 3" xfId="22363" xr:uid="{6A472EFC-471B-4FCF-967C-C9907DB8D23F}"/>
    <cellStyle name="Normal 10 2 2 3 2 2 3" xfId="22364" xr:uid="{A971D175-FF0D-41D7-A9D9-139A8AFE3B67}"/>
    <cellStyle name="Normal 10 2 2 3 2 2 3 2" xfId="22365" xr:uid="{28F0E792-0F82-4F93-94A2-8A62F7D8E841}"/>
    <cellStyle name="Normal 10 2 2 3 2 2 4" xfId="22366" xr:uid="{F1752268-E2AF-4F95-B95F-D8EABD722888}"/>
    <cellStyle name="Normal 10 2 2 3 2 2 4 2" xfId="22367" xr:uid="{F6E3A146-BC1A-4FA9-867F-507B03F2FCDC}"/>
    <cellStyle name="Normal 10 2 2 3 2 2 5" xfId="22368" xr:uid="{E96784A1-682C-4571-A2D1-E37B21C0CEB3}"/>
    <cellStyle name="Normal 10 2 2 3 2 3" xfId="22369" xr:uid="{41AB61E2-B9FF-430F-9B19-27DB598A7B9E}"/>
    <cellStyle name="Normal 10 2 2 3 2 3 2" xfId="22370" xr:uid="{787494FC-84E3-457D-9EB1-ECD18383DDA5}"/>
    <cellStyle name="Normal 10 2 2 3 2 3 2 2" xfId="22371" xr:uid="{6225C7FB-2467-4001-BE94-C3ED75811423}"/>
    <cellStyle name="Normal 10 2 2 3 2 3 3" xfId="22372" xr:uid="{DADA37F4-35BE-4B48-8E39-AB7367FC1FCA}"/>
    <cellStyle name="Normal 10 2 2 3 2 4" xfId="22373" xr:uid="{7163C82B-7BB0-4A49-92C3-6D1DE2C243CC}"/>
    <cellStyle name="Normal 10 2 2 3 2 4 2" xfId="22374" xr:uid="{60D49F6C-5C6D-4E7F-984A-74556F1BC23C}"/>
    <cellStyle name="Normal 10 2 2 3 2 5" xfId="22375" xr:uid="{AD248051-1605-40E8-8A97-964A6198CF2D}"/>
    <cellStyle name="Normal 10 2 2 3 2 5 2" xfId="22376" xr:uid="{791EC009-071A-46F9-BBC7-197CEA221D69}"/>
    <cellStyle name="Normal 10 2 2 3 2 6" xfId="22377" xr:uid="{881860D1-8046-4563-8179-929C0EEADC26}"/>
    <cellStyle name="Normal 10 2 2 3 3" xfId="22378" xr:uid="{60AB9943-A1C4-4F88-80B2-C6D6C11F486D}"/>
    <cellStyle name="Normal 10 2 2 3 3 2" xfId="22379" xr:uid="{A82F405A-60DE-4D3D-8430-2C65F9A75E9A}"/>
    <cellStyle name="Normal 10 2 2 3 3 2 2" xfId="22380" xr:uid="{0ADB46D2-FB93-44D1-A323-682BDBEB61FB}"/>
    <cellStyle name="Normal 10 2 2 3 3 2 2 2" xfId="22381" xr:uid="{AEED010F-89AD-4D65-A360-9EA42220A9F8}"/>
    <cellStyle name="Normal 10 2 2 3 3 2 3" xfId="22382" xr:uid="{B215F84C-DD29-4102-8EF7-B3634FA21C6B}"/>
    <cellStyle name="Normal 10 2 2 3 3 3" xfId="22383" xr:uid="{98F25C06-BF53-41D6-B559-90503181CE78}"/>
    <cellStyle name="Normal 10 2 2 3 3 3 2" xfId="22384" xr:uid="{787316D1-34B6-40C2-B1FF-DE02D004223B}"/>
    <cellStyle name="Normal 10 2 2 3 3 4" xfId="22385" xr:uid="{1B7318F8-C6D3-43A4-B31E-40CA3AFE64F6}"/>
    <cellStyle name="Normal 10 2 2 3 3 4 2" xfId="22386" xr:uid="{5562D70C-9F35-4F9B-B9CE-824974276C26}"/>
    <cellStyle name="Normal 10 2 2 3 3 5" xfId="22387" xr:uid="{E1AFF1D7-6FC3-495E-B799-8581F1897DD7}"/>
    <cellStyle name="Normal 10 2 2 3 4" xfId="22388" xr:uid="{919712B3-4F47-4AA0-956D-F3DFBDA99F15}"/>
    <cellStyle name="Normal 10 2 2 3 4 2" xfId="22389" xr:uid="{E3EF3E26-790B-4566-82FE-51ABF26EFDAB}"/>
    <cellStyle name="Normal 10 2 2 3 4 2 2" xfId="22390" xr:uid="{BEF8FB34-3541-4AD5-AE49-48A27EDCAFE2}"/>
    <cellStyle name="Normal 10 2 2 3 4 3" xfId="22391" xr:uid="{CD85313C-889C-451B-8033-1972245AE2AA}"/>
    <cellStyle name="Normal 10 2 2 3 5" xfId="22392" xr:uid="{003C9246-5CBB-4B39-B37D-A2D101830600}"/>
    <cellStyle name="Normal 10 2 2 3 5 2" xfId="22393" xr:uid="{3CA7F687-053B-4D8B-BCB0-9D7559E32ED6}"/>
    <cellStyle name="Normal 10 2 2 3 6" xfId="22394" xr:uid="{86CBA0D0-A2DB-4B08-8A62-6816F57A33C7}"/>
    <cellStyle name="Normal 10 2 2 3 6 2" xfId="22395" xr:uid="{C8F24EA2-8E0F-455D-8856-413FF6763A9D}"/>
    <cellStyle name="Normal 10 2 2 3 7" xfId="22396" xr:uid="{DD1ED234-A7AC-45FC-AC27-34057BE993DB}"/>
    <cellStyle name="Normal 10 2 2 3 8" xfId="22357" xr:uid="{A784B778-CDB2-4D18-94F0-012503B70083}"/>
    <cellStyle name="Normal 10 2 2 4" xfId="22397" xr:uid="{F821712E-99DB-4BB4-AA4F-631A0D8F13AA}"/>
    <cellStyle name="Normal 10 2 2 4 2" xfId="22398" xr:uid="{3EF79F57-50CC-473E-8CEF-DF2A6BB644CE}"/>
    <cellStyle name="Normal 10 2 2 4 2 2" xfId="22399" xr:uid="{5D46469F-B1CC-4181-A8AA-64F436DACDD7}"/>
    <cellStyle name="Normal 10 2 2 4 2 2 2" xfId="22400" xr:uid="{865BC24B-70DA-4B62-A764-66526ACD7FC7}"/>
    <cellStyle name="Normal 10 2 2 4 2 2 2 2" xfId="22401" xr:uid="{1116438A-5D5F-453E-843E-A17B75153C5C}"/>
    <cellStyle name="Normal 10 2 2 4 2 2 3" xfId="22402" xr:uid="{5BC7EABA-3CC5-412B-9F1E-2017C3995A44}"/>
    <cellStyle name="Normal 10 2 2 4 2 3" xfId="22403" xr:uid="{A2C7029A-96AC-4ACC-AB2A-0FFEA801FB10}"/>
    <cellStyle name="Normal 10 2 2 4 2 3 2" xfId="22404" xr:uid="{AA71FAFE-DC5F-441C-A986-A3059ADBBB4D}"/>
    <cellStyle name="Normal 10 2 2 4 2 4" xfId="22405" xr:uid="{2C4BF64D-4520-4C25-914E-92E4D6E73D2B}"/>
    <cellStyle name="Normal 10 2 2 4 2 4 2" xfId="22406" xr:uid="{1495E24A-5A87-4F56-9CFC-DF4CA369B166}"/>
    <cellStyle name="Normal 10 2 2 4 2 5" xfId="22407" xr:uid="{7021A269-86EF-4711-A08E-E2B29B5C9AEE}"/>
    <cellStyle name="Normal 10 2 2 4 3" xfId="22408" xr:uid="{1A38B736-C1BE-419C-ABE2-2C3881967131}"/>
    <cellStyle name="Normal 10 2 2 4 3 2" xfId="22409" xr:uid="{9491B676-E4E8-4E2D-966F-F7189EE5A3C2}"/>
    <cellStyle name="Normal 10 2 2 4 3 2 2" xfId="22410" xr:uid="{78AFFA96-653B-4913-8035-5CA6DE3A0CC8}"/>
    <cellStyle name="Normal 10 2 2 4 3 3" xfId="22411" xr:uid="{30792199-108C-490C-9950-98184137C974}"/>
    <cellStyle name="Normal 10 2 2 4 4" xfId="22412" xr:uid="{591FEB07-2EE9-4F6F-8E23-3493221B4011}"/>
    <cellStyle name="Normal 10 2 2 4 4 2" xfId="22413" xr:uid="{44074828-6228-45C1-8E9D-C7F9D6FA8249}"/>
    <cellStyle name="Normal 10 2 2 4 5" xfId="22414" xr:uid="{915C99FD-29FF-46F4-BB25-31848FDB0493}"/>
    <cellStyle name="Normal 10 2 2 4 5 2" xfId="22415" xr:uid="{2A3CC7A1-949B-47C8-9FBB-91769CC46406}"/>
    <cellStyle name="Normal 10 2 2 4 6" xfId="22416" xr:uid="{8C0EC7A7-AC16-441F-B8AA-1A1E465DEF66}"/>
    <cellStyle name="Normal 10 2 2 5" xfId="22417" xr:uid="{3101DBAE-E614-42C0-A338-77C0A6F76834}"/>
    <cellStyle name="Normal 10 2 2 5 2" xfId="22418" xr:uid="{D1A6D989-4319-435D-8F69-C96531E95C49}"/>
    <cellStyle name="Normal 10 2 2 5 2 2" xfId="22419" xr:uid="{8EA66A8E-291E-4CB8-943E-5B7D22E19DD2}"/>
    <cellStyle name="Normal 10 2 2 5 2 2 2" xfId="22420" xr:uid="{6B90D4A9-DB9E-442D-A3CE-93F90F668DF5}"/>
    <cellStyle name="Normal 10 2 2 5 2 3" xfId="22421" xr:uid="{7A23F55E-B7EE-44A1-99DC-023388E0E1CC}"/>
    <cellStyle name="Normal 10 2 2 5 3" xfId="22422" xr:uid="{31E10B5E-9EF8-4CE7-A57A-2F3484F2703F}"/>
    <cellStyle name="Normal 10 2 2 5 3 2" xfId="22423" xr:uid="{488A39F9-E1FB-4BDF-BCB7-FDD3A50A9006}"/>
    <cellStyle name="Normal 10 2 2 5 4" xfId="22424" xr:uid="{37476E94-CD7F-4642-AAD0-927F5FBA5960}"/>
    <cellStyle name="Normal 10 2 2 5 4 2" xfId="22425" xr:uid="{8D7DB255-BCAE-43B4-8CE5-8E7C30AC00FA}"/>
    <cellStyle name="Normal 10 2 2 5 5" xfId="22426" xr:uid="{FC6ACB28-3B37-4F42-9F7B-95414321184C}"/>
    <cellStyle name="Normal 10 2 2 6" xfId="22427" xr:uid="{302C386E-F56D-4998-A32F-7A417E948236}"/>
    <cellStyle name="Normal 10 2 2 6 2" xfId="22428" xr:uid="{C18B16AD-682D-47FB-9D45-622B97AADA76}"/>
    <cellStyle name="Normal 10 2 2 6 2 2" xfId="22429" xr:uid="{5696DD23-E115-4CFC-937B-14F6D0508DB1}"/>
    <cellStyle name="Normal 10 2 2 6 2 2 2" xfId="22430" xr:uid="{BD618B3A-DCC0-485C-A4CA-147058E89521}"/>
    <cellStyle name="Normal 10 2 2 6 2 3" xfId="22431" xr:uid="{F7AC2978-064D-4832-805C-D573A120CC98}"/>
    <cellStyle name="Normal 10 2 2 6 3" xfId="22432" xr:uid="{3EEB44E9-F585-46A4-A72F-60017DA14A8A}"/>
    <cellStyle name="Normal 10 2 2 6 3 2" xfId="22433" xr:uid="{9A907C8E-A23F-4B14-B729-2367A0E97AA9}"/>
    <cellStyle name="Normal 10 2 2 6 4" xfId="22434" xr:uid="{45DDAB9B-4BD4-4680-9AFD-164C306D1C13}"/>
    <cellStyle name="Normal 10 2 2 6 4 2" xfId="22435" xr:uid="{460AB045-CF49-4FB2-91F3-73CD9FFBB1D8}"/>
    <cellStyle name="Normal 10 2 2 6 5" xfId="22436" xr:uid="{7E94F525-B66B-411D-9CBD-6E9CB55A3FFD}"/>
    <cellStyle name="Normal 10 2 2 7" xfId="22437" xr:uid="{8B50A529-F049-42B2-89F4-BBF67466E7D3}"/>
    <cellStyle name="Normal 10 2 2 7 2" xfId="22438" xr:uid="{D670A8D5-31C0-4302-B3FC-C14815B393E8}"/>
    <cellStyle name="Normal 10 2 2 7 2 2" xfId="22439" xr:uid="{D925DC3D-677D-41FA-8FA2-F828112D44D3}"/>
    <cellStyle name="Normal 10 2 2 7 3" xfId="22440" xr:uid="{F89270B0-6149-4E15-8EAD-7689C0434A62}"/>
    <cellStyle name="Normal 10 2 2 8" xfId="22441" xr:uid="{54799FFA-71F9-4250-A299-33F54F187C6E}"/>
    <cellStyle name="Normal 10 2 2 8 2" xfId="22442" xr:uid="{7648464D-D8B5-4217-99C7-E8F46D937B62}"/>
    <cellStyle name="Normal 10 2 2 9" xfId="22443" xr:uid="{172798A2-17EF-48E3-98C5-DEE2C48119BF}"/>
    <cellStyle name="Normal 10 2 2 9 2" xfId="22444" xr:uid="{8DFA5C12-1EEF-4F3A-9F69-6365970336FF}"/>
    <cellStyle name="Normal 10 2 3" xfId="22445" xr:uid="{C9FF6991-F111-411A-AE43-D44A2F9863A9}"/>
    <cellStyle name="Normal 10 2 3 2" xfId="22446" xr:uid="{82707968-9814-4A72-9594-F72162E0BD3D}"/>
    <cellStyle name="Normal 10 2 3 2 2" xfId="22447" xr:uid="{8B958957-2B26-4C98-80A8-36995C902053}"/>
    <cellStyle name="Normal 10 2 3 2 2 2" xfId="22448" xr:uid="{97D5E954-40C5-4991-89D1-82E1089B89CA}"/>
    <cellStyle name="Normal 10 2 3 2 2 2 2" xfId="22449" xr:uid="{F243D3D2-4D09-4798-8ED1-34D94746238C}"/>
    <cellStyle name="Normal 10 2 3 2 2 2 2 2" xfId="22450" xr:uid="{6D8FA2E2-0F14-44B4-AE50-B2D0F59F9E47}"/>
    <cellStyle name="Normal 10 2 3 2 2 2 3" xfId="22451" xr:uid="{42B42AFF-76DB-47C8-AEE1-FDA262BD405E}"/>
    <cellStyle name="Normal 10 2 3 2 2 3" xfId="22452" xr:uid="{DEBF0D85-D5F3-470F-9A79-DAA61B97F7C6}"/>
    <cellStyle name="Normal 10 2 3 2 2 3 2" xfId="22453" xr:uid="{541CCEF4-72AD-473F-971C-473C6883140B}"/>
    <cellStyle name="Normal 10 2 3 2 2 4" xfId="22454" xr:uid="{EECF795C-7CF5-4843-815A-381F75AA0769}"/>
    <cellStyle name="Normal 10 2 3 2 2 4 2" xfId="22455" xr:uid="{ABCC68C4-9933-4D3D-AE84-E41646F45E1F}"/>
    <cellStyle name="Normal 10 2 3 2 2 5" xfId="22456" xr:uid="{0C061587-D519-4402-AA73-3BD3D46DBE5B}"/>
    <cellStyle name="Normal 10 2 3 2 3" xfId="22457" xr:uid="{76B43285-9453-45E0-B7A2-4C43B2D07FD5}"/>
    <cellStyle name="Normal 10 2 3 2 3 2" xfId="22458" xr:uid="{B2425631-6A85-4F60-817A-A668E3E53C52}"/>
    <cellStyle name="Normal 10 2 3 2 3 2 2" xfId="22459" xr:uid="{D5FD8E9E-CD3B-4CC7-AC41-B7CFA848DBEC}"/>
    <cellStyle name="Normal 10 2 3 2 3 3" xfId="22460" xr:uid="{F3E0DF00-118C-4710-B873-5F1E6E23DF98}"/>
    <cellStyle name="Normal 10 2 3 2 4" xfId="22461" xr:uid="{39EA67B5-2B05-47A6-9EA0-750EF24DBC5E}"/>
    <cellStyle name="Normal 10 2 3 2 4 2" xfId="22462" xr:uid="{D3B15596-E39F-4026-8EBA-2CED77705F7B}"/>
    <cellStyle name="Normal 10 2 3 2 5" xfId="22463" xr:uid="{4CB23D8D-70FA-4DE4-915A-2A88A166CD4B}"/>
    <cellStyle name="Normal 10 2 3 2 5 2" xfId="22464" xr:uid="{B5DFD7A3-6057-41BF-843C-F29145806F2F}"/>
    <cellStyle name="Normal 10 2 3 2 6" xfId="22465" xr:uid="{C69866B4-E56D-4C84-8C05-7148C62570FE}"/>
    <cellStyle name="Normal 10 2 3 3" xfId="22466" xr:uid="{11C125CF-A4D6-4EB7-AF7C-851F1BDB2D64}"/>
    <cellStyle name="Normal 10 2 3 3 2" xfId="22467" xr:uid="{DDDC23DE-8A4A-4C55-95CF-E8240810B6E7}"/>
    <cellStyle name="Normal 10 2 3 3 2 2" xfId="22468" xr:uid="{83E18FED-69BF-4BC5-A549-2D62F6A1E9B8}"/>
    <cellStyle name="Normal 10 2 3 3 2 2 2" xfId="22469" xr:uid="{96DBC175-0A0F-4019-A6D8-86996C4FFE3C}"/>
    <cellStyle name="Normal 10 2 3 3 2 3" xfId="22470" xr:uid="{30BC03A3-EF76-406C-8102-8AB2846357E9}"/>
    <cellStyle name="Normal 10 2 3 3 3" xfId="22471" xr:uid="{08179EE6-23A3-4363-9440-AFB57338546A}"/>
    <cellStyle name="Normal 10 2 3 3 3 2" xfId="22472" xr:uid="{BCF4AA92-56D3-4891-8422-08A25D9430BB}"/>
    <cellStyle name="Normal 10 2 3 3 4" xfId="22473" xr:uid="{05508B40-1F48-4829-8889-0BBAFC9127F3}"/>
    <cellStyle name="Normal 10 2 3 3 4 2" xfId="22474" xr:uid="{4A9A3223-8E99-4BA8-BCA4-73B55BA32692}"/>
    <cellStyle name="Normal 10 2 3 3 5" xfId="22475" xr:uid="{2F3AC19C-6386-4400-8616-A7F036514525}"/>
    <cellStyle name="Normal 10 2 3 4" xfId="22476" xr:uid="{4F155FC7-3422-47AD-98D4-819FEEB03C3A}"/>
    <cellStyle name="Normal 10 2 3 4 2" xfId="22477" xr:uid="{DFAFF898-A470-452E-AC10-E8AF9FC072F4}"/>
    <cellStyle name="Normal 10 2 3 4 2 2" xfId="22478" xr:uid="{347E3EA5-B9AF-451A-A1ED-910876E1216F}"/>
    <cellStyle name="Normal 10 2 3 4 3" xfId="22479" xr:uid="{D5769787-FF21-4DA0-8E95-274D33305B91}"/>
    <cellStyle name="Normal 10 2 3 5" xfId="22480" xr:uid="{128C948E-AA14-4E9D-9241-AFFB913943EE}"/>
    <cellStyle name="Normal 10 2 3 5 2" xfId="22481" xr:uid="{8A6C0934-5A16-4995-B673-D7F2F9B26345}"/>
    <cellStyle name="Normal 10 2 3 6" xfId="22482" xr:uid="{3C8E817E-140E-4D58-96CA-3AA484F6FA7D}"/>
    <cellStyle name="Normal 10 2 3 6 2" xfId="22483" xr:uid="{367C3742-D8D3-4CAA-8A49-16E27B391981}"/>
    <cellStyle name="Normal 10 2 3 7" xfId="22484" xr:uid="{EAA9D986-201E-4E58-BD0D-A78B0D161789}"/>
    <cellStyle name="Normal 10 2 4" xfId="22485" xr:uid="{931D684C-A389-4C28-A02E-333004ED0AE0}"/>
    <cellStyle name="Normal 10 2 4 2" xfId="22486" xr:uid="{F8C3F928-6E96-416A-B222-8488E1B0F607}"/>
    <cellStyle name="Normal 10 2 4 2 2" xfId="22487" xr:uid="{E70A6524-8DDA-4950-8ACE-6A6E7543FBDB}"/>
    <cellStyle name="Normal 10 2 4 2 2 2" xfId="22488" xr:uid="{BC099017-1686-4B99-B300-EC8728C9F6B4}"/>
    <cellStyle name="Normal 10 2 4 2 2 2 2" xfId="22489" xr:uid="{09681B6F-CE0B-4C06-B82C-D23787902D9D}"/>
    <cellStyle name="Normal 10 2 4 2 2 2 2 2" xfId="22490" xr:uid="{2C3B790C-F800-40C5-8D0F-D253D0F41B59}"/>
    <cellStyle name="Normal 10 2 4 2 2 2 3" xfId="22491" xr:uid="{D55F46CD-D0FC-484E-99BA-EBA2ACDEDB8F}"/>
    <cellStyle name="Normal 10 2 4 2 2 3" xfId="22492" xr:uid="{250B0080-62EA-4145-8F6D-24B37F8B0835}"/>
    <cellStyle name="Normal 10 2 4 2 2 3 2" xfId="22493" xr:uid="{BD785445-6D72-4ABB-936E-95E1DDC8677F}"/>
    <cellStyle name="Normal 10 2 4 2 2 4" xfId="22494" xr:uid="{78EF64D6-D9DD-472E-9E10-CCA83868F543}"/>
    <cellStyle name="Normal 10 2 4 2 2 4 2" xfId="22495" xr:uid="{BD1123BD-6996-4592-8379-74658DA12528}"/>
    <cellStyle name="Normal 10 2 4 2 2 5" xfId="22496" xr:uid="{921C678E-1294-464B-A4D2-E6E11C16CF05}"/>
    <cellStyle name="Normal 10 2 4 2 3" xfId="22497" xr:uid="{6A31492F-92FB-4F41-B776-446033054D9E}"/>
    <cellStyle name="Normal 10 2 4 2 3 2" xfId="22498" xr:uid="{0216DD38-1762-4152-975E-CB535D7F8BD2}"/>
    <cellStyle name="Normal 10 2 4 2 3 2 2" xfId="22499" xr:uid="{8D08BBD8-9DC9-4F49-9D75-ED2FFA6BE021}"/>
    <cellStyle name="Normal 10 2 4 2 3 3" xfId="22500" xr:uid="{34FE615B-9CFA-4162-BEB1-15749E0A8AEE}"/>
    <cellStyle name="Normal 10 2 4 2 4" xfId="22501" xr:uid="{7E8FDDB1-00F4-4338-8EC1-7F939647417C}"/>
    <cellStyle name="Normal 10 2 4 2 4 2" xfId="22502" xr:uid="{68ADB2FE-14F3-4713-82DA-DFD1BF1A8B2D}"/>
    <cellStyle name="Normal 10 2 4 2 5" xfId="22503" xr:uid="{969E37ED-9993-4ED9-A675-A05CA01D8CCA}"/>
    <cellStyle name="Normal 10 2 4 2 5 2" xfId="22504" xr:uid="{FD82EF14-53A8-483E-813E-7BBD092D87B0}"/>
    <cellStyle name="Normal 10 2 4 2 6" xfId="22505" xr:uid="{B60A92D6-6572-486B-91A1-119F5F9C452F}"/>
    <cellStyle name="Normal 10 2 4 3" xfId="22506" xr:uid="{4151DB12-8350-4B6B-B52E-854A3DC73F74}"/>
    <cellStyle name="Normal 10 2 4 3 2" xfId="22507" xr:uid="{91C353F6-E92E-4FE6-973D-482D963C34A9}"/>
    <cellStyle name="Normal 10 2 4 3 2 2" xfId="22508" xr:uid="{8B3B47A8-7848-4353-B859-02146F341036}"/>
    <cellStyle name="Normal 10 2 4 3 2 2 2" xfId="22509" xr:uid="{D2671213-6EC3-434F-9388-2BDD724ED811}"/>
    <cellStyle name="Normal 10 2 4 3 2 3" xfId="22510" xr:uid="{4A2701A9-6507-449C-8625-997279AD6457}"/>
    <cellStyle name="Normal 10 2 4 3 3" xfId="22511" xr:uid="{D379C179-BD2D-4793-8944-5AD6DF9000B1}"/>
    <cellStyle name="Normal 10 2 4 3 3 2" xfId="22512" xr:uid="{49466BD2-DA6B-402E-89EA-3ACD2C6A69AF}"/>
    <cellStyle name="Normal 10 2 4 3 4" xfId="22513" xr:uid="{6EB6D177-2775-4C6C-B2E4-D0563BCCA25A}"/>
    <cellStyle name="Normal 10 2 4 3 4 2" xfId="22514" xr:uid="{03078D2F-77B6-4EC8-AFCC-5742ED905913}"/>
    <cellStyle name="Normal 10 2 4 3 5" xfId="22515" xr:uid="{CD97DD39-A59F-4B5E-8172-640BA6F852CE}"/>
    <cellStyle name="Normal 10 2 4 4" xfId="22516" xr:uid="{CDCE7608-E19A-4EB7-BD34-512DACFB1F39}"/>
    <cellStyle name="Normal 10 2 4 4 2" xfId="22517" xr:uid="{AFA2BC49-C8DD-4AC6-82FD-CD95E89A5D97}"/>
    <cellStyle name="Normal 10 2 4 4 2 2" xfId="22518" xr:uid="{61560C54-A9EE-4356-BAE3-E2003F19CEE7}"/>
    <cellStyle name="Normal 10 2 4 4 3" xfId="22519" xr:uid="{5705C01F-F150-4648-AB97-D1EE6EB4E6F2}"/>
    <cellStyle name="Normal 10 2 4 5" xfId="22520" xr:uid="{2F85BCCD-BFEB-48AF-8438-70A8D0D077E4}"/>
    <cellStyle name="Normal 10 2 4 5 2" xfId="22521" xr:uid="{87902EC3-FBD7-4877-BED4-6E3377BC08F9}"/>
    <cellStyle name="Normal 10 2 4 6" xfId="22522" xr:uid="{B6C62A0F-8F54-4A9C-BD41-75E3A96E8464}"/>
    <cellStyle name="Normal 10 2 4 6 2" xfId="22523" xr:uid="{3E562417-5E87-4949-BA15-7E2794D97195}"/>
    <cellStyle name="Normal 10 2 4 7" xfId="22524" xr:uid="{BE91FF4A-C68B-4804-B3BC-E8E8146A809C}"/>
    <cellStyle name="Normal 10 2 5" xfId="22525" xr:uid="{F03C959E-F785-454B-ADB2-D85D75DDA374}"/>
    <cellStyle name="Normal 10 2 5 2" xfId="22526" xr:uid="{86E019B0-1DD8-4C2C-917E-B41CABC01C2B}"/>
    <cellStyle name="Normal 10 2 5 2 2" xfId="22527" xr:uid="{743E1720-38C8-4749-8BD6-E90439785972}"/>
    <cellStyle name="Normal 10 2 5 2 2 2" xfId="22528" xr:uid="{282D3A57-BBA8-4CA3-BABE-72D9D9E2B6FA}"/>
    <cellStyle name="Normal 10 2 5 2 2 2 2" xfId="22529" xr:uid="{CE7BAF18-721E-4100-89ED-3BD8BC9B1F61}"/>
    <cellStyle name="Normal 10 2 5 2 2 3" xfId="22530" xr:uid="{6953B048-03B8-4BFA-B8FB-09C938E53323}"/>
    <cellStyle name="Normal 10 2 5 2 3" xfId="22531" xr:uid="{2268D294-31D7-4205-BBC5-7861ED7DFCB0}"/>
    <cellStyle name="Normal 10 2 5 2 3 2" xfId="22532" xr:uid="{2610BC19-4DC1-4070-B1E0-09096F126C70}"/>
    <cellStyle name="Normal 10 2 5 2 4" xfId="22533" xr:uid="{5ABDD6D4-D2EF-41E0-B778-1D9E33C2B541}"/>
    <cellStyle name="Normal 10 2 5 2 4 2" xfId="22534" xr:uid="{1EF47751-469A-4A77-9A18-D26EDDBB9B67}"/>
    <cellStyle name="Normal 10 2 5 2 5" xfId="22535" xr:uid="{CD188EC8-744C-46C0-B54B-31E9BC4B25F7}"/>
    <cellStyle name="Normal 10 2 5 3" xfId="22536" xr:uid="{B4FC3EAB-2200-42F3-BB38-EBF5D22FD85F}"/>
    <cellStyle name="Normal 10 2 5 3 2" xfId="22537" xr:uid="{1BBCD9FE-10F0-4578-BF42-B9E0F5E7D3B2}"/>
    <cellStyle name="Normal 10 2 5 3 2 2" xfId="22538" xr:uid="{A6D289EB-10D9-4C03-B432-4B168913F6AF}"/>
    <cellStyle name="Normal 10 2 5 3 3" xfId="22539" xr:uid="{BC7AAAEE-3635-4C2C-8A84-84FA9C71F88E}"/>
    <cellStyle name="Normal 10 2 5 4" xfId="22540" xr:uid="{2881B404-CAC9-4C82-A75D-0595CD59A822}"/>
    <cellStyle name="Normal 10 2 5 4 2" xfId="22541" xr:uid="{F16595CC-40FC-466C-B822-3F9B9DD39857}"/>
    <cellStyle name="Normal 10 2 5 5" xfId="22542" xr:uid="{E3F348A3-634F-4887-898B-A40CEBB5D914}"/>
    <cellStyle name="Normal 10 2 5 5 2" xfId="22543" xr:uid="{76102921-49C5-4F47-9903-985BD4029DFB}"/>
    <cellStyle name="Normal 10 2 5 6" xfId="22544" xr:uid="{D8B1A42E-8A50-490B-9911-D16C34CF7B6A}"/>
    <cellStyle name="Normal 10 2 6" xfId="22545" xr:uid="{2221CBAB-AA26-430E-BE75-3F87E0B1E83C}"/>
    <cellStyle name="Normal 10 2 6 2" xfId="22546" xr:uid="{5EFB1E67-0DF9-489D-AAE0-F2319997993A}"/>
    <cellStyle name="Normal 10 2 6 2 2" xfId="22547" xr:uid="{82E3EF32-F51F-496D-9AA1-BDC158624E66}"/>
    <cellStyle name="Normal 10 2 6 2 2 2" xfId="22548" xr:uid="{C5BACAB8-B550-47C4-B12A-0376A0A4924E}"/>
    <cellStyle name="Normal 10 2 6 2 3" xfId="22549" xr:uid="{7561EE54-39D6-49E5-8F97-3E317DB329CD}"/>
    <cellStyle name="Normal 10 2 6 3" xfId="22550" xr:uid="{28EF63F9-414D-44AF-8D80-C198BCE5DF0C}"/>
    <cellStyle name="Normal 10 2 6 3 2" xfId="22551" xr:uid="{C0F88350-E368-40B6-80EA-B613985D0D8A}"/>
    <cellStyle name="Normal 10 2 6 4" xfId="22552" xr:uid="{04311682-C03C-4E2B-9C0D-C7AB91D4205E}"/>
    <cellStyle name="Normal 10 2 6 4 2" xfId="22553" xr:uid="{69F0936E-73A7-414A-8B66-F5E9C2CF544A}"/>
    <cellStyle name="Normal 10 2 6 5" xfId="22554" xr:uid="{92334DFB-6E01-438D-A6F5-929650F5125B}"/>
    <cellStyle name="Normal 10 2 7" xfId="22555" xr:uid="{A851D953-0A43-411A-B919-5A406FA42173}"/>
    <cellStyle name="Normal 10 2 7 2" xfId="22556" xr:uid="{4A987CAC-5195-47D8-AA50-524AD1109389}"/>
    <cellStyle name="Normal 10 2 7 2 2" xfId="22557" xr:uid="{37C17DB6-3D3C-4CB2-902A-98C1128D0616}"/>
    <cellStyle name="Normal 10 2 7 2 2 2" xfId="22558" xr:uid="{902F4E2B-6678-491C-94AE-473CBFEDD93B}"/>
    <cellStyle name="Normal 10 2 7 2 3" xfId="22559" xr:uid="{DD7663DA-242A-4FA4-8A3F-C2D8083C99B3}"/>
    <cellStyle name="Normal 10 2 7 3" xfId="22560" xr:uid="{596991C3-ABF7-4E93-A730-70143616E8B5}"/>
    <cellStyle name="Normal 10 2 7 3 2" xfId="22561" xr:uid="{56B96FDA-ED4F-4F5B-874D-2E247B7B5C9A}"/>
    <cellStyle name="Normal 10 2 7 4" xfId="22562" xr:uid="{72980F1D-B3CD-414E-973F-5FE493B8E66E}"/>
    <cellStyle name="Normal 10 2 7 4 2" xfId="22563" xr:uid="{B18E96CF-EF3F-42CE-B5FF-08845FE1345A}"/>
    <cellStyle name="Normal 10 2 7 5" xfId="22564" xr:uid="{93D6A891-173D-403C-9E42-D07936021117}"/>
    <cellStyle name="Normal 10 2 8" xfId="22565" xr:uid="{76105422-3989-465B-B301-CF652CA87929}"/>
    <cellStyle name="Normal 10 2 8 2" xfId="22566" xr:uid="{B4E48FAC-BFF1-4679-8D1B-2FCCF9879484}"/>
    <cellStyle name="Normal 10 2 8 2 2" xfId="22567" xr:uid="{ACE99EC1-9493-4E25-9C86-75777408FC3D}"/>
    <cellStyle name="Normal 10 2 8 3" xfId="22568" xr:uid="{E151F61F-285B-42D9-94F0-866788FE2AA3}"/>
    <cellStyle name="Normal 10 2 9" xfId="22569" xr:uid="{2B39E827-F220-4B17-9833-042FC06F22F3}"/>
    <cellStyle name="Normal 10 2 9 2" xfId="22570" xr:uid="{F783E8E8-BBE5-4D61-A874-C5C6E5F0BA77}"/>
    <cellStyle name="Normal 10 3" xfId="22571" xr:uid="{E3D2A34D-34C4-4E36-8FC9-D3679FAFE580}"/>
    <cellStyle name="Normal 10 3 10" xfId="22572" xr:uid="{A5D0537E-3383-4DF2-9C16-3175AA53CE00}"/>
    <cellStyle name="Normal 10 3 2" xfId="22573" xr:uid="{22D3F6D7-BCDD-4099-998A-AEBC3DDC18A5}"/>
    <cellStyle name="Normal 10 3 2 2" xfId="22574" xr:uid="{271CC0B9-F2DF-4736-A70F-12864F90EA67}"/>
    <cellStyle name="Normal 10 3 2 2 2" xfId="22575" xr:uid="{16655840-3764-44DC-BB2D-A18682E36EF6}"/>
    <cellStyle name="Normal 10 3 2 2 2 2" xfId="22576" xr:uid="{407F9BC1-7F1C-442D-B002-B6DD48D807B4}"/>
    <cellStyle name="Normal 10 3 2 2 2 2 2" xfId="22577" xr:uid="{62FC5487-EFE5-42F3-B047-B9EB96D8C7DF}"/>
    <cellStyle name="Normal 10 3 2 2 2 2 2 2" xfId="22578" xr:uid="{A7DCE24C-4C44-4A44-A06F-BB911F056D0F}"/>
    <cellStyle name="Normal 10 3 2 2 2 2 3" xfId="22579" xr:uid="{880614BA-A162-4BCC-A8A7-7132F798C0E3}"/>
    <cellStyle name="Normal 10 3 2 2 2 3" xfId="22580" xr:uid="{52FDC98D-9707-4243-BA62-CA31D437F0F5}"/>
    <cellStyle name="Normal 10 3 2 2 2 3 2" xfId="22581" xr:uid="{0019E723-26F9-4B3D-928A-760F520C3829}"/>
    <cellStyle name="Normal 10 3 2 2 2 4" xfId="22582" xr:uid="{17225BF5-E25E-4CE8-A79E-FAC7C456C9C1}"/>
    <cellStyle name="Normal 10 3 2 2 2 4 2" xfId="22583" xr:uid="{192AA778-5CA3-4F45-971B-4EA9DE9980FB}"/>
    <cellStyle name="Normal 10 3 2 2 2 5" xfId="22584" xr:uid="{B1306537-FB74-4801-9D52-C1232016DA9B}"/>
    <cellStyle name="Normal 10 3 2 2 3" xfId="22585" xr:uid="{EE2504BD-ABFD-4DAF-BF91-E8A09555DE30}"/>
    <cellStyle name="Normal 10 3 2 2 3 2" xfId="22586" xr:uid="{F154C2CB-3171-498A-BCCF-F91020344F04}"/>
    <cellStyle name="Normal 10 3 2 2 3 2 2" xfId="22587" xr:uid="{658C6B9A-AF80-4C90-832D-0EE43EDEC7A4}"/>
    <cellStyle name="Normal 10 3 2 2 3 3" xfId="22588" xr:uid="{801B1C7C-8483-4973-B7BA-2D33BACAE9AD}"/>
    <cellStyle name="Normal 10 3 2 2 4" xfId="22589" xr:uid="{FE5F0E7F-A7B4-41A6-9114-067FD6488775}"/>
    <cellStyle name="Normal 10 3 2 2 4 2" xfId="22590" xr:uid="{4BF8C449-FA47-45C6-97EC-A32F1482DC28}"/>
    <cellStyle name="Normal 10 3 2 2 5" xfId="22591" xr:uid="{88903FA6-C77F-4BA1-B74B-ECB42E78CEFB}"/>
    <cellStyle name="Normal 10 3 2 2 5 2" xfId="22592" xr:uid="{89C6AFBF-CB32-41CE-A40B-15D8053CFB56}"/>
    <cellStyle name="Normal 10 3 2 2 6" xfId="22593" xr:uid="{EDA8C538-6697-45BB-AE19-66B087B74AD2}"/>
    <cellStyle name="Normal 10 3 2 3" xfId="22594" xr:uid="{16E244AD-73C7-44FE-839A-21E4292DF427}"/>
    <cellStyle name="Normal 10 3 2 3 2" xfId="22595" xr:uid="{398B1BAE-8CCE-41EA-80B0-4259D9F58257}"/>
    <cellStyle name="Normal 10 3 2 3 2 2" xfId="22596" xr:uid="{F9C0AA1D-E7F5-4890-BA01-D6206D448CE4}"/>
    <cellStyle name="Normal 10 3 2 3 2 2 2" xfId="22597" xr:uid="{F6B51AA3-0C82-4F75-9DFA-5A41B5FFC653}"/>
    <cellStyle name="Normal 10 3 2 3 2 3" xfId="22598" xr:uid="{99125C10-3AE5-4D98-9881-634784744E55}"/>
    <cellStyle name="Normal 10 3 2 3 3" xfId="22599" xr:uid="{36FCE291-7B45-4960-ABD1-D237D6148578}"/>
    <cellStyle name="Normal 10 3 2 3 3 2" xfId="22600" xr:uid="{11926801-DF97-486F-9724-D84962ED0327}"/>
    <cellStyle name="Normal 10 3 2 3 4" xfId="22601" xr:uid="{2F3C8258-D8A5-478D-B1C6-91B785A62A4C}"/>
    <cellStyle name="Normal 10 3 2 3 4 2" xfId="22602" xr:uid="{77897E59-D687-4283-B7B6-80788F0EC24E}"/>
    <cellStyle name="Normal 10 3 2 3 5" xfId="22603" xr:uid="{172CFDA8-A4E0-41A0-A887-3067D5E30362}"/>
    <cellStyle name="Normal 10 3 2 4" xfId="22604" xr:uid="{BA3AF28E-2FF7-47E3-9E27-88B9CE58213D}"/>
    <cellStyle name="Normal 10 3 2 4 2" xfId="22605" xr:uid="{56FA40E9-5C8D-403D-B3BE-21DF7ED60AF6}"/>
    <cellStyle name="Normal 10 3 2 4 2 2" xfId="22606" xr:uid="{7E7AD238-379C-4F57-8592-CF830DB4096B}"/>
    <cellStyle name="Normal 10 3 2 4 3" xfId="22607" xr:uid="{1FE2B954-7A5B-42B3-BDC4-343B221EB2FB}"/>
    <cellStyle name="Normal 10 3 2 5" xfId="22608" xr:uid="{056B15F2-E538-431A-9440-150E8F52979F}"/>
    <cellStyle name="Normal 10 3 2 5 2" xfId="22609" xr:uid="{AAC34FB6-3DEF-4C95-A510-337A21FFCE5B}"/>
    <cellStyle name="Normal 10 3 2 6" xfId="22610" xr:uid="{23CDD075-0EA6-4141-9940-C5CFBEBCC4F5}"/>
    <cellStyle name="Normal 10 3 2 6 2" xfId="22611" xr:uid="{416A2DA5-4BA5-4C13-9F26-5DDBD7390034}"/>
    <cellStyle name="Normal 10 3 2 7" xfId="22612" xr:uid="{F0D868D1-04B0-4315-9F05-B1E000CE4140}"/>
    <cellStyle name="Normal 10 3 3" xfId="22613" xr:uid="{AEE9ACEA-3F06-4CCF-A2E4-2902D7257842}"/>
    <cellStyle name="Normal 10 3 3 2" xfId="22614" xr:uid="{E293505C-369B-4EBD-8EEF-9E1314E45DD6}"/>
    <cellStyle name="Normal 10 3 3 2 2" xfId="22615" xr:uid="{E93E9CD7-9ED4-4AE6-ADBA-0D9BF08127AA}"/>
    <cellStyle name="Normal 10 3 3 2 2 2" xfId="22616" xr:uid="{77A8ADE8-3E47-4F97-BE27-2F6D02E63D0A}"/>
    <cellStyle name="Normal 10 3 3 2 2 2 2" xfId="22617" xr:uid="{FC4FDB12-39BD-49CA-B275-0F1BB204C03D}"/>
    <cellStyle name="Normal 10 3 3 2 2 2 2 2" xfId="22618" xr:uid="{89699523-D326-47F6-88CA-3F155048CE68}"/>
    <cellStyle name="Normal 10 3 3 2 2 2 3" xfId="22619" xr:uid="{41BF6535-8C2F-4B32-83B5-C7F54EF9DB09}"/>
    <cellStyle name="Normal 10 3 3 2 2 3" xfId="22620" xr:uid="{ADB67B5C-2E4D-4056-9833-10058FE48F77}"/>
    <cellStyle name="Normal 10 3 3 2 2 3 2" xfId="22621" xr:uid="{BC024AF8-B257-4795-AE0E-1B267795E839}"/>
    <cellStyle name="Normal 10 3 3 2 2 4" xfId="22622" xr:uid="{F24E25E3-5C5E-485C-939C-5A9CC644A721}"/>
    <cellStyle name="Normal 10 3 3 2 2 4 2" xfId="22623" xr:uid="{61A55EA7-4702-43F4-8F88-07D1FFEBDF76}"/>
    <cellStyle name="Normal 10 3 3 2 2 5" xfId="22624" xr:uid="{65E83C1C-73DF-414C-9BBF-E7C15905CBD1}"/>
    <cellStyle name="Normal 10 3 3 2 3" xfId="22625" xr:uid="{84D18305-29F5-4DB9-A929-2BA38009C87F}"/>
    <cellStyle name="Normal 10 3 3 2 3 2" xfId="22626" xr:uid="{DE017477-CE7E-4387-9304-F45276A790C4}"/>
    <cellStyle name="Normal 10 3 3 2 3 2 2" xfId="22627" xr:uid="{E25D29BC-2F24-4CD5-9414-8F55FEE76892}"/>
    <cellStyle name="Normal 10 3 3 2 3 3" xfId="22628" xr:uid="{CEF764AE-AF34-4371-BF62-CDD7926EE153}"/>
    <cellStyle name="Normal 10 3 3 2 4" xfId="22629" xr:uid="{82FF192D-40B5-4B4A-AF03-7418B3AC6385}"/>
    <cellStyle name="Normal 10 3 3 2 4 2" xfId="22630" xr:uid="{46D44B40-91F1-414F-85F8-D5AD2CE1B863}"/>
    <cellStyle name="Normal 10 3 3 2 5" xfId="22631" xr:uid="{9EBC2D7D-52A3-4F3E-AE9E-4D4B40D37D9D}"/>
    <cellStyle name="Normal 10 3 3 2 5 2" xfId="22632" xr:uid="{8F55C554-B13B-4F3A-A75B-68D9123B5B4A}"/>
    <cellStyle name="Normal 10 3 3 2 6" xfId="22633" xr:uid="{82E9F37F-1B28-4443-9927-48171773A317}"/>
    <cellStyle name="Normal 10 3 3 3" xfId="22634" xr:uid="{8FFD1ED1-02FB-494A-B22D-F194880B238D}"/>
    <cellStyle name="Normal 10 3 3 3 2" xfId="22635" xr:uid="{7EA3FDE2-7C3C-4C50-B7EB-F91FA141C4A2}"/>
    <cellStyle name="Normal 10 3 3 3 2 2" xfId="22636" xr:uid="{71884858-4DB4-4AD7-98E5-2876C445C704}"/>
    <cellStyle name="Normal 10 3 3 3 2 2 2" xfId="22637" xr:uid="{3F128A2B-8287-46DC-9732-DD9A6F20AE86}"/>
    <cellStyle name="Normal 10 3 3 3 2 3" xfId="22638" xr:uid="{37FA12EC-CE9B-4D7E-BF53-FF9BB45C19B9}"/>
    <cellStyle name="Normal 10 3 3 3 3" xfId="22639" xr:uid="{9F0F38CB-7700-44D4-9BB5-15CA96D5D039}"/>
    <cellStyle name="Normal 10 3 3 3 3 2" xfId="22640" xr:uid="{1C3A6ACB-D4BC-4002-A06D-51C11455EDCD}"/>
    <cellStyle name="Normal 10 3 3 3 4" xfId="22641" xr:uid="{08E925EA-07EA-4B13-8BD1-D5C35C5A17F6}"/>
    <cellStyle name="Normal 10 3 3 3 4 2" xfId="22642" xr:uid="{C685F19E-9B6A-4635-96B0-9D5EE16E9D4F}"/>
    <cellStyle name="Normal 10 3 3 3 5" xfId="22643" xr:uid="{4FFACACD-0F08-4491-B734-4E0B049C447D}"/>
    <cellStyle name="Normal 10 3 3 4" xfId="22644" xr:uid="{D1B46CAC-B58E-417A-9839-4FF88938D7E2}"/>
    <cellStyle name="Normal 10 3 3 4 2" xfId="22645" xr:uid="{032D8800-9FE9-4519-90F8-DA4A2365F866}"/>
    <cellStyle name="Normal 10 3 3 4 2 2" xfId="22646" xr:uid="{70AC48F2-176B-4FFA-82B8-347B39402C03}"/>
    <cellStyle name="Normal 10 3 3 4 3" xfId="22647" xr:uid="{8355E076-E036-4DAF-9DA7-FC9DF5186544}"/>
    <cellStyle name="Normal 10 3 3 5" xfId="22648" xr:uid="{6F4C3AD5-C422-4E50-A864-999C5F78E3D9}"/>
    <cellStyle name="Normal 10 3 3 5 2" xfId="22649" xr:uid="{92F1CDBA-C3F6-4E6B-9520-C340354EFD6A}"/>
    <cellStyle name="Normal 10 3 3 6" xfId="22650" xr:uid="{E08EA118-6299-40BE-987C-F6CB3467D909}"/>
    <cellStyle name="Normal 10 3 3 6 2" xfId="22651" xr:uid="{0EAD603F-5CDE-4D6A-AE1E-A537B4468971}"/>
    <cellStyle name="Normal 10 3 3 7" xfId="22652" xr:uid="{EF314BD7-3289-4EC4-9434-5C8668B7A87F}"/>
    <cellStyle name="Normal 10 3 4" xfId="22653" xr:uid="{56E6B54E-265C-469B-B49A-9748E9FA87C3}"/>
    <cellStyle name="Normal 10 3 4 2" xfId="22654" xr:uid="{BB55024D-5901-4BFC-9EBE-229C45FC256A}"/>
    <cellStyle name="Normal 10 3 4 2 2" xfId="22655" xr:uid="{4BA830E0-9D7A-4E87-8863-365A5C4CD314}"/>
    <cellStyle name="Normal 10 3 4 2 2 2" xfId="22656" xr:uid="{75C74B6E-0D55-4B81-913C-50844EB57C33}"/>
    <cellStyle name="Normal 10 3 4 2 2 2 2" xfId="22657" xr:uid="{F774CBB5-617F-4FA9-A38E-82FA230532BE}"/>
    <cellStyle name="Normal 10 3 4 2 2 3" xfId="22658" xr:uid="{C46F3412-219B-4BF1-895A-8DCF855600FB}"/>
    <cellStyle name="Normal 10 3 4 2 3" xfId="22659" xr:uid="{3E87F116-3F26-4A96-B037-62426DB1A2BD}"/>
    <cellStyle name="Normal 10 3 4 2 3 2" xfId="22660" xr:uid="{5576ACDD-2456-43C0-B7C3-87EB0054D1FF}"/>
    <cellStyle name="Normal 10 3 4 2 4" xfId="22661" xr:uid="{CA45EED8-4198-4467-9FE0-BF4DDE7FA469}"/>
    <cellStyle name="Normal 10 3 4 2 4 2" xfId="22662" xr:uid="{609AE26F-46C0-4AC0-AA24-DE295C074FAF}"/>
    <cellStyle name="Normal 10 3 4 2 5" xfId="22663" xr:uid="{FBD303DC-ED68-4E63-AE27-C676ACAE5F6C}"/>
    <cellStyle name="Normal 10 3 4 3" xfId="22664" xr:uid="{528CD764-9781-4E91-980D-3EAEA7240AD0}"/>
    <cellStyle name="Normal 10 3 4 3 2" xfId="22665" xr:uid="{3D9B938C-EEF4-42DA-A3A8-E0C8590CF578}"/>
    <cellStyle name="Normal 10 3 4 3 2 2" xfId="22666" xr:uid="{4450B104-BE40-4A16-93C1-C48923A49230}"/>
    <cellStyle name="Normal 10 3 4 3 3" xfId="22667" xr:uid="{FBDD7D32-F08C-497D-8D1F-A7A78AA17784}"/>
    <cellStyle name="Normal 10 3 4 4" xfId="22668" xr:uid="{F23C1DD3-8895-4BE9-8C95-54E27445A53E}"/>
    <cellStyle name="Normal 10 3 4 4 2" xfId="22669" xr:uid="{267C7517-EE4A-4466-B328-0E1B7ADD7558}"/>
    <cellStyle name="Normal 10 3 4 5" xfId="22670" xr:uid="{33F5571A-75FE-4E94-8DB2-E39A280F202C}"/>
    <cellStyle name="Normal 10 3 4 5 2" xfId="22671" xr:uid="{5FCAB1A7-9A62-4CA0-95FB-933EE8BAA1ED}"/>
    <cellStyle name="Normal 10 3 4 6" xfId="22672" xr:uid="{563A41AA-9D0E-40A9-8517-9C832A05B400}"/>
    <cellStyle name="Normal 10 3 5" xfId="22673" xr:uid="{D73D4346-18C3-43D8-AB4F-4B57B1F943F5}"/>
    <cellStyle name="Normal 10 3 5 2" xfId="22674" xr:uid="{302C6FEC-58EB-4F63-BEF8-E32FEB6C3769}"/>
    <cellStyle name="Normal 10 3 5 2 2" xfId="22675" xr:uid="{D9D93BD8-C83B-4C2A-8B1F-4DE28701E8C1}"/>
    <cellStyle name="Normal 10 3 5 2 2 2" xfId="22676" xr:uid="{1032E498-0787-4BC4-A301-F050E65F5600}"/>
    <cellStyle name="Normal 10 3 5 2 3" xfId="22677" xr:uid="{BE60C991-4CD9-4ED6-B037-D8432504437F}"/>
    <cellStyle name="Normal 10 3 5 3" xfId="22678" xr:uid="{0F5256D4-797C-4ECA-9C84-466775BFF736}"/>
    <cellStyle name="Normal 10 3 5 3 2" xfId="22679" xr:uid="{502F5190-E19D-4992-B5C8-C3A32AF74741}"/>
    <cellStyle name="Normal 10 3 5 4" xfId="22680" xr:uid="{EBAFA806-6DB5-4F14-AE91-357913B34ADC}"/>
    <cellStyle name="Normal 10 3 5 4 2" xfId="22681" xr:uid="{7B98F7A8-A77E-4F1A-8E58-48D85793ABDA}"/>
    <cellStyle name="Normal 10 3 5 5" xfId="22682" xr:uid="{629AC21B-E5B0-4F15-9C15-1BE7DA853352}"/>
    <cellStyle name="Normal 10 3 6" xfId="22683" xr:uid="{6E6E89D4-9A4D-4F58-AD1D-C78FA99C860E}"/>
    <cellStyle name="Normal 10 3 6 2" xfId="22684" xr:uid="{F64FD43C-7796-4BA6-90AB-A06540B4F658}"/>
    <cellStyle name="Normal 10 3 6 2 2" xfId="22685" xr:uid="{65377EF6-8C35-4C1B-B109-A3DE369271EC}"/>
    <cellStyle name="Normal 10 3 6 2 2 2" xfId="22686" xr:uid="{14CE56E6-C7C8-4F24-AA24-777BF8950E59}"/>
    <cellStyle name="Normal 10 3 6 2 3" xfId="22687" xr:uid="{DE0A2984-0616-4928-8906-A4A2A37601BC}"/>
    <cellStyle name="Normal 10 3 6 3" xfId="22688" xr:uid="{0FDF0EEB-3936-4320-BDB7-E87BBA64CEC5}"/>
    <cellStyle name="Normal 10 3 6 3 2" xfId="22689" xr:uid="{013512F2-6EBB-44A5-B985-CB03A110BF21}"/>
    <cellStyle name="Normal 10 3 6 4" xfId="22690" xr:uid="{D29AACD0-4A12-44D5-AAF1-3190909AFBFD}"/>
    <cellStyle name="Normal 10 3 6 4 2" xfId="22691" xr:uid="{6DF9F1A5-CAFD-4012-94B8-C8AE85DB4C39}"/>
    <cellStyle name="Normal 10 3 6 5" xfId="22692" xr:uid="{05E53212-DD28-448D-8667-2D3E2AB965FA}"/>
    <cellStyle name="Normal 10 3 7" xfId="22693" xr:uid="{E7636F84-84BC-4757-A656-F6E143205F17}"/>
    <cellStyle name="Normal 10 3 7 2" xfId="22694" xr:uid="{8F86BB9A-BBD5-4DEB-A26F-4398D7AFDDF4}"/>
    <cellStyle name="Normal 10 3 7 2 2" xfId="22695" xr:uid="{EA452F37-58AB-4046-8804-FFF96DB3F989}"/>
    <cellStyle name="Normal 10 3 7 3" xfId="22696" xr:uid="{47748900-2934-4CA1-B61B-E162558C472C}"/>
    <cellStyle name="Normal 10 3 8" xfId="22697" xr:uid="{4B566773-5CFF-408C-B49C-3378640C478B}"/>
    <cellStyle name="Normal 10 3 8 2" xfId="22698" xr:uid="{B4496593-DEB4-49F4-B9B5-81F18BE19AEA}"/>
    <cellStyle name="Normal 10 3 9" xfId="22699" xr:uid="{652341DD-A9AF-4D63-B76B-A44B0BC4C8E7}"/>
    <cellStyle name="Normal 10 3 9 2" xfId="22700" xr:uid="{E3F14227-0D50-4D88-85EC-9C87E187C3BD}"/>
    <cellStyle name="Normal 10 4" xfId="22701" xr:uid="{308025F9-FFEE-459B-A27C-2571C1A3F8BD}"/>
    <cellStyle name="Normal 10 4 2" xfId="22702" xr:uid="{1301A3DA-2910-4294-90B4-13EDB7F5B84D}"/>
    <cellStyle name="Normal 10 4 2 2" xfId="22703" xr:uid="{DEB4CBF5-5981-4A00-ADA3-97483DDD10CB}"/>
    <cellStyle name="Normal 10 4 2 2 2" xfId="22704" xr:uid="{BCC66C0E-51A5-4183-A9EA-828F654CECFD}"/>
    <cellStyle name="Normal 10 4 2 2 2 2" xfId="22705" xr:uid="{28F7F043-8ABA-4404-B05E-77DD8CC07647}"/>
    <cellStyle name="Normal 10 4 2 2 2 2 2" xfId="22706" xr:uid="{0AF0B2A3-3C66-47CB-9DA8-1CBA0B971890}"/>
    <cellStyle name="Normal 10 4 2 2 2 3" xfId="22707" xr:uid="{4AE08A86-A86B-4FBD-9839-8EC62318F6CA}"/>
    <cellStyle name="Normal 10 4 2 2 3" xfId="22708" xr:uid="{D6183723-8152-4E07-B866-5FAC257F8D51}"/>
    <cellStyle name="Normal 10 4 2 2 3 2" xfId="22709" xr:uid="{753A7CE6-1513-4375-BB09-501FA56CBB6F}"/>
    <cellStyle name="Normal 10 4 2 2 4" xfId="22710" xr:uid="{00DFDFAE-5502-4405-BDC4-F4183F55FE90}"/>
    <cellStyle name="Normal 10 4 2 2 4 2" xfId="22711" xr:uid="{086E62CE-DDB8-437C-817C-8A68D2D77ECD}"/>
    <cellStyle name="Normal 10 4 2 2 5" xfId="22712" xr:uid="{301074EA-4654-43F9-8A49-F5BEC9918C9A}"/>
    <cellStyle name="Normal 10 4 2 3" xfId="22713" xr:uid="{2A4699DE-2ABD-4D89-8DCA-A573A6382392}"/>
    <cellStyle name="Normal 10 4 2 3 2" xfId="22714" xr:uid="{D29A8A54-9BCA-4BD1-82F7-EB4C8640E83E}"/>
    <cellStyle name="Normal 10 4 2 3 2 2" xfId="22715" xr:uid="{91CF6158-8BC9-4EFC-96EE-FC5A7689295B}"/>
    <cellStyle name="Normal 10 4 2 3 3" xfId="22716" xr:uid="{42B9631A-ACC4-44F0-B6DA-4924354CFAFE}"/>
    <cellStyle name="Normal 10 4 2 4" xfId="22717" xr:uid="{B35D9DA3-EC31-4904-A5D7-309A814129CD}"/>
    <cellStyle name="Normal 10 4 2 4 2" xfId="22718" xr:uid="{7E0AB5BE-DAA9-402A-AA09-A7CB78AA7E0A}"/>
    <cellStyle name="Normal 10 4 2 5" xfId="22719" xr:uid="{AFC6A42E-C8AD-4C61-8DA1-5625318344DE}"/>
    <cellStyle name="Normal 10 4 2 5 2" xfId="22720" xr:uid="{CC358CA6-B604-4B75-90B0-A6476BA043FF}"/>
    <cellStyle name="Normal 10 4 2 6" xfId="22721" xr:uid="{498FC70B-001D-4850-9114-30FAF2E3FC14}"/>
    <cellStyle name="Normal 10 4 3" xfId="22722" xr:uid="{FBB31240-CA21-4F8B-97C6-B0F16A55C3F5}"/>
    <cellStyle name="Normal 10 4 3 2" xfId="22723" xr:uid="{E5EDC912-34E5-4538-9E1A-8B773B27CD97}"/>
    <cellStyle name="Normal 10 4 3 2 2" xfId="22724" xr:uid="{06C19295-DF24-4365-B1FA-39057337529A}"/>
    <cellStyle name="Normal 10 4 3 2 2 2" xfId="22725" xr:uid="{9DA4AB4C-BE8A-4011-941E-A3EE85C0D32E}"/>
    <cellStyle name="Normal 10 4 3 2 3" xfId="22726" xr:uid="{C3D49258-AF07-4959-A9D9-254DF145664F}"/>
    <cellStyle name="Normal 10 4 3 3" xfId="22727" xr:uid="{F1ED22B6-1B54-4B6C-B1AF-2D5D05609F9B}"/>
    <cellStyle name="Normal 10 4 3 3 2" xfId="22728" xr:uid="{206B22C8-68F0-44CF-A9D7-279E7E1E18BF}"/>
    <cellStyle name="Normal 10 4 3 4" xfId="22729" xr:uid="{8B2507A0-1F46-46F4-A03D-FA6AB7E30B25}"/>
    <cellStyle name="Normal 10 4 3 4 2" xfId="22730" xr:uid="{FFE4C145-D7DC-4D3C-8F7B-6CD4B601876D}"/>
    <cellStyle name="Normal 10 4 3 5" xfId="22731" xr:uid="{EADEEDEF-2192-4ADD-A245-D99091C17EC4}"/>
    <cellStyle name="Normal 10 4 4" xfId="22732" xr:uid="{2775D5B2-BF66-43F0-8B66-2DB3C31A6D6E}"/>
    <cellStyle name="Normal 10 4 4 2" xfId="22733" xr:uid="{F30F18E3-1433-4029-9FD0-19B7826D7C24}"/>
    <cellStyle name="Normal 10 4 4 2 2" xfId="22734" xr:uid="{9160634F-EF27-409F-9A86-456EA26BEE03}"/>
    <cellStyle name="Normal 10 4 4 2 2 2" xfId="22735" xr:uid="{051D884F-DA01-4653-9B56-43C3276B7BEB}"/>
    <cellStyle name="Normal 10 4 4 2 3" xfId="22736" xr:uid="{04EB2F1D-6664-4863-90C5-D101602C8E6E}"/>
    <cellStyle name="Normal 10 4 4 3" xfId="22737" xr:uid="{634F5A25-6C9C-4F5C-86FE-0197A4262D6C}"/>
    <cellStyle name="Normal 10 4 4 3 2" xfId="22738" xr:uid="{8D823D11-BF10-483B-8C06-88F454B69724}"/>
    <cellStyle name="Normal 10 4 4 4" xfId="22739" xr:uid="{C35CB2C0-B67C-4639-9DF4-8E0452B9CB06}"/>
    <cellStyle name="Normal 10 4 4 4 2" xfId="22740" xr:uid="{13FF8A83-142D-4AC9-A57E-D4F0431BD34C}"/>
    <cellStyle name="Normal 10 4 4 5" xfId="22741" xr:uid="{8F582798-7EFD-4D08-BCB8-0D1529684F38}"/>
    <cellStyle name="Normal 10 4 5" xfId="22742" xr:uid="{0D7F7D51-BBF2-46E4-BDF0-E02864B15569}"/>
    <cellStyle name="Normal 10 4 5 2" xfId="22743" xr:uid="{5FED9303-ECD9-4055-912B-E0688D4AAD1D}"/>
    <cellStyle name="Normal 10 4 5 2 2" xfId="22744" xr:uid="{9695ED79-5D6F-484A-BF54-96E42EC32BE7}"/>
    <cellStyle name="Normal 10 4 5 3" xfId="22745" xr:uid="{4EAA1A4F-B6BC-4C59-95AB-38D560285EA3}"/>
    <cellStyle name="Normal 10 4 6" xfId="22746" xr:uid="{30FAC305-75E5-4807-B4F3-E42AD233B087}"/>
    <cellStyle name="Normal 10 4 6 2" xfId="22747" xr:uid="{282C2405-FA07-4578-9A42-1C5BD22787AA}"/>
    <cellStyle name="Normal 10 4 7" xfId="22748" xr:uid="{431D7D5B-22CC-4403-92FF-336148C903AA}"/>
    <cellStyle name="Normal 10 4 7 2" xfId="22749" xr:uid="{B15FA48B-B1D5-4C39-85BB-702250EF2E38}"/>
    <cellStyle name="Normal 10 4 8" xfId="22750" xr:uid="{23FA2D97-CE0F-426E-9423-AB38E235D8B9}"/>
    <cellStyle name="Normal 10 5" xfId="22751" xr:uid="{265AFF62-3E0F-4840-8E47-E7F4254E8A73}"/>
    <cellStyle name="Normal 10 5 2" xfId="22752" xr:uid="{9D7438B5-A26D-44BF-ABB0-CAE3996E2E07}"/>
    <cellStyle name="Normal 10 5 2 2" xfId="22753" xr:uid="{2B771D91-425E-4D3F-9238-B0728F22197B}"/>
    <cellStyle name="Normal 10 5 2 2 2" xfId="22754" xr:uid="{C51366C9-2465-46F0-B296-84731262E1A4}"/>
    <cellStyle name="Normal 10 5 2 2 2 2" xfId="22755" xr:uid="{A87831FD-3BED-4764-B5A9-7CD7CE0F9B0E}"/>
    <cellStyle name="Normal 10 5 2 2 2 2 2" xfId="22756" xr:uid="{7D0F4DF7-3543-4454-9801-6382E4733D3C}"/>
    <cellStyle name="Normal 10 5 2 2 2 3" xfId="22757" xr:uid="{B9AB26A7-0E97-4DA5-A6F6-638F5459D829}"/>
    <cellStyle name="Normal 10 5 2 2 3" xfId="22758" xr:uid="{29144664-CCBC-4392-96C5-F39867E265C3}"/>
    <cellStyle name="Normal 10 5 2 2 3 2" xfId="22759" xr:uid="{726C502F-1A43-4DDB-BADB-61C25532BEC4}"/>
    <cellStyle name="Normal 10 5 2 2 4" xfId="22760" xr:uid="{4DB864DA-7438-4515-A781-E7FCBBADFA9F}"/>
    <cellStyle name="Normal 10 5 2 2 4 2" xfId="22761" xr:uid="{ED66182A-015C-46CA-BB60-03089B8EAA31}"/>
    <cellStyle name="Normal 10 5 2 2 5" xfId="22762" xr:uid="{81800B1C-65C5-4444-ACB6-82ECF8316F70}"/>
    <cellStyle name="Normal 10 5 2 3" xfId="22763" xr:uid="{D1DC716F-1501-4869-841F-376644A21342}"/>
    <cellStyle name="Normal 10 5 2 3 2" xfId="22764" xr:uid="{4652632E-3247-4A2F-B970-77248A9880D9}"/>
    <cellStyle name="Normal 10 5 2 3 2 2" xfId="22765" xr:uid="{6F69D619-2716-4680-9226-FD5CEFC1D948}"/>
    <cellStyle name="Normal 10 5 2 3 3" xfId="22766" xr:uid="{C09DF11B-4DFC-4565-91FB-03E9FBA38367}"/>
    <cellStyle name="Normal 10 5 2 4" xfId="22767" xr:uid="{D798227D-AB3B-4ABD-A843-C4E354BD1447}"/>
    <cellStyle name="Normal 10 5 2 4 2" xfId="22768" xr:uid="{DB52E750-8853-4C90-9827-58CAD4A366A2}"/>
    <cellStyle name="Normal 10 5 2 5" xfId="22769" xr:uid="{F3C489BE-CEC7-4D45-8AF8-902FA8971F3C}"/>
    <cellStyle name="Normal 10 5 2 5 2" xfId="22770" xr:uid="{C59755AB-E0D0-4F9D-889E-7FD6C2615BD9}"/>
    <cellStyle name="Normal 10 5 2 6" xfId="22771" xr:uid="{AB1A3FD8-E79E-41AE-AAD1-863E5B0DEFCC}"/>
    <cellStyle name="Normal 10 5 3" xfId="22772" xr:uid="{588609C2-C726-48F0-9F43-90642BE7FACB}"/>
    <cellStyle name="Normal 10 5 3 2" xfId="22773" xr:uid="{E1DD2B5E-5B8D-4A1B-9D0E-7D9A010D6943}"/>
    <cellStyle name="Normal 10 5 3 2 2" xfId="22774" xr:uid="{8C26F2F1-EB65-4D37-BFE9-9B2CD37E420D}"/>
    <cellStyle name="Normal 10 5 3 2 2 2" xfId="22775" xr:uid="{144E70A2-2327-418A-BE5E-9E8AC1FFE070}"/>
    <cellStyle name="Normal 10 5 3 2 3" xfId="22776" xr:uid="{2E51F391-911C-495D-A8F4-E34BC5D3938C}"/>
    <cellStyle name="Normal 10 5 3 3" xfId="22777" xr:uid="{C659F939-DC0E-4455-A4F9-3BD165ECF290}"/>
    <cellStyle name="Normal 10 5 3 3 2" xfId="22778" xr:uid="{A30B0D58-10D9-4718-A540-0F92BE4E230E}"/>
    <cellStyle name="Normal 10 5 3 4" xfId="22779" xr:uid="{9A9252FC-893A-45DD-ADCC-341E28F4F2A0}"/>
    <cellStyle name="Normal 10 5 3 4 2" xfId="22780" xr:uid="{96ACAEF5-864D-4810-A48D-A79D44D1032D}"/>
    <cellStyle name="Normal 10 5 3 5" xfId="22781" xr:uid="{592931DB-9203-4855-8233-56DC91FC7645}"/>
    <cellStyle name="Normal 10 5 4" xfId="22782" xr:uid="{E23E61E3-E89D-4920-852E-0DCDA883C1E5}"/>
    <cellStyle name="Normal 10 5 4 2" xfId="22783" xr:uid="{E4B9A070-E4D6-4451-A804-233C90D59B8A}"/>
    <cellStyle name="Normal 10 5 4 2 2" xfId="22784" xr:uid="{193AA269-0084-45A6-A833-B565426AB7B3}"/>
    <cellStyle name="Normal 10 5 4 3" xfId="22785" xr:uid="{EE06E53C-EC71-49BD-8133-D92F6E70958C}"/>
    <cellStyle name="Normal 10 5 5" xfId="22786" xr:uid="{3A05E75A-CD99-4266-985B-D8725853B41E}"/>
    <cellStyle name="Normal 10 5 5 2" xfId="22787" xr:uid="{A912D058-1BE4-412E-8266-BFF670774A9A}"/>
    <cellStyle name="Normal 10 5 6" xfId="22788" xr:uid="{C3D91553-B523-4CDC-89BD-77839AE1A69A}"/>
    <cellStyle name="Normal 10 5 6 2" xfId="22789" xr:uid="{C0800E09-9EA9-4AE0-842D-0D513D6E29E0}"/>
    <cellStyle name="Normal 10 5 7" xfId="22790" xr:uid="{5E987CE1-01E8-4E8D-AB97-53215EDD7D34}"/>
    <cellStyle name="Normal 10 6" xfId="22791" xr:uid="{053A91AA-DD8E-4031-A3E0-38D22AF4F188}"/>
    <cellStyle name="Normal 10 6 2" xfId="22792" xr:uid="{953D71E2-44DE-4411-8C95-4238FE389AB1}"/>
    <cellStyle name="Normal 10 6 2 2" xfId="22793" xr:uid="{0E8B89ED-4560-4AEC-A49F-43B4F8DBDF66}"/>
    <cellStyle name="Normal 10 6 2 2 2" xfId="22794" xr:uid="{7B7136B3-19A4-4141-B467-93549BF0084F}"/>
    <cellStyle name="Normal 10 6 2 2 2 2" xfId="22795" xr:uid="{3C97A129-6B86-4874-8B6D-F20071D79122}"/>
    <cellStyle name="Normal 10 6 2 2 2 2 2" xfId="22796" xr:uid="{72CFB950-0859-48C3-A119-A8B931E21D64}"/>
    <cellStyle name="Normal 10 6 2 2 2 3" xfId="22797" xr:uid="{D79857A2-956F-4CD2-BA8D-778F21BD1698}"/>
    <cellStyle name="Normal 10 6 2 2 3" xfId="22798" xr:uid="{594AB85D-F702-4E0D-8CEE-77F641EFA7E1}"/>
    <cellStyle name="Normal 10 6 2 2 3 2" xfId="22799" xr:uid="{EA0F0959-6741-4D52-88B8-92BA87993FB8}"/>
    <cellStyle name="Normal 10 6 2 2 4" xfId="22800" xr:uid="{AF4E5984-A2F3-4242-99EB-B8F990D2CD58}"/>
    <cellStyle name="Normal 10 6 2 2 4 2" xfId="22801" xr:uid="{AFE2007A-FD28-4B7C-9A0B-91D2C6F2DB62}"/>
    <cellStyle name="Normal 10 6 2 2 5" xfId="22802" xr:uid="{519FBEFD-3FDA-463C-9FB1-5931493BFFBC}"/>
    <cellStyle name="Normal 10 6 2 3" xfId="22803" xr:uid="{1DC147C9-5735-4288-B6F0-ADE1D950634B}"/>
    <cellStyle name="Normal 10 6 2 3 2" xfId="22804" xr:uid="{1DB0B47B-BB6B-47E0-B9FB-7B7E1A454933}"/>
    <cellStyle name="Normal 10 6 2 3 2 2" xfId="22805" xr:uid="{4B5250A6-B367-4ADE-9358-BB34DC53C1D7}"/>
    <cellStyle name="Normal 10 6 2 3 3" xfId="22806" xr:uid="{B435B6C9-72F8-4FFF-A061-339EB9F62C33}"/>
    <cellStyle name="Normal 10 6 2 4" xfId="22807" xr:uid="{87850B3D-C204-46DB-AA8E-0A3E4BFC70BD}"/>
    <cellStyle name="Normal 10 6 2 4 2" xfId="22808" xr:uid="{79CC12DB-0C1B-41A0-936C-0D5F84D2B502}"/>
    <cellStyle name="Normal 10 6 2 5" xfId="22809" xr:uid="{097DC55E-5F86-4035-801E-755B1B13F791}"/>
    <cellStyle name="Normal 10 6 2 5 2" xfId="22810" xr:uid="{716184E2-5847-4E79-AA3A-351EBBF22FD4}"/>
    <cellStyle name="Normal 10 6 2 6" xfId="22811" xr:uid="{86DC02B4-E90B-4B0A-9A7F-616A287C46F4}"/>
    <cellStyle name="Normal 10 6 3" xfId="22812" xr:uid="{FD7692E3-0DFC-4F19-BC15-ECCC1F59E816}"/>
    <cellStyle name="Normal 10 6 3 2" xfId="22813" xr:uid="{4DD93C4D-6681-4BC0-A868-0F651CF9C04C}"/>
    <cellStyle name="Normal 10 6 3 2 2" xfId="22814" xr:uid="{EF0D59BE-361F-4C68-AD94-FAE0FCCB4C98}"/>
    <cellStyle name="Normal 10 6 3 2 2 2" xfId="22815" xr:uid="{AC30F86E-5B72-4D7C-BB22-F480E43D1D18}"/>
    <cellStyle name="Normal 10 6 3 2 3" xfId="22816" xr:uid="{9675AB24-800F-47FA-91C2-EFC4B880069F}"/>
    <cellStyle name="Normal 10 6 3 3" xfId="22817" xr:uid="{7BA52DEE-1031-4E13-A4A1-FA8BEE4BEA57}"/>
    <cellStyle name="Normal 10 6 3 3 2" xfId="22818" xr:uid="{5BB4D94B-5483-4BD2-ABF6-0916D21FC997}"/>
    <cellStyle name="Normal 10 6 3 4" xfId="22819" xr:uid="{74A1190A-BE0E-490A-B754-DD2672B75B06}"/>
    <cellStyle name="Normal 10 6 3 4 2" xfId="22820" xr:uid="{C982C29C-42A9-42D4-BCEC-2D7809DA76CF}"/>
    <cellStyle name="Normal 10 6 3 5" xfId="22821" xr:uid="{8903DC91-797B-4994-A09D-3D66C43A3C6C}"/>
    <cellStyle name="Normal 10 6 4" xfId="22822" xr:uid="{73891EAE-27F6-476D-85EC-C5E622E66113}"/>
    <cellStyle name="Normal 10 6 4 2" xfId="22823" xr:uid="{072DD2D2-2E94-445D-896F-6363F912AF47}"/>
    <cellStyle name="Normal 10 6 4 2 2" xfId="22824" xr:uid="{A75B159C-AF90-44B1-A475-13CF2BC3171C}"/>
    <cellStyle name="Normal 10 6 4 3" xfId="22825" xr:uid="{92D1BED1-3FFB-4C27-BCD4-FF71DDDC60D8}"/>
    <cellStyle name="Normal 10 6 5" xfId="22826" xr:uid="{B2E50006-AD80-4DBE-8D8A-625BA6EF97C5}"/>
    <cellStyle name="Normal 10 6 5 2" xfId="22827" xr:uid="{55284123-B324-4061-B273-ED9C800E5053}"/>
    <cellStyle name="Normal 10 6 6" xfId="22828" xr:uid="{92ECA14B-48DD-46F2-92A5-E9B150FC0267}"/>
    <cellStyle name="Normal 10 6 6 2" xfId="22829" xr:uid="{3795608C-33AF-4478-93D7-839C0358EAAE}"/>
    <cellStyle name="Normal 10 6 7" xfId="22830" xr:uid="{6204C5D5-DDB2-4C1E-9BF4-93F816387870}"/>
    <cellStyle name="Normal 10 7" xfId="22831" xr:uid="{DB725D14-9C02-466F-B0DD-1A2EDFDE6A9C}"/>
    <cellStyle name="Normal 10 7 2" xfId="22832" xr:uid="{1163F40C-BBB5-41A8-95B1-7B11052C91A2}"/>
    <cellStyle name="Normal 10 7 2 2" xfId="22833" xr:uid="{5B891C4F-188E-4070-8F4E-E856B11F2376}"/>
    <cellStyle name="Normal 10 7 2 2 2" xfId="22834" xr:uid="{8D3F18C8-A5D3-446A-926E-434274FDDE56}"/>
    <cellStyle name="Normal 10 7 2 2 2 2" xfId="22835" xr:uid="{FA18B4AD-8954-41FB-B302-87CFFD101084}"/>
    <cellStyle name="Normal 10 7 2 2 3" xfId="22836" xr:uid="{1F384C9C-EC65-4D40-A424-CB8FF51FFFFD}"/>
    <cellStyle name="Normal 10 7 2 3" xfId="22837" xr:uid="{A4360260-25B4-49A8-B868-822B58DEC170}"/>
    <cellStyle name="Normal 10 7 2 3 2" xfId="22838" xr:uid="{E95ED0DF-E8E4-43D8-B336-59488AD1DB21}"/>
    <cellStyle name="Normal 10 7 2 4" xfId="22839" xr:uid="{80B0AACD-BD1F-4890-8900-FB33A8469CEB}"/>
    <cellStyle name="Normal 10 7 2 4 2" xfId="22840" xr:uid="{A3E8B6CE-7A43-4BCB-95F0-8F8CA0EC3E60}"/>
    <cellStyle name="Normal 10 7 2 5" xfId="22841" xr:uid="{53DAFA3E-0EC7-483D-A3BD-9D1975B71791}"/>
    <cellStyle name="Normal 10 7 3" xfId="22842" xr:uid="{62327473-83A8-4BDD-B01C-BA80E76508AA}"/>
    <cellStyle name="Normal 10 7 3 2" xfId="22843" xr:uid="{EF3E559D-A382-4EF9-A9EF-162552EBFE94}"/>
    <cellStyle name="Normal 10 7 3 2 2" xfId="22844" xr:uid="{0C2A8AEC-A6DE-4151-8AD1-53775877F927}"/>
    <cellStyle name="Normal 10 7 3 3" xfId="22845" xr:uid="{6309480B-E116-4A51-9866-5129FFAE87A8}"/>
    <cellStyle name="Normal 10 7 4" xfId="22846" xr:uid="{EA0AB3D0-C1E4-4A55-9FD4-7DC15573D05D}"/>
    <cellStyle name="Normal 10 7 4 2" xfId="22847" xr:uid="{A05E72A2-D1E4-4775-B218-243EAD63D2F9}"/>
    <cellStyle name="Normal 10 7 5" xfId="22848" xr:uid="{7A2EA612-144A-4F12-BD94-95BB5685B6A6}"/>
    <cellStyle name="Normal 10 7 5 2" xfId="22849" xr:uid="{AB924AE7-F08A-4871-9F2D-05AC17F76731}"/>
    <cellStyle name="Normal 10 7 6" xfId="22850" xr:uid="{2A075948-EC20-43BC-BC71-C206A319E4EE}"/>
    <cellStyle name="Normal 10 8" xfId="22851" xr:uid="{3EB813B9-6EF4-4EB0-B58D-02E179A8AF23}"/>
    <cellStyle name="Normal 10 8 2" xfId="22852" xr:uid="{EBF9828D-A365-48A3-A1B8-77C0475EEB43}"/>
    <cellStyle name="Normal 10 8 2 2" xfId="22853" xr:uid="{DA173857-DE2B-4B83-9A01-46511145A274}"/>
    <cellStyle name="Normal 10 8 2 2 2" xfId="22854" xr:uid="{20388880-3CCA-4016-A640-A1752E298B8E}"/>
    <cellStyle name="Normal 10 8 2 3" xfId="22855" xr:uid="{220BD5AF-FDCA-4960-A45B-1FEC98CAF8B5}"/>
    <cellStyle name="Normal 10 8 3" xfId="22856" xr:uid="{19172F19-3D31-4D18-8311-8BCA56AAE878}"/>
    <cellStyle name="Normal 10 8 3 2" xfId="22857" xr:uid="{CD865401-6E58-45F9-9939-629138058058}"/>
    <cellStyle name="Normal 10 8 4" xfId="22858" xr:uid="{739D1BB9-6EB3-4794-AA16-C2A2F8DC402F}"/>
    <cellStyle name="Normal 10 8 4 2" xfId="22859" xr:uid="{2E82CBBF-A410-4E09-B1C9-03E24FF5433E}"/>
    <cellStyle name="Normal 10 8 5" xfId="22860" xr:uid="{112D5299-6C35-4D2E-AE85-8BAA187FB068}"/>
    <cellStyle name="Normal 10 9" xfId="22861" xr:uid="{0349A58D-8AC6-4A27-AABE-442B0C34A06B}"/>
    <cellStyle name="Normal 10 9 2" xfId="22862" xr:uid="{9F0730DF-CF26-490F-8F6D-EAE2B1C5EF19}"/>
    <cellStyle name="Normal 10 9 2 2" xfId="22863" xr:uid="{5B7CD4A9-961F-400D-926A-31284A86196A}"/>
    <cellStyle name="Normal 10 9 2 2 2" xfId="22864" xr:uid="{585E93F8-1081-4149-9210-44491734BC79}"/>
    <cellStyle name="Normal 10 9 2 3" xfId="22865" xr:uid="{2B13FE94-4F59-4DF6-B829-4550CDB326A6}"/>
    <cellStyle name="Normal 10 9 3" xfId="22866" xr:uid="{306C6A93-80A2-48B3-BC2E-7E3222B6D9E1}"/>
    <cellStyle name="Normal 10 9 3 2" xfId="22867" xr:uid="{BA3A43BF-5808-47D0-8A32-518A7BA1C15C}"/>
    <cellStyle name="Normal 10 9 4" xfId="22868" xr:uid="{8DCE0F2A-02BE-4638-8CBC-D0020EDD583F}"/>
    <cellStyle name="Normal 10 9 4 2" xfId="22869" xr:uid="{48AE8313-F3E2-4669-B558-7F677B385394}"/>
    <cellStyle name="Normal 10 9 5" xfId="22870" xr:uid="{DA310680-E296-48FD-89A2-BC8919E320CA}"/>
    <cellStyle name="Normal 100" xfId="22871" xr:uid="{38E39662-8330-4DE1-A508-5E7C76D41E77}"/>
    <cellStyle name="Normal 100 2" xfId="22872" xr:uid="{044F0DA9-7094-48A2-9CF2-F129D0C0BE18}"/>
    <cellStyle name="Normal 100 2 2" xfId="22873" xr:uid="{29727141-3972-49E9-8028-2E4FC1C99C2A}"/>
    <cellStyle name="Normal 100 2 2 2" xfId="22874" xr:uid="{122DCA8C-C672-495E-BCF1-51A6917685B2}"/>
    <cellStyle name="Normal 100 2 2 2 2" xfId="22875" xr:uid="{1702908F-A233-4C27-96EC-4D4CFA6B941F}"/>
    <cellStyle name="Normal 100 2 2 2 2 2" xfId="22876" xr:uid="{3BF720E1-89AD-4A2E-922F-11A24AB4F5BE}"/>
    <cellStyle name="Normal 100 2 2 2 3" xfId="22877" xr:uid="{82F898E3-6698-47BB-9B3A-134327DEA4EA}"/>
    <cellStyle name="Normal 100 2 2 3" xfId="22878" xr:uid="{72F40F00-6151-4030-97B3-A9FDDD4BB3B2}"/>
    <cellStyle name="Normal 100 2 2 3 2" xfId="22879" xr:uid="{EE7A6F7A-D85A-41DE-934F-488485B75300}"/>
    <cellStyle name="Normal 100 2 2 4" xfId="22880" xr:uid="{43ED0430-5F16-4B6D-AC1F-A8AF64FA9159}"/>
    <cellStyle name="Normal 100 2 2 4 2" xfId="22881" xr:uid="{1B51C7C5-F050-4EB3-81AA-3CB243E82DE6}"/>
    <cellStyle name="Normal 100 2 2 5" xfId="22882" xr:uid="{96EC149A-17D0-4741-B3F9-3D0AEDD65BC0}"/>
    <cellStyle name="Normal 100 2 3" xfId="22883" xr:uid="{9887E0DE-1700-4004-8E8C-E2B18E1238E6}"/>
    <cellStyle name="Normal 100 2 3 2" xfId="22884" xr:uid="{FC79B2BB-402F-4DC9-BCF8-1A2989D4DFCE}"/>
    <cellStyle name="Normal 100 2 3 2 2" xfId="22885" xr:uid="{50B88E1F-49C3-4C86-8BA1-7F5386729B39}"/>
    <cellStyle name="Normal 100 2 3 3" xfId="22886" xr:uid="{A5FA3F09-F7DE-4ABF-B75A-8591EC4F7845}"/>
    <cellStyle name="Normal 100 2 4" xfId="22887" xr:uid="{6078857B-8807-469E-A322-DA6703F5998C}"/>
    <cellStyle name="Normal 100 2 4 2" xfId="22888" xr:uid="{F3300B21-9CA6-450E-B2F7-7190CE34EA40}"/>
    <cellStyle name="Normal 100 2 5" xfId="22889" xr:uid="{E04E22D7-FA86-4358-86EE-12A1EDCAB490}"/>
    <cellStyle name="Normal 100 2 5 2" xfId="22890" xr:uid="{9668D8AF-4032-41BF-A1A3-63B13708C64F}"/>
    <cellStyle name="Normal 100 2 6" xfId="22891" xr:uid="{F18498F2-F046-4B8F-BC92-7A4826A429FA}"/>
    <cellStyle name="Normal 100 3" xfId="22892" xr:uid="{BE56DB20-C7AB-44C9-A75A-E86478E0291C}"/>
    <cellStyle name="Normal 100 3 2" xfId="22893" xr:uid="{2A7FEB4D-1663-41F1-AFDA-D3D7C02E712B}"/>
    <cellStyle name="Normal 100 3 2 2" xfId="22894" xr:uid="{9C8EE174-0DB3-4E7A-8A1D-F31E41C84D54}"/>
    <cellStyle name="Normal 100 3 2 2 2" xfId="22895" xr:uid="{6B371C47-5D8A-4C52-A78E-1294DCADB344}"/>
    <cellStyle name="Normal 100 3 2 3" xfId="22896" xr:uid="{F0B40B01-E551-442E-8927-B1794D73C169}"/>
    <cellStyle name="Normal 100 3 3" xfId="22897" xr:uid="{676C1D28-A04F-4A85-BDED-1980710BFF52}"/>
    <cellStyle name="Normal 100 3 3 2" xfId="22898" xr:uid="{E605AFA7-FF07-47E3-8072-99FC2BA270C6}"/>
    <cellStyle name="Normal 100 3 4" xfId="22899" xr:uid="{CD4E8414-592D-43DA-898A-FF5ED37DCDF9}"/>
    <cellStyle name="Normal 100 3 4 2" xfId="22900" xr:uid="{4A56399B-5580-4FB7-A927-BFFA0DA14B12}"/>
    <cellStyle name="Normal 100 3 5" xfId="22901" xr:uid="{81F0D18C-BBE8-4B29-B8C3-DD36B667A0C3}"/>
    <cellStyle name="Normal 100 4" xfId="22902" xr:uid="{84B73B95-5F16-4C59-B41B-EA2026947CD5}"/>
    <cellStyle name="Normal 100 4 2" xfId="22903" xr:uid="{79A149CE-C488-4B15-93EB-1445BF9137BB}"/>
    <cellStyle name="Normal 100 4 2 2" xfId="22904" xr:uid="{FF67E12A-7BAD-4352-95EC-77A556D69F5F}"/>
    <cellStyle name="Normal 100 4 3" xfId="22905" xr:uid="{81D0FEE3-10B2-4342-9EEF-C6F146C17BA1}"/>
    <cellStyle name="Normal 100 5" xfId="22906" xr:uid="{4DC36140-8BD3-4709-97FA-C96A52894D99}"/>
    <cellStyle name="Normal 100 5 2" xfId="22907" xr:uid="{8FD4361A-E7B6-4237-B03C-72052A8D6125}"/>
    <cellStyle name="Normal 100 6" xfId="22908" xr:uid="{F1D707EF-F60F-4948-96A7-012BB60C0930}"/>
    <cellStyle name="Normal 100 6 2" xfId="22909" xr:uid="{C8036B6F-5FB9-4F73-BAF1-046BD0367B9F}"/>
    <cellStyle name="Normal 100 7" xfId="22910" xr:uid="{9D7CE401-99E8-4C9A-A8D2-425410C9A36B}"/>
    <cellStyle name="Normal 101" xfId="22911" xr:uid="{233DF8DA-6C17-480C-9EA2-67096ED10CB1}"/>
    <cellStyle name="Normal 101 2" xfId="22912" xr:uid="{7812F015-E3A4-46FC-9AE6-DC7FFFA42065}"/>
    <cellStyle name="Normal 101 3" xfId="22913" xr:uid="{F7FE4A9B-244E-4CD7-A0EA-FE4D29EF43D9}"/>
    <cellStyle name="Normal 101 3 2" xfId="22914" xr:uid="{E569E616-AEBE-400A-89A2-F55E00E357DD}"/>
    <cellStyle name="Normal 101 4" xfId="22915" xr:uid="{D5EEC418-E615-426C-B2FD-DF745DC8C7A8}"/>
    <cellStyle name="Normal 102" xfId="22916" xr:uid="{3EF67EBE-27D6-450B-87E7-4BCE91693EF2}"/>
    <cellStyle name="Normal 102 2" xfId="22917" xr:uid="{C5A95F8B-A78F-48B2-96F0-31642FEED466}"/>
    <cellStyle name="Normal 102 2 2" xfId="22918" xr:uid="{05877586-DA47-4828-86A7-2C3959A84F6A}"/>
    <cellStyle name="Normal 102 2 2 2" xfId="22919" xr:uid="{D8E51006-8E9C-4BA6-906A-B43130571748}"/>
    <cellStyle name="Normal 102 2 2 2 2" xfId="22920" xr:uid="{3167C984-F3E4-4467-BFD4-19DE90CB33B1}"/>
    <cellStyle name="Normal 102 2 2 3" xfId="22921" xr:uid="{260242BF-02D5-4F5E-85A3-6D0B75222329}"/>
    <cellStyle name="Normal 102 2 3" xfId="22922" xr:uid="{8CA53E3B-7392-4156-819E-9F76D74D3D13}"/>
    <cellStyle name="Normal 102 2 3 2" xfId="22923" xr:uid="{C9DCE6B6-6E44-4C01-89B1-E5C7A0140019}"/>
    <cellStyle name="Normal 102 2 4" xfId="22924" xr:uid="{34B30E49-0A94-45DC-9AFF-2DAECCF29D60}"/>
    <cellStyle name="Normal 102 2 4 2" xfId="22925" xr:uid="{672AF4B6-6A76-4267-9742-63DD928A6F97}"/>
    <cellStyle name="Normal 102 2 5" xfId="22926" xr:uid="{69FF1AC7-42E2-4E11-860D-7EB8C06CF93A}"/>
    <cellStyle name="Normal 102 3" xfId="22927" xr:uid="{580E8126-F63A-4B98-8DD3-306EEBDAD2B1}"/>
    <cellStyle name="Normal 102 3 2" xfId="22928" xr:uid="{C554AA66-E03A-4B4A-9BBB-D18C3891774D}"/>
    <cellStyle name="Normal 102 3 2 2" xfId="22929" xr:uid="{682A2192-0427-401E-9649-4B27BBD7C985}"/>
    <cellStyle name="Normal 102 3 3" xfId="22930" xr:uid="{0728D214-4F50-470E-BCA4-3687B62D694C}"/>
    <cellStyle name="Normal 102 3 3 2" xfId="22931" xr:uid="{19533C6D-B992-475C-A2FA-3490438C0943}"/>
    <cellStyle name="Normal 102 3 4" xfId="22932" xr:uid="{45173C67-0275-433A-8E3F-3377E58479D5}"/>
    <cellStyle name="Normal 102 4" xfId="22933" xr:uid="{37CF4D7B-F068-4AB0-A48C-8B74DF334C29}"/>
    <cellStyle name="Normal 102 4 2" xfId="22934" xr:uid="{BFAA7B52-72E6-405B-968D-A737BB435C06}"/>
    <cellStyle name="Normal 102 4 3" xfId="22935" xr:uid="{70ED37D4-BD1C-4BA3-93EE-226E493A3CB0}"/>
    <cellStyle name="Normal 102 5" xfId="22936" xr:uid="{535F41CC-77E6-48E3-80FE-55BEAEE01C5B}"/>
    <cellStyle name="Normal 102 5 2" xfId="22937" xr:uid="{C71C1511-CB1C-408C-AB10-68151AB8FC9E}"/>
    <cellStyle name="Normal 102 6" xfId="22938" xr:uid="{1CC1F2F7-1FE4-47E7-AA54-15CC4EC933F6}"/>
    <cellStyle name="Normal 102 7" xfId="22939" xr:uid="{52E3CAE0-4C7A-41A8-807B-78E1208F39AF}"/>
    <cellStyle name="Normal 103" xfId="22940" xr:uid="{4AA51B6F-D0D1-4EE5-876C-E90F5E62ECB2}"/>
    <cellStyle name="Normal 103 2" xfId="22941" xr:uid="{C498EEAD-452D-483E-A6F3-D6C8EB02523D}"/>
    <cellStyle name="Normal 103 2 2" xfId="22942" xr:uid="{8F20A067-37AA-42B0-B21A-5558146C6E01}"/>
    <cellStyle name="Normal 103 2 2 2" xfId="22943" xr:uid="{EA3A6B65-B0B0-450A-8CDD-028D02489E03}"/>
    <cellStyle name="Normal 103 2 2 2 2" xfId="22944" xr:uid="{AD5B7F81-D3CF-48C8-A9B2-3101FC5DADBF}"/>
    <cellStyle name="Normal 103 2 2 3" xfId="22945" xr:uid="{35A32538-D4C0-4148-BCB9-FD6BD7493A77}"/>
    <cellStyle name="Normal 103 2 3" xfId="22946" xr:uid="{5D743F61-2788-4BA1-895C-FE31DAF52E75}"/>
    <cellStyle name="Normal 103 2 3 2" xfId="22947" xr:uid="{7B7A17C0-94AD-4F9E-9398-A90FD9B41BCD}"/>
    <cellStyle name="Normal 103 2 4" xfId="22948" xr:uid="{885AE8D4-40D3-44DD-9254-460DCBA21E59}"/>
    <cellStyle name="Normal 103 2 4 2" xfId="22949" xr:uid="{F96DCF10-FC07-4DDB-8B5B-875554DCF0A8}"/>
    <cellStyle name="Normal 103 2 5" xfId="22950" xr:uid="{1CF0C4F3-4C41-4897-8E70-2C3344C3DC85}"/>
    <cellStyle name="Normal 103 3" xfId="22951" xr:uid="{660706CF-E125-454F-BC19-5BBE72B503AF}"/>
    <cellStyle name="Normal 103 3 2" xfId="22952" xr:uid="{9AC1DADB-B3E3-43F3-B3D5-DAEB1BD71C18}"/>
    <cellStyle name="Normal 103 3 2 2" xfId="22953" xr:uid="{5249115B-E756-4909-8478-ACBBEBEF42F0}"/>
    <cellStyle name="Normal 103 3 3" xfId="22954" xr:uid="{339AE75A-AFD7-4D96-A052-FB92257FDF8D}"/>
    <cellStyle name="Normal 103 3 3 2" xfId="22955" xr:uid="{C801BBA7-E599-406D-8F45-DDE384827837}"/>
    <cellStyle name="Normal 103 3 4" xfId="22956" xr:uid="{48B7C1D2-9424-48F1-803D-281FEB1C6421}"/>
    <cellStyle name="Normal 103 4" xfId="22957" xr:uid="{27B118E1-FEB1-4415-9AC9-94F299F8BC4C}"/>
    <cellStyle name="Normal 103 4 2" xfId="22958" xr:uid="{BCF2D42B-66D7-4D52-A946-98B6B14A3EC1}"/>
    <cellStyle name="Normal 103 4 3" xfId="22959" xr:uid="{C1BA0EC4-F814-4196-910B-3D7B4A0AD96A}"/>
    <cellStyle name="Normal 103 5" xfId="22960" xr:uid="{1D4E83A7-3251-4FA5-AF97-5FCA3533FBE5}"/>
    <cellStyle name="Normal 103 5 2" xfId="22961" xr:uid="{74CA9D64-E57C-46F5-AB99-C353FE038163}"/>
    <cellStyle name="Normal 103 6" xfId="22962" xr:uid="{FEC0F7B0-E1C4-474B-9FD4-BCE38C0AE60B}"/>
    <cellStyle name="Normal 103 7" xfId="22963" xr:uid="{8C2707C8-5ED3-405F-8182-8CAB49C8C65A}"/>
    <cellStyle name="Normal 104" xfId="22964" xr:uid="{BFDC8D2E-7A4D-4F9C-BD80-584FEC1270AE}"/>
    <cellStyle name="Normal 104 2" xfId="22965" xr:uid="{9B96CE7F-6629-4B12-8495-EE5AF487D073}"/>
    <cellStyle name="Normal 104 2 2" xfId="22966" xr:uid="{F053571B-CE03-4BDE-91FF-4CD7427FBCAC}"/>
    <cellStyle name="Normal 104 2 2 2" xfId="22967" xr:uid="{85CE3786-ED10-4B28-B420-9C8011FA1D6E}"/>
    <cellStyle name="Normal 104 2 2 2 2" xfId="22968" xr:uid="{80EE2929-9175-4110-BFF6-46D06691B043}"/>
    <cellStyle name="Normal 104 2 2 3" xfId="22969" xr:uid="{1DA1C91E-5966-46DD-A93E-D7C7F7492FCF}"/>
    <cellStyle name="Normal 104 2 3" xfId="22970" xr:uid="{974867CA-29E5-4416-B1EB-5D989CB1E613}"/>
    <cellStyle name="Normal 104 2 3 2" xfId="22971" xr:uid="{57788637-76EE-47E1-8A41-A18BE132CB85}"/>
    <cellStyle name="Normal 104 2 4" xfId="22972" xr:uid="{223B5B64-504A-4354-AF83-4081E318DA78}"/>
    <cellStyle name="Normal 104 2 4 2" xfId="22973" xr:uid="{302C786D-3D72-470B-87CE-A8AF130E0C36}"/>
    <cellStyle name="Normal 104 2 5" xfId="22974" xr:uid="{90A4B59D-B538-4999-BC3E-7AA8376FA035}"/>
    <cellStyle name="Normal 104 3" xfId="22975" xr:uid="{A9C16741-072D-4CC1-9BFC-35608BEF281C}"/>
    <cellStyle name="Normal 104 3 2" xfId="22976" xr:uid="{0F070400-9208-4A6F-934A-BF5CFF5E6EF1}"/>
    <cellStyle name="Normal 104 3 2 2" xfId="22977" xr:uid="{04FACC7F-EEE5-4EA2-AA1F-795320DF25E5}"/>
    <cellStyle name="Normal 104 3 3" xfId="22978" xr:uid="{F22AF035-1B8B-47AE-B78B-90A1C58CE99A}"/>
    <cellStyle name="Normal 104 3 3 2" xfId="22979" xr:uid="{75A0B778-1B7C-42E9-9BB3-0DF30E09DBCF}"/>
    <cellStyle name="Normal 104 3 4" xfId="22980" xr:uid="{EB6F26FF-EA24-49A7-88ED-AB36621ABEC9}"/>
    <cellStyle name="Normal 104 4" xfId="22981" xr:uid="{3060BB3E-E381-4A5D-B6B1-B140302BC643}"/>
    <cellStyle name="Normal 104 4 2" xfId="22982" xr:uid="{A277DBD3-4EC9-4EA0-937A-EA90DBE22B06}"/>
    <cellStyle name="Normal 104 5" xfId="22983" xr:uid="{15622D9F-AE2D-4CF0-BBD0-AE68546CCDB6}"/>
    <cellStyle name="Normal 104 5 2" xfId="22984" xr:uid="{E9CBBD15-D05F-4A1A-83E3-BCEE6B738003}"/>
    <cellStyle name="Normal 104 6" xfId="22985" xr:uid="{CF93D8CD-8773-46A5-87C6-2B3C4610B510}"/>
    <cellStyle name="Normal 104 7" xfId="22986" xr:uid="{44596C42-499A-4E37-86A1-685F0F9849E3}"/>
    <cellStyle name="Normal 105" xfId="22987" xr:uid="{6FDB8765-5CBB-4E5C-A9A3-3AD111627975}"/>
    <cellStyle name="Normal 106" xfId="22988" xr:uid="{340FEDF2-E20E-475A-B31B-38D3FF513D13}"/>
    <cellStyle name="Normal 107" xfId="22989" xr:uid="{9B1CE63F-4570-4593-B10B-95A0129559CA}"/>
    <cellStyle name="Normal 108" xfId="22990" xr:uid="{094D3512-3C9E-4B2D-B976-16019EE9643E}"/>
    <cellStyle name="Normal 108 2" xfId="22991" xr:uid="{7AFBCCFA-77FD-4FD9-9AAD-E373C85054B7}"/>
    <cellStyle name="Normal 109" xfId="22992" xr:uid="{5EB57CFF-4D38-4632-A8CC-C8A4AF8FEA79}"/>
    <cellStyle name="Normal 11" xfId="30" xr:uid="{E84E969B-B850-4577-B768-1EE1C75ED639}"/>
    <cellStyle name="Normal 11 10" xfId="22993" xr:uid="{5D266552-E2F5-4C70-BC28-B68E25DE8AFD}"/>
    <cellStyle name="Normal 11 10 2" xfId="22994" xr:uid="{448C86E1-80AA-40DF-AF69-B9F0799BEFC8}"/>
    <cellStyle name="Normal 11 10 2 2" xfId="22995" xr:uid="{966D9D1C-2584-4DBD-B66E-E78C80DF1868}"/>
    <cellStyle name="Normal 11 10 3" xfId="22996" xr:uid="{13B2F540-2846-4E7D-BE48-716A5963FDC6}"/>
    <cellStyle name="Normal 11 11" xfId="22997" xr:uid="{0AA6290A-4BBB-4631-8563-74C10760FBCF}"/>
    <cellStyle name="Normal 11 11 2" xfId="22998" xr:uid="{9E3DF8B2-3254-4412-8ECF-8D0675CB1AF3}"/>
    <cellStyle name="Normal 11 12" xfId="22999" xr:uid="{E6D9AE8C-08F7-4225-92FE-76CBDCA93741}"/>
    <cellStyle name="Normal 11 13" xfId="23000" xr:uid="{D05FEDE0-1C0B-4602-8606-D8FAB855A0E2}"/>
    <cellStyle name="Normal 11 13 2" xfId="23001" xr:uid="{E29FBBF9-0F32-4E14-819D-685F0ED434A6}"/>
    <cellStyle name="Normal 11 14" xfId="23002" xr:uid="{1B8124EF-B684-4F5A-8E4A-3E12299CDBE2}"/>
    <cellStyle name="Normal 11 15" xfId="23003" xr:uid="{8A1E43B5-127B-43BC-AB01-01D1CFBA04F8}"/>
    <cellStyle name="Normal 11 2" xfId="23004" xr:uid="{5D688C43-0484-4096-B697-3B45894CBAB2}"/>
    <cellStyle name="Normal 11 2 10" xfId="23005" xr:uid="{A0EF9667-0192-4746-8E3C-BC16BE2FF248}"/>
    <cellStyle name="Normal 11 2 10 2" xfId="23006" xr:uid="{BB511560-D15F-4355-833B-3F2135D464DA}"/>
    <cellStyle name="Normal 11 2 11" xfId="23007" xr:uid="{72A23D88-30E4-48F6-A8B6-E05664E5265D}"/>
    <cellStyle name="Normal 11 2 2" xfId="23008" xr:uid="{BE099B4C-5499-4646-A244-ACD259178190}"/>
    <cellStyle name="Normal 11 2 2 10" xfId="23009" xr:uid="{C2E66B1C-C1DD-4007-A4F3-3A0FD7F5C688}"/>
    <cellStyle name="Normal 11 2 2 2" xfId="23010" xr:uid="{96AC42C1-E559-407A-9722-044EE3326923}"/>
    <cellStyle name="Normal 11 2 2 2 2" xfId="23011" xr:uid="{F285E602-C1E4-4EE2-A4A4-20011D4915B6}"/>
    <cellStyle name="Normal 11 2 2 2 2 2" xfId="23012" xr:uid="{54D7D097-C6B9-44A7-8827-6B37263EC745}"/>
    <cellStyle name="Normal 11 2 2 2 2 2 2" xfId="23013" xr:uid="{56388D7C-BCC7-4A04-8FD2-7E49C3B2EA2B}"/>
    <cellStyle name="Normal 11 2 2 2 2 2 2 2" xfId="23014" xr:uid="{8A01A412-2974-4D91-9203-D2E7D206A628}"/>
    <cellStyle name="Normal 11 2 2 2 2 2 2 2 2" xfId="23015" xr:uid="{C3F10BDB-E74F-4266-8C3F-ED96121C69B5}"/>
    <cellStyle name="Normal 11 2 2 2 2 2 2 3" xfId="23016" xr:uid="{01E654C7-AE51-4671-ADF6-64DDD4A9B1F6}"/>
    <cellStyle name="Normal 11 2 2 2 2 2 3" xfId="23017" xr:uid="{DC236A6A-1290-4F45-9AF8-DF37D3A2609F}"/>
    <cellStyle name="Normal 11 2 2 2 2 2 3 2" xfId="23018" xr:uid="{B186CCB3-8D84-429B-8BD3-F41146B62465}"/>
    <cellStyle name="Normal 11 2 2 2 2 2 4" xfId="23019" xr:uid="{8867C596-1B1C-4EBA-AC9D-0AF5F9423F99}"/>
    <cellStyle name="Normal 11 2 2 2 2 2 4 2" xfId="23020" xr:uid="{B12F85CB-B2AC-466A-92B1-9C6DFFFF058B}"/>
    <cellStyle name="Normal 11 2 2 2 2 2 5" xfId="23021" xr:uid="{DC6C2844-964A-4AED-80DF-14133EC657F5}"/>
    <cellStyle name="Normal 11 2 2 2 2 3" xfId="23022" xr:uid="{7A47321D-1929-49F2-85C6-26904BE6E86B}"/>
    <cellStyle name="Normal 11 2 2 2 2 3 2" xfId="23023" xr:uid="{4C8F4903-9970-4274-9FEC-5DD904073224}"/>
    <cellStyle name="Normal 11 2 2 2 2 3 2 2" xfId="23024" xr:uid="{A6CC78B8-DBB1-4B25-808E-754756E0A32D}"/>
    <cellStyle name="Normal 11 2 2 2 2 3 3" xfId="23025" xr:uid="{0DADD860-D217-49F6-8761-7ADC3ECA16AA}"/>
    <cellStyle name="Normal 11 2 2 2 2 4" xfId="23026" xr:uid="{00132BD9-6EDF-4E03-8FC5-0E6960F98E23}"/>
    <cellStyle name="Normal 11 2 2 2 2 4 2" xfId="23027" xr:uid="{95F7F41E-3D59-4642-B018-BAF86D3B66B1}"/>
    <cellStyle name="Normal 11 2 2 2 2 5" xfId="23028" xr:uid="{D2474E06-0DF7-4BFF-AFE1-6B126C4FF58B}"/>
    <cellStyle name="Normal 11 2 2 2 2 5 2" xfId="23029" xr:uid="{BB232848-E9F6-43F3-BDC1-8F4E40BA84A6}"/>
    <cellStyle name="Normal 11 2 2 2 2 6" xfId="23030" xr:uid="{EA2316B3-7EB5-4509-89CB-CE17F0F762BA}"/>
    <cellStyle name="Normal 11 2 2 2 3" xfId="23031" xr:uid="{F9BCE350-A152-4624-B392-97E10193AB63}"/>
    <cellStyle name="Normal 11 2 2 2 3 2" xfId="23032" xr:uid="{B27E0B1A-0678-40A8-BB0E-99F3BC39A2C0}"/>
    <cellStyle name="Normal 11 2 2 2 3 2 2" xfId="23033" xr:uid="{02113E6B-CBB5-4284-9715-EF0233C32C30}"/>
    <cellStyle name="Normal 11 2 2 2 3 2 2 2" xfId="23034" xr:uid="{3EA111CB-E0CF-40FC-BA1A-9BBA100BBC3D}"/>
    <cellStyle name="Normal 11 2 2 2 3 2 3" xfId="23035" xr:uid="{552A3558-D451-418A-822C-6CDBCBDC5FDE}"/>
    <cellStyle name="Normal 11 2 2 2 3 3" xfId="23036" xr:uid="{4110E6F9-F955-409B-A4B6-7C92FE206285}"/>
    <cellStyle name="Normal 11 2 2 2 3 3 2" xfId="23037" xr:uid="{82819215-22F7-4EA7-ADA2-5682CAE019FA}"/>
    <cellStyle name="Normal 11 2 2 2 3 4" xfId="23038" xr:uid="{F4F514F3-9470-4964-926C-A4B762844F87}"/>
    <cellStyle name="Normal 11 2 2 2 3 4 2" xfId="23039" xr:uid="{5F33C833-73E6-42F2-B81C-DDB2E900D9A6}"/>
    <cellStyle name="Normal 11 2 2 2 3 5" xfId="23040" xr:uid="{E0E40072-F7D2-4445-86CC-E1A67B93AD88}"/>
    <cellStyle name="Normal 11 2 2 2 4" xfId="23041" xr:uid="{E6D849EF-362F-4053-AC77-E6D24F59FD0F}"/>
    <cellStyle name="Normal 11 2 2 2 4 2" xfId="23042" xr:uid="{59153BA3-5BB4-4461-8F64-4044C3540F11}"/>
    <cellStyle name="Normal 11 2 2 2 4 2 2" xfId="23043" xr:uid="{DA0E4D76-13A8-4426-84DB-C02AE7A55B7E}"/>
    <cellStyle name="Normal 11 2 2 2 4 3" xfId="23044" xr:uid="{3DB31C18-5778-4145-A5A7-F2E8FC4AB148}"/>
    <cellStyle name="Normal 11 2 2 2 5" xfId="23045" xr:uid="{9780DA2D-50CE-4FBF-8688-74F4F45B01F8}"/>
    <cellStyle name="Normal 11 2 2 2 5 2" xfId="23046" xr:uid="{3B38F47A-BF17-4949-9482-F81D53C9E340}"/>
    <cellStyle name="Normal 11 2 2 2 6" xfId="23047" xr:uid="{835F35C4-5BC9-4CD7-9932-A3F726AF42C4}"/>
    <cellStyle name="Normal 11 2 2 2 6 2" xfId="23048" xr:uid="{1E39AC51-6EA8-44A9-98CA-96A10860D41E}"/>
    <cellStyle name="Normal 11 2 2 2 7" xfId="23049" xr:uid="{766C3657-820F-499A-931D-C2E21E305CC8}"/>
    <cellStyle name="Normal 11 2 2 3" xfId="23050" xr:uid="{61C68A7F-6435-4451-B176-D8A4887B60E0}"/>
    <cellStyle name="Normal 11 2 2 3 2" xfId="23051" xr:uid="{5CC28A36-265E-4C9C-B09B-C195BFD67A37}"/>
    <cellStyle name="Normal 11 2 2 3 2 2" xfId="23052" xr:uid="{1F567182-844E-4BE8-9B09-C85E8EE35678}"/>
    <cellStyle name="Normal 11 2 2 3 2 2 2" xfId="23053" xr:uid="{4125BB06-6383-4EB7-992A-B12011073193}"/>
    <cellStyle name="Normal 11 2 2 3 2 2 2 2" xfId="23054" xr:uid="{4E498781-6130-425E-8AC3-D288E31164F4}"/>
    <cellStyle name="Normal 11 2 2 3 2 2 2 2 2" xfId="23055" xr:uid="{69AF9B9D-5C10-4B5C-82BE-D1A69EA0FB58}"/>
    <cellStyle name="Normal 11 2 2 3 2 2 2 3" xfId="23056" xr:uid="{984A8C40-F0CC-446A-979C-8D37BB971072}"/>
    <cellStyle name="Normal 11 2 2 3 2 2 3" xfId="23057" xr:uid="{FEC558A4-2136-40A5-9CD9-AAE9D87481B8}"/>
    <cellStyle name="Normal 11 2 2 3 2 2 3 2" xfId="23058" xr:uid="{8DB797DA-6F78-45C4-B97B-A0F5BFC6B755}"/>
    <cellStyle name="Normal 11 2 2 3 2 2 4" xfId="23059" xr:uid="{BF150EC0-3E26-4455-9A6E-71A961C86BC5}"/>
    <cellStyle name="Normal 11 2 2 3 2 2 4 2" xfId="23060" xr:uid="{DF88F515-A599-4310-9EF2-B783DA014320}"/>
    <cellStyle name="Normal 11 2 2 3 2 2 5" xfId="23061" xr:uid="{C904C6E7-C046-48CA-9CF6-548A256C903B}"/>
    <cellStyle name="Normal 11 2 2 3 2 3" xfId="23062" xr:uid="{C31561CF-571E-486D-941B-BC58FF0D2C7A}"/>
    <cellStyle name="Normal 11 2 2 3 2 3 2" xfId="23063" xr:uid="{A7674096-9226-4055-9A7A-0428D2E91A92}"/>
    <cellStyle name="Normal 11 2 2 3 2 3 2 2" xfId="23064" xr:uid="{C7FAA567-67AE-4560-B379-924B0CCF20FF}"/>
    <cellStyle name="Normal 11 2 2 3 2 3 3" xfId="23065" xr:uid="{407E808B-F714-4414-B9F9-725972A61B75}"/>
    <cellStyle name="Normal 11 2 2 3 2 4" xfId="23066" xr:uid="{6593E46E-F3C2-47BF-87D0-012E7C1497B5}"/>
    <cellStyle name="Normal 11 2 2 3 2 4 2" xfId="23067" xr:uid="{96839372-E64B-4B3E-9DEA-60054B86C49D}"/>
    <cellStyle name="Normal 11 2 2 3 2 5" xfId="23068" xr:uid="{7F87E5D2-1D85-419F-982E-788DC5F32DE8}"/>
    <cellStyle name="Normal 11 2 2 3 2 5 2" xfId="23069" xr:uid="{DF3063BC-A522-4C6F-A3D5-0659DD8AFFAD}"/>
    <cellStyle name="Normal 11 2 2 3 2 6" xfId="23070" xr:uid="{0B1917FB-F4A3-4ADA-BA8E-1F55ADD916A2}"/>
    <cellStyle name="Normal 11 2 2 3 3" xfId="23071" xr:uid="{54FC0F6D-6934-4CB5-96A6-ABAFFEF7874B}"/>
    <cellStyle name="Normal 11 2 2 3 3 2" xfId="23072" xr:uid="{A9F149FA-EDCC-4EBC-8D56-06C255C3BD30}"/>
    <cellStyle name="Normal 11 2 2 3 3 2 2" xfId="23073" xr:uid="{E897BB24-F651-40F5-B973-DC74C2963595}"/>
    <cellStyle name="Normal 11 2 2 3 3 2 2 2" xfId="23074" xr:uid="{177372CB-D11A-4F8F-9449-CF834369982B}"/>
    <cellStyle name="Normal 11 2 2 3 3 2 3" xfId="23075" xr:uid="{671FA760-907B-440A-97F3-4B89EC6C3B6D}"/>
    <cellStyle name="Normal 11 2 2 3 3 3" xfId="23076" xr:uid="{1749ED10-3934-4A65-A423-054AE3B4E704}"/>
    <cellStyle name="Normal 11 2 2 3 3 3 2" xfId="23077" xr:uid="{CA86C995-27E6-4BB6-9175-EB8A811E4871}"/>
    <cellStyle name="Normal 11 2 2 3 3 4" xfId="23078" xr:uid="{F100EB6B-BFEF-4880-866C-C3A701158DF2}"/>
    <cellStyle name="Normal 11 2 2 3 3 4 2" xfId="23079" xr:uid="{B4FD66F9-0841-4B25-9917-FE98023B67F4}"/>
    <cellStyle name="Normal 11 2 2 3 3 5" xfId="23080" xr:uid="{53571BE5-AB92-461F-95AE-9DD550110EBA}"/>
    <cellStyle name="Normal 11 2 2 3 4" xfId="23081" xr:uid="{4DD3BE21-163C-46EE-A6B0-12EC7E54CFA8}"/>
    <cellStyle name="Normal 11 2 2 3 4 2" xfId="23082" xr:uid="{DCCB2241-D7F6-4E6F-AD21-B409691587EF}"/>
    <cellStyle name="Normal 11 2 2 3 4 2 2" xfId="23083" xr:uid="{E648F9A6-EC56-48A0-BFF0-BE0097D9867A}"/>
    <cellStyle name="Normal 11 2 2 3 4 3" xfId="23084" xr:uid="{0B19F4BE-38B6-4FDB-B181-7B59BA1B2878}"/>
    <cellStyle name="Normal 11 2 2 3 5" xfId="23085" xr:uid="{F204615F-DDEC-4DE1-BCB3-E0715E98DC1B}"/>
    <cellStyle name="Normal 11 2 2 3 5 2" xfId="23086" xr:uid="{E65EB3A1-54BA-4F70-B0EC-BE4F6D018282}"/>
    <cellStyle name="Normal 11 2 2 3 6" xfId="23087" xr:uid="{1125CC6A-0290-4315-8F66-B6BAFFE050A1}"/>
    <cellStyle name="Normal 11 2 2 3 6 2" xfId="23088" xr:uid="{D94C03D7-9987-450B-AA18-67B1C6B0F672}"/>
    <cellStyle name="Normal 11 2 2 3 7" xfId="23089" xr:uid="{057006FF-9CDA-4885-86C1-238251AC69A7}"/>
    <cellStyle name="Normal 11 2 2 4" xfId="23090" xr:uid="{363330FF-FEED-46E6-B6BE-51A1BAE1D503}"/>
    <cellStyle name="Normal 11 2 2 4 2" xfId="23091" xr:uid="{499499FF-B924-44BF-9617-4597561F6102}"/>
    <cellStyle name="Normal 11 2 2 4 2 2" xfId="23092" xr:uid="{D79525E1-1511-4874-B000-406A04FD56ED}"/>
    <cellStyle name="Normal 11 2 2 4 2 2 2" xfId="23093" xr:uid="{16B215AE-77DC-4692-B17C-F8D6CB514036}"/>
    <cellStyle name="Normal 11 2 2 4 2 2 2 2" xfId="23094" xr:uid="{581F9AFC-98C8-482E-A0C7-543F75E907EE}"/>
    <cellStyle name="Normal 11 2 2 4 2 2 3" xfId="23095" xr:uid="{61CDBCDD-D694-43BE-A655-EC2C17DA8144}"/>
    <cellStyle name="Normal 11 2 2 4 2 3" xfId="23096" xr:uid="{081EFAE6-20CB-4820-91DB-7D53E3C1F919}"/>
    <cellStyle name="Normal 11 2 2 4 2 3 2" xfId="23097" xr:uid="{3C31CB35-A3EB-4E19-A48F-A19E8ACCA810}"/>
    <cellStyle name="Normal 11 2 2 4 2 4" xfId="23098" xr:uid="{4804B79D-75DB-43D9-8605-0468AE7B2D6D}"/>
    <cellStyle name="Normal 11 2 2 4 2 4 2" xfId="23099" xr:uid="{17869716-23D5-4F2C-820F-5787956D784D}"/>
    <cellStyle name="Normal 11 2 2 4 2 5" xfId="23100" xr:uid="{A749E75A-8DE1-46B6-971F-8E4B7A72F17C}"/>
    <cellStyle name="Normal 11 2 2 4 3" xfId="23101" xr:uid="{6D6B473B-19F4-4DCC-A7F8-1E84FD75177F}"/>
    <cellStyle name="Normal 11 2 2 4 3 2" xfId="23102" xr:uid="{140B56A6-CB92-4FB5-9939-BAF2A249CA3E}"/>
    <cellStyle name="Normal 11 2 2 4 3 2 2" xfId="23103" xr:uid="{37E7339A-8955-4B93-8D10-7EAC013FB3C4}"/>
    <cellStyle name="Normal 11 2 2 4 3 3" xfId="23104" xr:uid="{0BD6E97A-38BB-4ADB-AC97-2795CAA10A83}"/>
    <cellStyle name="Normal 11 2 2 4 4" xfId="23105" xr:uid="{8560F53C-0418-4D1E-A8B1-28285F3D36D5}"/>
    <cellStyle name="Normal 11 2 2 4 4 2" xfId="23106" xr:uid="{010D2070-19C7-41F2-ACCB-45CA9E5EB054}"/>
    <cellStyle name="Normal 11 2 2 4 5" xfId="23107" xr:uid="{E0746750-8E3E-4F3A-9842-6FB3E39D5FC9}"/>
    <cellStyle name="Normal 11 2 2 4 5 2" xfId="23108" xr:uid="{726DD682-CD86-47C3-85AD-31CA4523B56C}"/>
    <cellStyle name="Normal 11 2 2 4 6" xfId="23109" xr:uid="{25076960-C4D7-4FEF-9693-4D6FA89F6428}"/>
    <cellStyle name="Normal 11 2 2 5" xfId="23110" xr:uid="{B81275C2-7896-4DDD-AB80-85B5166FA7B5}"/>
    <cellStyle name="Normal 11 2 2 5 2" xfId="23111" xr:uid="{BBB72B1D-F7CF-44A0-8C56-154EA48ED31F}"/>
    <cellStyle name="Normal 11 2 2 5 2 2" xfId="23112" xr:uid="{5D8EC6BB-FBB6-44AB-B9C0-02992F966ECB}"/>
    <cellStyle name="Normal 11 2 2 5 2 2 2" xfId="23113" xr:uid="{C5600265-4AB5-4971-8FFB-09F3DDDA92A4}"/>
    <cellStyle name="Normal 11 2 2 5 2 3" xfId="23114" xr:uid="{75C36CF4-CB36-43C8-8B81-20F597480FDB}"/>
    <cellStyle name="Normal 11 2 2 5 3" xfId="23115" xr:uid="{F8C63447-9E17-4F41-9DD8-E665AB1521D3}"/>
    <cellStyle name="Normal 11 2 2 5 3 2" xfId="23116" xr:uid="{6F1963A7-D54A-4FCF-9D0F-14BC8DA9BD25}"/>
    <cellStyle name="Normal 11 2 2 5 4" xfId="23117" xr:uid="{26D3BC82-B048-4F4B-A3A9-1B3238C84060}"/>
    <cellStyle name="Normal 11 2 2 5 4 2" xfId="23118" xr:uid="{FEACDD9A-5733-4B5F-BFF9-D0341F3CDF60}"/>
    <cellStyle name="Normal 11 2 2 5 5" xfId="23119" xr:uid="{ECEB8AED-A96D-4B5C-B3A9-CA2FFCD5C5CB}"/>
    <cellStyle name="Normal 11 2 2 6" xfId="23120" xr:uid="{C35FC85E-0170-49F1-B1FB-43E669517EB1}"/>
    <cellStyle name="Normal 11 2 2 6 2" xfId="23121" xr:uid="{A4D6E668-6EA9-4D93-8469-747AF87BF064}"/>
    <cellStyle name="Normal 11 2 2 6 2 2" xfId="23122" xr:uid="{B95350EE-9D50-4015-A772-884361747E3B}"/>
    <cellStyle name="Normal 11 2 2 6 2 2 2" xfId="23123" xr:uid="{4B1EBDAC-FACF-4D4C-862E-A270D73067D7}"/>
    <cellStyle name="Normal 11 2 2 6 2 3" xfId="23124" xr:uid="{7553280F-330C-47DF-9D19-C8B5982FD59F}"/>
    <cellStyle name="Normal 11 2 2 6 3" xfId="23125" xr:uid="{325DF645-DD8B-4939-AA71-F82C3D92CA20}"/>
    <cellStyle name="Normal 11 2 2 6 3 2" xfId="23126" xr:uid="{0DC13FB6-F7B3-4BDE-A167-B652AB6C00A9}"/>
    <cellStyle name="Normal 11 2 2 6 4" xfId="23127" xr:uid="{50E7C7D0-1966-4F87-8453-8E348FE87427}"/>
    <cellStyle name="Normal 11 2 2 6 4 2" xfId="23128" xr:uid="{ADA60B8B-DEEC-4332-93FD-8D7FC1E3D94C}"/>
    <cellStyle name="Normal 11 2 2 6 5" xfId="23129" xr:uid="{C8D17661-4860-41FB-B82E-469102198AF7}"/>
    <cellStyle name="Normal 11 2 2 7" xfId="23130" xr:uid="{B42FF964-C38C-4F94-B978-ACB29B088763}"/>
    <cellStyle name="Normal 11 2 2 7 2" xfId="23131" xr:uid="{AEC9F60E-54B8-4B34-93A2-8757625EE745}"/>
    <cellStyle name="Normal 11 2 2 7 2 2" xfId="23132" xr:uid="{6BAE898E-43B4-43EF-8492-AD14F0C2099A}"/>
    <cellStyle name="Normal 11 2 2 7 3" xfId="23133" xr:uid="{84AC5EF4-E4FE-4C8D-933B-7A94ADA641E3}"/>
    <cellStyle name="Normal 11 2 2 8" xfId="23134" xr:uid="{34C645C0-A028-4B8B-8D97-BB278FF5DB97}"/>
    <cellStyle name="Normal 11 2 2 8 2" xfId="23135" xr:uid="{484DC2D4-D104-4008-81C3-82F0B644A622}"/>
    <cellStyle name="Normal 11 2 2 9" xfId="23136" xr:uid="{E9F0BB3E-F18C-45B7-A027-F978D8F9B119}"/>
    <cellStyle name="Normal 11 2 2 9 2" xfId="23137" xr:uid="{BF924337-71AA-4C8C-8FAD-17422A099C78}"/>
    <cellStyle name="Normal 11 2 3" xfId="23138" xr:uid="{51697385-CD1B-4D03-97DB-21BCEF01AD71}"/>
    <cellStyle name="Normal 11 2 3 2" xfId="23139" xr:uid="{8A402051-027E-418E-8FE1-222C117D3567}"/>
    <cellStyle name="Normal 11 2 3 2 2" xfId="23140" xr:uid="{1E9758F8-75F3-4C00-BA78-0E8A4ACCB5AE}"/>
    <cellStyle name="Normal 11 2 3 2 2 2" xfId="23141" xr:uid="{1C02F4D8-D057-4B08-BCBE-0A63204B7F27}"/>
    <cellStyle name="Normal 11 2 3 2 2 2 2" xfId="23142" xr:uid="{92EC5BBD-F8BB-408F-BB94-4E4D7471B13D}"/>
    <cellStyle name="Normal 11 2 3 2 2 2 2 2" xfId="23143" xr:uid="{145872F2-0BD8-4FA9-B060-BBED875A139D}"/>
    <cellStyle name="Normal 11 2 3 2 2 2 3" xfId="23144" xr:uid="{77655C8C-5264-4160-99CA-5A4D02FC59D5}"/>
    <cellStyle name="Normal 11 2 3 2 2 3" xfId="23145" xr:uid="{63FABD0E-D1B2-43AE-8761-B110EC6F85FB}"/>
    <cellStyle name="Normal 11 2 3 2 2 3 2" xfId="23146" xr:uid="{9EEB22A7-8425-43F2-89BB-DD459DAB383D}"/>
    <cellStyle name="Normal 11 2 3 2 2 4" xfId="23147" xr:uid="{83B35ABF-1BA8-4C8D-9D38-4995C7DA1B1D}"/>
    <cellStyle name="Normal 11 2 3 2 2 4 2" xfId="23148" xr:uid="{3A6BA9DC-ADF9-423A-897C-FB4D98AED222}"/>
    <cellStyle name="Normal 11 2 3 2 2 5" xfId="23149" xr:uid="{9350878E-7844-4D98-909E-3B15BCE54179}"/>
    <cellStyle name="Normal 11 2 3 2 3" xfId="23150" xr:uid="{8E958183-0E7B-4CA0-8356-E48293529228}"/>
    <cellStyle name="Normal 11 2 3 2 3 2" xfId="23151" xr:uid="{4FF28C1D-3FCB-4016-B1CA-3F3DB45BCB0F}"/>
    <cellStyle name="Normal 11 2 3 2 3 2 2" xfId="23152" xr:uid="{6E31C96F-22E9-40A9-AE6D-21A5A1EF310E}"/>
    <cellStyle name="Normal 11 2 3 2 3 3" xfId="23153" xr:uid="{95C00951-CABB-4E57-8AFA-2815EB87EDC4}"/>
    <cellStyle name="Normal 11 2 3 2 4" xfId="23154" xr:uid="{8B1D3806-373A-4DB8-BEDF-FD1985F666E6}"/>
    <cellStyle name="Normal 11 2 3 2 4 2" xfId="23155" xr:uid="{50643B51-8A8B-4C09-B908-F9628475B992}"/>
    <cellStyle name="Normal 11 2 3 2 5" xfId="23156" xr:uid="{96BC3C8A-028E-47C8-B874-332DFCD33C61}"/>
    <cellStyle name="Normal 11 2 3 2 5 2" xfId="23157" xr:uid="{9D7E44CA-46B8-43D7-81B6-2B4CC2619E96}"/>
    <cellStyle name="Normal 11 2 3 2 6" xfId="23158" xr:uid="{466F23EF-4D76-40B2-B413-899C1F75819F}"/>
    <cellStyle name="Normal 11 2 3 3" xfId="23159" xr:uid="{4AD014AC-A5FF-4D7A-AE56-364F2A9F46F9}"/>
    <cellStyle name="Normal 11 2 3 3 2" xfId="23160" xr:uid="{3D72F0B4-0997-4053-AE6C-D6B280B386F2}"/>
    <cellStyle name="Normal 11 2 3 3 2 2" xfId="23161" xr:uid="{19E830E0-4B8B-4B5E-BF44-AB165A97EE12}"/>
    <cellStyle name="Normal 11 2 3 3 2 2 2" xfId="23162" xr:uid="{28F05DB4-4DBB-4D30-AA77-CD6089D88BC1}"/>
    <cellStyle name="Normal 11 2 3 3 2 3" xfId="23163" xr:uid="{691C2BA5-443C-407B-B6FE-CF6BE238404B}"/>
    <cellStyle name="Normal 11 2 3 3 3" xfId="23164" xr:uid="{0B7B932B-EC88-486F-AC3A-72A28C0344B7}"/>
    <cellStyle name="Normal 11 2 3 3 3 2" xfId="23165" xr:uid="{531394C9-C7B7-46DF-B403-FC4004E86843}"/>
    <cellStyle name="Normal 11 2 3 3 4" xfId="23166" xr:uid="{2E0D4BB1-0EF9-4140-B3F7-B18276A2D1EF}"/>
    <cellStyle name="Normal 11 2 3 3 4 2" xfId="23167" xr:uid="{4B85D07C-FF15-4AAC-9D0B-4685E9179CE4}"/>
    <cellStyle name="Normal 11 2 3 3 5" xfId="23168" xr:uid="{C87761EB-A6D3-4E7A-BD3C-F759906BBB4B}"/>
    <cellStyle name="Normal 11 2 3 4" xfId="23169" xr:uid="{80DE94A6-FFA9-48EB-A9B6-E93AA5999095}"/>
    <cellStyle name="Normal 11 2 3 4 2" xfId="23170" xr:uid="{D42DA842-9C35-4AF4-91AC-02A26814498D}"/>
    <cellStyle name="Normal 11 2 3 4 2 2" xfId="23171" xr:uid="{8A281194-7980-4639-BED3-92D23035CADE}"/>
    <cellStyle name="Normal 11 2 3 4 3" xfId="23172" xr:uid="{27CCE4FF-089D-4034-8536-344D17EF4437}"/>
    <cellStyle name="Normal 11 2 3 5" xfId="23173" xr:uid="{681F19D5-61EE-40DA-A70A-D1EEB6BE7834}"/>
    <cellStyle name="Normal 11 2 3 5 2" xfId="23174" xr:uid="{A00AED50-B4A9-46C3-A65B-5D692B15504A}"/>
    <cellStyle name="Normal 11 2 3 6" xfId="23175" xr:uid="{C34B2EE3-2234-4B16-9110-27891E858E39}"/>
    <cellStyle name="Normal 11 2 3 6 2" xfId="23176" xr:uid="{49CF6D13-571F-468D-9B56-EAC40E506870}"/>
    <cellStyle name="Normal 11 2 3 7" xfId="23177" xr:uid="{6BB45C9B-2441-4461-A852-76A2294864A4}"/>
    <cellStyle name="Normal 11 2 4" xfId="23178" xr:uid="{11C89A09-3FB4-4D1B-969C-A65416ED22C6}"/>
    <cellStyle name="Normal 11 2 4 2" xfId="23179" xr:uid="{F874BD6B-82B0-4F27-8220-35675E5610AC}"/>
    <cellStyle name="Normal 11 2 4 2 2" xfId="23180" xr:uid="{6FC61F25-DB07-473F-9793-8201FF2AAC97}"/>
    <cellStyle name="Normal 11 2 4 2 2 2" xfId="23181" xr:uid="{DDCEB768-4237-4C69-AD00-7D7B755D7039}"/>
    <cellStyle name="Normal 11 2 4 2 2 2 2" xfId="23182" xr:uid="{19E7C617-6482-47A8-84E4-AD555DF4BE46}"/>
    <cellStyle name="Normal 11 2 4 2 2 2 2 2" xfId="23183" xr:uid="{523DF13F-E5D9-491A-B9B1-0296D19FD247}"/>
    <cellStyle name="Normal 11 2 4 2 2 2 3" xfId="23184" xr:uid="{BFF94FC3-49B8-4291-A906-A9D47311BC12}"/>
    <cellStyle name="Normal 11 2 4 2 2 3" xfId="23185" xr:uid="{2C82B601-F522-447A-9462-57D331E2164E}"/>
    <cellStyle name="Normal 11 2 4 2 2 3 2" xfId="23186" xr:uid="{74148D31-B7DF-47C0-B158-003491DAFD9F}"/>
    <cellStyle name="Normal 11 2 4 2 2 4" xfId="23187" xr:uid="{905D8A93-7732-4606-9C0A-89BB5857D9A5}"/>
    <cellStyle name="Normal 11 2 4 2 2 4 2" xfId="23188" xr:uid="{6120DDF4-0C00-4C37-AFE4-90C33002D57F}"/>
    <cellStyle name="Normal 11 2 4 2 2 5" xfId="23189" xr:uid="{38EE0150-EBBD-4379-8F8C-C9C8C2593597}"/>
    <cellStyle name="Normal 11 2 4 2 3" xfId="23190" xr:uid="{041A6569-35FC-4B87-A52F-26E2759AF489}"/>
    <cellStyle name="Normal 11 2 4 2 3 2" xfId="23191" xr:uid="{B6A108D9-8ACA-43BC-8522-64D1CE004D8E}"/>
    <cellStyle name="Normal 11 2 4 2 3 2 2" xfId="23192" xr:uid="{24A826B8-6AF9-49E0-9101-2FA2746F16D8}"/>
    <cellStyle name="Normal 11 2 4 2 3 3" xfId="23193" xr:uid="{50A4C870-2D5E-447A-9232-7962DDFBA8B4}"/>
    <cellStyle name="Normal 11 2 4 2 4" xfId="23194" xr:uid="{F9ED968F-D7E8-4D28-A70A-FFCC769B26DB}"/>
    <cellStyle name="Normal 11 2 4 2 4 2" xfId="23195" xr:uid="{9F0CF063-D6F3-40FC-A719-80D1CDA588D2}"/>
    <cellStyle name="Normal 11 2 4 2 5" xfId="23196" xr:uid="{6F0BA5CE-54FC-410A-BC1D-8F1C8505C781}"/>
    <cellStyle name="Normal 11 2 4 2 5 2" xfId="23197" xr:uid="{D9628669-F664-465E-A7BF-8B95FD822A51}"/>
    <cellStyle name="Normal 11 2 4 2 6" xfId="23198" xr:uid="{D8983778-F9BC-499A-8C0B-335147C76CFD}"/>
    <cellStyle name="Normal 11 2 4 3" xfId="23199" xr:uid="{2F9C0522-0C7F-4B95-A88B-11F17EABA8FC}"/>
    <cellStyle name="Normal 11 2 4 3 2" xfId="23200" xr:uid="{31B9A901-02D1-40B4-8FEB-ACEFFACCD086}"/>
    <cellStyle name="Normal 11 2 4 3 2 2" xfId="23201" xr:uid="{63768DB0-71FA-4F88-8120-0FD62458A7DE}"/>
    <cellStyle name="Normal 11 2 4 3 2 2 2" xfId="23202" xr:uid="{B31A97A2-86E9-4120-BB90-2350F9F3498F}"/>
    <cellStyle name="Normal 11 2 4 3 2 3" xfId="23203" xr:uid="{4D2061DB-3B36-453A-84D6-A5287C72A8B1}"/>
    <cellStyle name="Normal 11 2 4 3 3" xfId="23204" xr:uid="{4CDC80C1-EBAB-4012-8823-AAE6BB127421}"/>
    <cellStyle name="Normal 11 2 4 3 3 2" xfId="23205" xr:uid="{15691271-16BC-4C51-BF1D-DDD928874AA2}"/>
    <cellStyle name="Normal 11 2 4 3 4" xfId="23206" xr:uid="{C98AFD08-CB83-4FD6-8A3F-870F9952CC70}"/>
    <cellStyle name="Normal 11 2 4 3 4 2" xfId="23207" xr:uid="{D0511CF4-125C-41BC-BE6B-97091571AD2B}"/>
    <cellStyle name="Normal 11 2 4 3 5" xfId="23208" xr:uid="{519CFC00-B671-4503-A406-4917EE127E44}"/>
    <cellStyle name="Normal 11 2 4 4" xfId="23209" xr:uid="{F0AB7AB7-B1A2-4A6C-AB97-9B7271F0B8A7}"/>
    <cellStyle name="Normal 11 2 4 4 2" xfId="23210" xr:uid="{0B5A2C3F-F6B7-455D-9676-89F288FEF384}"/>
    <cellStyle name="Normal 11 2 4 4 2 2" xfId="23211" xr:uid="{B825E16F-48D0-470A-975D-2672470EEDDE}"/>
    <cellStyle name="Normal 11 2 4 4 3" xfId="23212" xr:uid="{3ED99748-C0DC-47D4-91F0-8709D204F709}"/>
    <cellStyle name="Normal 11 2 4 5" xfId="23213" xr:uid="{0C0F3802-8FC9-444A-918C-3EEF22BC5B7B}"/>
    <cellStyle name="Normal 11 2 4 5 2" xfId="23214" xr:uid="{3886D1AC-81CE-4A0E-87E1-A7C2C7A792CC}"/>
    <cellStyle name="Normal 11 2 4 6" xfId="23215" xr:uid="{37692FA6-2522-40F0-838C-3750989EC56B}"/>
    <cellStyle name="Normal 11 2 4 6 2" xfId="23216" xr:uid="{B4BE74D6-4DA4-4F6A-A55F-6E2CB6F946E3}"/>
    <cellStyle name="Normal 11 2 4 7" xfId="23217" xr:uid="{CD377E2E-83E2-42FF-9B22-74CFA5E0B775}"/>
    <cellStyle name="Normal 11 2 5" xfId="23218" xr:uid="{87D742AB-85DA-4C9C-93A4-CC3EFAB14D31}"/>
    <cellStyle name="Normal 11 2 5 2" xfId="23219" xr:uid="{C54242E3-AC0B-4080-8B44-831B06B7C036}"/>
    <cellStyle name="Normal 11 2 5 2 2" xfId="23220" xr:uid="{564C8C6F-B36D-45B5-9EE1-7E8A5269E122}"/>
    <cellStyle name="Normal 11 2 5 2 2 2" xfId="23221" xr:uid="{D7DDAEAE-021F-4A02-ACBE-F85C16495906}"/>
    <cellStyle name="Normal 11 2 5 2 2 2 2" xfId="23222" xr:uid="{DD22804E-123E-41C2-9E49-17A13F7541C8}"/>
    <cellStyle name="Normal 11 2 5 2 2 3" xfId="23223" xr:uid="{A57F2A2C-8BC9-4E97-9B46-D05C0687FD5F}"/>
    <cellStyle name="Normal 11 2 5 2 3" xfId="23224" xr:uid="{A853E5B1-7A49-40F0-B74B-D6ECD1F331A1}"/>
    <cellStyle name="Normal 11 2 5 2 3 2" xfId="23225" xr:uid="{87C2F3DE-902C-49BD-BD2B-38054F91BF0C}"/>
    <cellStyle name="Normal 11 2 5 2 4" xfId="23226" xr:uid="{C2BC688F-3752-458F-B58C-3A6360169490}"/>
    <cellStyle name="Normal 11 2 5 2 4 2" xfId="23227" xr:uid="{F44EA56D-5B65-43B2-BC56-A7B2E6608AFE}"/>
    <cellStyle name="Normal 11 2 5 2 5" xfId="23228" xr:uid="{4A273B6C-F8C2-44BA-91B0-CAC52648CE68}"/>
    <cellStyle name="Normal 11 2 5 3" xfId="23229" xr:uid="{FAF55E9B-A5B5-494D-AFB2-FFC4BC75BBC8}"/>
    <cellStyle name="Normal 11 2 5 3 2" xfId="23230" xr:uid="{85A166DD-721E-4A01-827C-462FD0D2537A}"/>
    <cellStyle name="Normal 11 2 5 3 2 2" xfId="23231" xr:uid="{4871F39F-8484-452E-8412-1FD41E81B212}"/>
    <cellStyle name="Normal 11 2 5 3 3" xfId="23232" xr:uid="{B3163D23-E82A-4E71-80CE-C523DE7941EE}"/>
    <cellStyle name="Normal 11 2 5 4" xfId="23233" xr:uid="{E56893B5-C917-4C01-9089-222C1A5217C5}"/>
    <cellStyle name="Normal 11 2 5 4 2" xfId="23234" xr:uid="{92E5591E-67F4-4F78-888C-D5FCF22B9820}"/>
    <cellStyle name="Normal 11 2 5 5" xfId="23235" xr:uid="{0E554AA5-4632-4E64-8C83-5B19117DAA29}"/>
    <cellStyle name="Normal 11 2 5 5 2" xfId="23236" xr:uid="{83032A43-62CE-4115-8C2D-D2A2A272EF5F}"/>
    <cellStyle name="Normal 11 2 5 6" xfId="23237" xr:uid="{F7FC0115-4353-4387-8D96-4AA348159981}"/>
    <cellStyle name="Normal 11 2 6" xfId="23238" xr:uid="{76DBB545-8785-431F-B863-F12A18ED6C40}"/>
    <cellStyle name="Normal 11 2 6 2" xfId="23239" xr:uid="{079A3FEA-8B9C-42CB-9B86-5868DCD3DEBD}"/>
    <cellStyle name="Normal 11 2 6 2 2" xfId="23240" xr:uid="{65A1C01D-36B5-4697-9561-F932703D93B5}"/>
    <cellStyle name="Normal 11 2 6 2 2 2" xfId="23241" xr:uid="{29692326-C86A-4728-8FCB-DF8C8018B0EE}"/>
    <cellStyle name="Normal 11 2 6 2 3" xfId="23242" xr:uid="{866A1D94-AAF4-4A9F-8684-FC931A5A79B4}"/>
    <cellStyle name="Normal 11 2 6 3" xfId="23243" xr:uid="{76AEB6A5-7E0B-4A8B-B10F-16E4C60116EA}"/>
    <cellStyle name="Normal 11 2 6 3 2" xfId="23244" xr:uid="{7DCAFB5C-1181-4D7B-A7A1-50F67C0AB344}"/>
    <cellStyle name="Normal 11 2 6 4" xfId="23245" xr:uid="{90E0B818-796D-4FD9-AF8F-77207427B951}"/>
    <cellStyle name="Normal 11 2 6 4 2" xfId="23246" xr:uid="{C090975F-1EF7-48CE-86AE-327D01549B17}"/>
    <cellStyle name="Normal 11 2 6 5" xfId="23247" xr:uid="{F522855C-CEC8-4DD2-8CD8-0E05DF1D1C94}"/>
    <cellStyle name="Normal 11 2 7" xfId="23248" xr:uid="{EC47E317-B8E1-4452-B743-522CD806AA17}"/>
    <cellStyle name="Normal 11 2 7 2" xfId="23249" xr:uid="{431DCADB-9D18-4DB9-BCF2-F7376675CCAD}"/>
    <cellStyle name="Normal 11 2 7 2 2" xfId="23250" xr:uid="{65FE3E93-4760-4DE0-B4B3-4724BD5C3542}"/>
    <cellStyle name="Normal 11 2 7 2 2 2" xfId="23251" xr:uid="{304E6062-341A-4A5A-B93C-CA0D5B2DD1AF}"/>
    <cellStyle name="Normal 11 2 7 2 3" xfId="23252" xr:uid="{3404ED0F-78B1-4C6F-BF17-014A58B4BD12}"/>
    <cellStyle name="Normal 11 2 7 3" xfId="23253" xr:uid="{84377B55-F1AC-4668-A176-B3D42B5444E2}"/>
    <cellStyle name="Normal 11 2 7 3 2" xfId="23254" xr:uid="{E6CC6339-E7DC-444D-93B5-58643ED5FA08}"/>
    <cellStyle name="Normal 11 2 7 4" xfId="23255" xr:uid="{67168FCA-8CCF-483A-B88D-B8BB9C5AFA47}"/>
    <cellStyle name="Normal 11 2 7 4 2" xfId="23256" xr:uid="{FF034181-DE2F-4C56-8B53-1F70B145803A}"/>
    <cellStyle name="Normal 11 2 7 5" xfId="23257" xr:uid="{477385A0-9B74-4A49-95DD-7B2DF0F89EC3}"/>
    <cellStyle name="Normal 11 2 8" xfId="23258" xr:uid="{5EE4F0ED-B7D8-4387-96CC-43AA645C59F2}"/>
    <cellStyle name="Normal 11 2 8 2" xfId="23259" xr:uid="{87272D30-0822-41C0-9936-C562676FD9FA}"/>
    <cellStyle name="Normal 11 2 8 2 2" xfId="23260" xr:uid="{67B5F20D-B6E8-46D4-9028-72A3E61478B4}"/>
    <cellStyle name="Normal 11 2 8 3" xfId="23261" xr:uid="{AAFBD67D-3E64-4A4F-B51E-6A60E262F247}"/>
    <cellStyle name="Normal 11 2 9" xfId="23262" xr:uid="{1A042024-1C3B-4062-91E1-A90FA718CAA9}"/>
    <cellStyle name="Normal 11 2 9 2" xfId="23263" xr:uid="{2ED3879B-4ED6-49E8-86BD-7F0A9D07416F}"/>
    <cellStyle name="Normal 11 3" xfId="23264" xr:uid="{582DA3EC-9CD2-4AB5-A614-1736B04789F1}"/>
    <cellStyle name="Normal 11 3 10" xfId="23265" xr:uid="{54BD944F-2AD9-4C49-BE05-D53E70974A32}"/>
    <cellStyle name="Normal 11 3 2" xfId="23266" xr:uid="{457AAE13-3651-4CF1-A128-FDB6FED8C08A}"/>
    <cellStyle name="Normal 11 3 2 2" xfId="23267" xr:uid="{51E94D9E-5F5C-488C-81C9-BB44163820EA}"/>
    <cellStyle name="Normal 11 3 2 2 2" xfId="23268" xr:uid="{2A8D005E-5D74-496F-990A-62DE7362E16E}"/>
    <cellStyle name="Normal 11 3 2 2 2 2" xfId="23269" xr:uid="{79654B82-96FE-457F-836E-9824206C64BC}"/>
    <cellStyle name="Normal 11 3 2 2 2 2 2" xfId="23270" xr:uid="{2EE8263C-5F2F-45EC-86C4-CD38A73D1F3A}"/>
    <cellStyle name="Normal 11 3 2 2 2 2 2 2" xfId="23271" xr:uid="{E8AFB058-CBD1-4B3A-ACDD-C6E9F7D56C9C}"/>
    <cellStyle name="Normal 11 3 2 2 2 2 3" xfId="23272" xr:uid="{A757648D-1CD3-461A-865D-0CDB35037B06}"/>
    <cellStyle name="Normal 11 3 2 2 2 3" xfId="23273" xr:uid="{28A0B724-3F6D-441B-8FD6-27CB331A322F}"/>
    <cellStyle name="Normal 11 3 2 2 2 3 2" xfId="23274" xr:uid="{8A6A6105-5B54-41CF-8A92-89B2955FBD36}"/>
    <cellStyle name="Normal 11 3 2 2 2 4" xfId="23275" xr:uid="{CECB5481-379B-4753-B25C-096BF85B555C}"/>
    <cellStyle name="Normal 11 3 2 2 2 4 2" xfId="23276" xr:uid="{D4BDF571-C6D4-4DA1-A661-4FC2B7E2DAF5}"/>
    <cellStyle name="Normal 11 3 2 2 2 5" xfId="23277" xr:uid="{9A8FB714-C186-4770-8C39-9E07E48C0CDF}"/>
    <cellStyle name="Normal 11 3 2 2 3" xfId="23278" xr:uid="{619418C9-30ED-45E5-8E55-3BCC2A5864ED}"/>
    <cellStyle name="Normal 11 3 2 2 3 2" xfId="23279" xr:uid="{A31F58A1-F0DC-426A-BBCE-90ABDD831E0C}"/>
    <cellStyle name="Normal 11 3 2 2 3 2 2" xfId="23280" xr:uid="{E3F0AE67-4771-403A-853F-024BB8A019C9}"/>
    <cellStyle name="Normal 11 3 2 2 3 3" xfId="23281" xr:uid="{8E69A235-DE77-41FF-A551-E8BABA3B3D40}"/>
    <cellStyle name="Normal 11 3 2 2 4" xfId="23282" xr:uid="{A4A5BFAB-F553-4993-8A62-9B1D21B920D8}"/>
    <cellStyle name="Normal 11 3 2 2 4 2" xfId="23283" xr:uid="{501BE5BA-3F1E-431D-B24C-A4238D7C64F6}"/>
    <cellStyle name="Normal 11 3 2 2 5" xfId="23284" xr:uid="{748C2863-C887-4631-982E-42019D542DA1}"/>
    <cellStyle name="Normal 11 3 2 2 5 2" xfId="23285" xr:uid="{E4ADA3AE-A899-463E-817D-95861EA0A276}"/>
    <cellStyle name="Normal 11 3 2 2 6" xfId="23286" xr:uid="{7C79BCCC-E4BE-4642-A605-54F625D5D7D5}"/>
    <cellStyle name="Normal 11 3 2 3" xfId="23287" xr:uid="{4AD49BA3-0F26-4984-B960-147762DF06FB}"/>
    <cellStyle name="Normal 11 3 2 3 2" xfId="23288" xr:uid="{333EF168-EAE8-469F-8853-5AADCBE6167C}"/>
    <cellStyle name="Normal 11 3 2 3 2 2" xfId="23289" xr:uid="{6EC4DA2C-F46B-4AA4-A4E1-CB44D37F8806}"/>
    <cellStyle name="Normal 11 3 2 3 2 2 2" xfId="23290" xr:uid="{EA671D41-94B8-4B2C-980A-4F53F57F554F}"/>
    <cellStyle name="Normal 11 3 2 3 2 3" xfId="23291" xr:uid="{823FB38A-1F7D-47FB-BA59-E2CC8CCDF453}"/>
    <cellStyle name="Normal 11 3 2 3 3" xfId="23292" xr:uid="{42375116-F066-444A-A44D-6A2424F8F7B9}"/>
    <cellStyle name="Normal 11 3 2 3 3 2" xfId="23293" xr:uid="{B1A1B381-7B3A-4F22-9D9A-268C0E4A26BC}"/>
    <cellStyle name="Normal 11 3 2 3 4" xfId="23294" xr:uid="{D90421FE-FEF5-4927-B728-D093C1B6FCC0}"/>
    <cellStyle name="Normal 11 3 2 3 4 2" xfId="23295" xr:uid="{0EE8178C-AFE4-4F37-A96A-5DE12931D7CC}"/>
    <cellStyle name="Normal 11 3 2 3 5" xfId="23296" xr:uid="{2B76A8EB-B492-4CAA-A53F-E21B220C9D50}"/>
    <cellStyle name="Normal 11 3 2 4" xfId="23297" xr:uid="{33EA029D-6DD8-4762-91D9-28DC0481739D}"/>
    <cellStyle name="Normal 11 3 2 4 2" xfId="23298" xr:uid="{E14D7399-368A-4CAF-869F-F2FB1D0B20EA}"/>
    <cellStyle name="Normal 11 3 2 4 2 2" xfId="23299" xr:uid="{EA3678E7-66DB-4995-A323-DE3F3045DCEB}"/>
    <cellStyle name="Normal 11 3 2 4 3" xfId="23300" xr:uid="{3489F829-6411-492F-B48B-8C436EA0FA3C}"/>
    <cellStyle name="Normal 11 3 2 5" xfId="23301" xr:uid="{D923D94B-D279-4B08-B452-B8B56A0E5B9F}"/>
    <cellStyle name="Normal 11 3 2 5 2" xfId="23302" xr:uid="{5D2EB804-6F99-4CC8-B4A0-2E0EFB3978F8}"/>
    <cellStyle name="Normal 11 3 2 6" xfId="23303" xr:uid="{6A212217-E53C-44C4-AB58-130E283BD9E2}"/>
    <cellStyle name="Normal 11 3 2 6 2" xfId="23304" xr:uid="{08E21214-031E-4A33-86EE-1A5A320BB8C1}"/>
    <cellStyle name="Normal 11 3 2 7" xfId="23305" xr:uid="{A1ECE13B-0962-490B-8FD6-7C2D9FF6A326}"/>
    <cellStyle name="Normal 11 3 3" xfId="23306" xr:uid="{D7DAE787-AB00-4930-A4CF-058191023772}"/>
    <cellStyle name="Normal 11 3 3 2" xfId="23307" xr:uid="{FCD5EDFA-4BEB-440F-882D-A27560253A4C}"/>
    <cellStyle name="Normal 11 3 3 2 2" xfId="23308" xr:uid="{F7944E1C-AE50-42FF-AB54-697F3B1526A0}"/>
    <cellStyle name="Normal 11 3 3 2 2 2" xfId="23309" xr:uid="{B5891D9F-98B0-48FE-A76A-04EA09D4987E}"/>
    <cellStyle name="Normal 11 3 3 2 2 2 2" xfId="23310" xr:uid="{54842257-4CBC-4FCD-9D73-8DC7CF83174A}"/>
    <cellStyle name="Normal 11 3 3 2 2 2 2 2" xfId="23311" xr:uid="{1B0B96E2-832E-41C7-B567-7FF5D5441BD2}"/>
    <cellStyle name="Normal 11 3 3 2 2 2 3" xfId="23312" xr:uid="{C5F961AF-0B47-4098-95E0-CE6F587FCDD6}"/>
    <cellStyle name="Normal 11 3 3 2 2 3" xfId="23313" xr:uid="{12CBE04A-D3F1-493E-B834-38462D596421}"/>
    <cellStyle name="Normal 11 3 3 2 2 3 2" xfId="23314" xr:uid="{017E7618-1AE2-4AED-A133-42B28EA7CB28}"/>
    <cellStyle name="Normal 11 3 3 2 2 4" xfId="23315" xr:uid="{9EF60192-C328-47F4-9ED7-39B033C17723}"/>
    <cellStyle name="Normal 11 3 3 2 2 4 2" xfId="23316" xr:uid="{D13C0236-7D97-4F8E-9CE8-5E6671855C9A}"/>
    <cellStyle name="Normal 11 3 3 2 2 5" xfId="23317" xr:uid="{E04F0B00-A15B-40C4-91BC-CB213345713D}"/>
    <cellStyle name="Normal 11 3 3 2 3" xfId="23318" xr:uid="{33B05A5B-FAFD-4928-97D5-77832CDF02B5}"/>
    <cellStyle name="Normal 11 3 3 2 3 2" xfId="23319" xr:uid="{7BD45F62-0C85-4C6E-837E-68776E6AA5F7}"/>
    <cellStyle name="Normal 11 3 3 2 3 2 2" xfId="23320" xr:uid="{5020F7EC-7F2E-4DA9-A434-5F8FE2AAA437}"/>
    <cellStyle name="Normal 11 3 3 2 3 3" xfId="23321" xr:uid="{A74C314C-FB5E-4FAD-B9DA-6FE99A755886}"/>
    <cellStyle name="Normal 11 3 3 2 4" xfId="23322" xr:uid="{9B50CECD-3925-4FFD-9D54-A71C40B41E66}"/>
    <cellStyle name="Normal 11 3 3 2 4 2" xfId="23323" xr:uid="{E73C42D6-4A5A-49D3-8A5A-4A0DCB6DE975}"/>
    <cellStyle name="Normal 11 3 3 2 5" xfId="23324" xr:uid="{39C53D83-4DFE-4FE9-ACEA-EBCB0D8979A6}"/>
    <cellStyle name="Normal 11 3 3 2 5 2" xfId="23325" xr:uid="{13A1D435-7FD1-4F40-98B4-DA4E2906CB7C}"/>
    <cellStyle name="Normal 11 3 3 2 6" xfId="23326" xr:uid="{54E9A314-B76C-40F5-90F0-64D85E5E7B30}"/>
    <cellStyle name="Normal 11 3 3 3" xfId="23327" xr:uid="{DB4EDE4B-918F-46FC-B4D0-14815EAE8A11}"/>
    <cellStyle name="Normal 11 3 3 3 2" xfId="23328" xr:uid="{D3B9AF53-23BD-441B-A5A2-727BA3971F74}"/>
    <cellStyle name="Normal 11 3 3 3 2 2" xfId="23329" xr:uid="{CACF463C-2F95-456A-BCFE-BC011DDE4A60}"/>
    <cellStyle name="Normal 11 3 3 3 2 2 2" xfId="23330" xr:uid="{C1E768F9-1C5F-4A41-B46F-EC59AEF628ED}"/>
    <cellStyle name="Normal 11 3 3 3 2 3" xfId="23331" xr:uid="{575D9BF4-FC85-42AD-B170-2B5FCF1D977F}"/>
    <cellStyle name="Normal 11 3 3 3 3" xfId="23332" xr:uid="{FAE2750D-38FE-4C06-AEDD-E54756EB53BC}"/>
    <cellStyle name="Normal 11 3 3 3 3 2" xfId="23333" xr:uid="{A614D213-7096-4EF3-8FA8-80A93996FD73}"/>
    <cellStyle name="Normal 11 3 3 3 4" xfId="23334" xr:uid="{DE3CB9AD-9672-468E-AE23-2A66474A741F}"/>
    <cellStyle name="Normal 11 3 3 3 4 2" xfId="23335" xr:uid="{FAF53C0C-0EA0-41D2-8093-87AA77FF1408}"/>
    <cellStyle name="Normal 11 3 3 3 5" xfId="23336" xr:uid="{097F43AD-9922-4449-9960-58B2EEF89DC4}"/>
    <cellStyle name="Normal 11 3 3 4" xfId="23337" xr:uid="{DD73485E-B552-44E5-ADC9-2F4D6E1494C8}"/>
    <cellStyle name="Normal 11 3 3 4 2" xfId="23338" xr:uid="{34B54592-1940-43ED-B825-88AE7EBB35B5}"/>
    <cellStyle name="Normal 11 3 3 4 2 2" xfId="23339" xr:uid="{0CD6C892-9D70-4ABD-9C27-1CC3BF35D787}"/>
    <cellStyle name="Normal 11 3 3 4 3" xfId="23340" xr:uid="{9F198037-F50E-4B85-8319-69BCACF8FECC}"/>
    <cellStyle name="Normal 11 3 3 5" xfId="23341" xr:uid="{6780A1E4-CDBF-42AF-992A-7E5C4FA328BB}"/>
    <cellStyle name="Normal 11 3 3 5 2" xfId="23342" xr:uid="{0F65735E-9F7B-4426-8518-2EF206948223}"/>
    <cellStyle name="Normal 11 3 3 6" xfId="23343" xr:uid="{18F9CCD8-98B7-457D-BCE6-42C755EBEC45}"/>
    <cellStyle name="Normal 11 3 3 6 2" xfId="23344" xr:uid="{569D56E9-2FFD-4BFE-8DDF-5FA0A154194F}"/>
    <cellStyle name="Normal 11 3 3 7" xfId="23345" xr:uid="{2C67247D-8581-49AB-BA7E-65AACE67E686}"/>
    <cellStyle name="Normal 11 3 4" xfId="23346" xr:uid="{A256485B-E1E4-4CE9-BDC3-F8AE33592ADC}"/>
    <cellStyle name="Normal 11 3 4 2" xfId="23347" xr:uid="{1FD7BC9D-95E1-4C90-9C10-37E9349147D7}"/>
    <cellStyle name="Normal 11 3 4 2 2" xfId="23348" xr:uid="{F5504C14-E897-4A1C-9246-C503A6076A26}"/>
    <cellStyle name="Normal 11 3 4 2 2 2" xfId="23349" xr:uid="{94433922-F20B-495D-9AFD-674A15CB9206}"/>
    <cellStyle name="Normal 11 3 4 2 2 2 2" xfId="23350" xr:uid="{987B665B-1D7E-4CF1-B86F-941E104DB07C}"/>
    <cellStyle name="Normal 11 3 4 2 2 3" xfId="23351" xr:uid="{E38A4FE8-1958-487F-805E-B3AA3DAF0795}"/>
    <cellStyle name="Normal 11 3 4 2 3" xfId="23352" xr:uid="{A7E65493-B554-4F5D-8182-DAEDB1CC7A40}"/>
    <cellStyle name="Normal 11 3 4 2 3 2" xfId="23353" xr:uid="{497FCE0C-188B-4A06-A850-57203622FA07}"/>
    <cellStyle name="Normal 11 3 4 2 4" xfId="23354" xr:uid="{DE09A7C4-4B1E-4BB5-9E9E-E9814EBC7D91}"/>
    <cellStyle name="Normal 11 3 4 2 4 2" xfId="23355" xr:uid="{4D682591-43AB-4B78-94C8-E726193D7B4B}"/>
    <cellStyle name="Normal 11 3 4 2 5" xfId="23356" xr:uid="{19BE2D25-0882-497D-9037-E4592EDF72DB}"/>
    <cellStyle name="Normal 11 3 4 3" xfId="23357" xr:uid="{B859442A-0DB6-4F0C-B2D5-675149A7C98B}"/>
    <cellStyle name="Normal 11 3 4 3 2" xfId="23358" xr:uid="{057F50A2-74AB-4E73-AECC-79CF368EF40D}"/>
    <cellStyle name="Normal 11 3 4 3 2 2" xfId="23359" xr:uid="{5814B0C0-F2F6-4317-BCCC-9091D6164979}"/>
    <cellStyle name="Normal 11 3 4 3 3" xfId="23360" xr:uid="{C25EFFF6-54BB-4461-B2DC-CABDAF561609}"/>
    <cellStyle name="Normal 11 3 4 4" xfId="23361" xr:uid="{924F48F8-040C-45CA-B37B-B244102FCCEF}"/>
    <cellStyle name="Normal 11 3 4 4 2" xfId="23362" xr:uid="{C2DAA90C-E76E-40ED-9752-82EAF86F6AEA}"/>
    <cellStyle name="Normal 11 3 4 5" xfId="23363" xr:uid="{C8F22F5E-A4F1-421F-9FD1-2FA807E2DD90}"/>
    <cellStyle name="Normal 11 3 4 5 2" xfId="23364" xr:uid="{9D00C9B4-6D5C-4204-9316-7444B83B5290}"/>
    <cellStyle name="Normal 11 3 4 6" xfId="23365" xr:uid="{B4F03477-C697-4710-9EF5-3F2B725B2C2D}"/>
    <cellStyle name="Normal 11 3 5" xfId="23366" xr:uid="{DCFFD32D-111E-4C16-878F-B571FFD8A956}"/>
    <cellStyle name="Normal 11 3 5 2" xfId="23367" xr:uid="{27EACEDD-CD94-47AF-9E6A-1FC4A77115D1}"/>
    <cellStyle name="Normal 11 3 5 2 2" xfId="23368" xr:uid="{370691E5-5462-4308-B83B-7B4A49019898}"/>
    <cellStyle name="Normal 11 3 5 2 2 2" xfId="23369" xr:uid="{7D80277B-AE72-4BC9-AF02-B9F292AAF173}"/>
    <cellStyle name="Normal 11 3 5 2 3" xfId="23370" xr:uid="{E15F76CF-8FA3-46E3-AFBE-16B7BF01D179}"/>
    <cellStyle name="Normal 11 3 5 3" xfId="23371" xr:uid="{55A13EAF-4902-48B6-A4FC-4A8B998D7C8E}"/>
    <cellStyle name="Normal 11 3 5 3 2" xfId="23372" xr:uid="{D52ADF3B-2B7D-4F0F-A378-76723EBB275B}"/>
    <cellStyle name="Normal 11 3 5 4" xfId="23373" xr:uid="{EA87AA30-0D2D-46AD-A84A-2E5F2A8323AD}"/>
    <cellStyle name="Normal 11 3 5 4 2" xfId="23374" xr:uid="{9FD8839E-EE83-47A2-9A14-A19082E4F007}"/>
    <cellStyle name="Normal 11 3 5 5" xfId="23375" xr:uid="{7C3910CF-D7B8-4DF3-B8BE-647C921C510F}"/>
    <cellStyle name="Normal 11 3 6" xfId="23376" xr:uid="{7489E379-1D46-4B44-9B03-FFB22050A207}"/>
    <cellStyle name="Normal 11 3 6 2" xfId="23377" xr:uid="{E3E26FCB-55BF-47B0-BB57-4D40DFA76A76}"/>
    <cellStyle name="Normal 11 3 6 2 2" xfId="23378" xr:uid="{866D968B-41AF-4FCB-B5D4-DFE2639972A2}"/>
    <cellStyle name="Normal 11 3 6 2 2 2" xfId="23379" xr:uid="{88BA0681-E10F-4F5E-8E9F-AD7EBF48CECA}"/>
    <cellStyle name="Normal 11 3 6 2 3" xfId="23380" xr:uid="{1ED47561-08F6-481A-B0B7-A984D17922BA}"/>
    <cellStyle name="Normal 11 3 6 3" xfId="23381" xr:uid="{8B3600FD-6E6B-43C5-8F28-61FFA8D03C8A}"/>
    <cellStyle name="Normal 11 3 6 3 2" xfId="23382" xr:uid="{E551EF94-BC4C-4378-9B80-CF3BD3B7A03E}"/>
    <cellStyle name="Normal 11 3 6 4" xfId="23383" xr:uid="{5EDD609D-D488-4010-8F24-988CEDF7B25C}"/>
    <cellStyle name="Normal 11 3 6 4 2" xfId="23384" xr:uid="{67B870D7-4463-49D8-BF8D-D7A4F66ADC7A}"/>
    <cellStyle name="Normal 11 3 6 5" xfId="23385" xr:uid="{5AFD04DC-5523-4D16-9B63-465C559965E0}"/>
    <cellStyle name="Normal 11 3 7" xfId="23386" xr:uid="{34190013-4216-448B-BCA3-EF7CA358A4D1}"/>
    <cellStyle name="Normal 11 3 7 2" xfId="23387" xr:uid="{ECB0A141-BD7C-4027-BDBB-3C66D6DA8EA1}"/>
    <cellStyle name="Normal 11 3 7 2 2" xfId="23388" xr:uid="{F508B654-1225-4B5D-944D-50E51BC8101E}"/>
    <cellStyle name="Normal 11 3 7 3" xfId="23389" xr:uid="{A8B4B78F-EB39-4F8F-9B52-1E433DC43C42}"/>
    <cellStyle name="Normal 11 3 8" xfId="23390" xr:uid="{F42284BE-6405-47D7-B65F-448FD363178B}"/>
    <cellStyle name="Normal 11 3 8 2" xfId="23391" xr:uid="{51904050-CCE5-4D0B-AD2F-7693FF2E26D9}"/>
    <cellStyle name="Normal 11 3 9" xfId="23392" xr:uid="{9DAA9732-DCA2-4C3A-B86D-C09758BEB2D4}"/>
    <cellStyle name="Normal 11 3 9 2" xfId="23393" xr:uid="{BD1588CD-1CB6-4E4A-878B-129BDCB6FB64}"/>
    <cellStyle name="Normal 11 4" xfId="23394" xr:uid="{B2897665-5708-4F51-8436-663FF88D53AC}"/>
    <cellStyle name="Normal 11 4 2" xfId="23395" xr:uid="{685F6BE6-EF50-4D5C-AD96-1B74F72826E6}"/>
    <cellStyle name="Normal 11 4 2 2" xfId="23396" xr:uid="{71AEBB47-1110-4C14-B32D-C2F69AC9A72B}"/>
    <cellStyle name="Normal 11 4 2 2 2" xfId="23397" xr:uid="{BEC69210-2426-4A31-A422-ACD806AA6BDE}"/>
    <cellStyle name="Normal 11 4 2 2 2 2" xfId="23398" xr:uid="{C41A7A15-0299-490A-ACA9-69B2CEB473BD}"/>
    <cellStyle name="Normal 11 4 2 2 2 2 2" xfId="23399" xr:uid="{8E658C47-8DE5-457F-95A4-008965CFF193}"/>
    <cellStyle name="Normal 11 4 2 2 2 3" xfId="23400" xr:uid="{B59C2FE9-E441-4506-8899-A82788A1E456}"/>
    <cellStyle name="Normal 11 4 2 2 3" xfId="23401" xr:uid="{90D2AFF7-7F03-4E5A-8E08-E1F45E25391F}"/>
    <cellStyle name="Normal 11 4 2 2 3 2" xfId="23402" xr:uid="{A77C5C17-EF56-4DBD-9294-0FEB0FF4B372}"/>
    <cellStyle name="Normal 11 4 2 2 4" xfId="23403" xr:uid="{F58E8537-4760-49F2-884B-E48761E540C8}"/>
    <cellStyle name="Normal 11 4 2 2 4 2" xfId="23404" xr:uid="{EFE84DE2-B9BC-4D6C-9846-6FEDCFD71B64}"/>
    <cellStyle name="Normal 11 4 2 2 5" xfId="23405" xr:uid="{9D89A6C0-1677-475E-BBE8-D14B2FCB1640}"/>
    <cellStyle name="Normal 11 4 2 3" xfId="23406" xr:uid="{D2C583F8-1FC2-42F0-9A7E-EA1535CCB25B}"/>
    <cellStyle name="Normal 11 4 2 3 2" xfId="23407" xr:uid="{2CCB8E5C-9E57-47E4-89A7-71B48BE67A11}"/>
    <cellStyle name="Normal 11 4 2 3 2 2" xfId="23408" xr:uid="{F876AFB2-7B57-4757-A22F-C3FEE209E976}"/>
    <cellStyle name="Normal 11 4 2 3 3" xfId="23409" xr:uid="{6EE56966-F092-43A4-ACC9-1DCC2F842302}"/>
    <cellStyle name="Normal 11 4 2 4" xfId="23410" xr:uid="{0CB9E1C5-5B7A-424D-B5E9-3FF2A96100B7}"/>
    <cellStyle name="Normal 11 4 2 4 2" xfId="23411" xr:uid="{B5F21FDF-E791-462F-80BF-2D691B5301D5}"/>
    <cellStyle name="Normal 11 4 2 5" xfId="23412" xr:uid="{51074768-A2A4-4B44-B484-863EE323A51C}"/>
    <cellStyle name="Normal 11 4 2 5 2" xfId="23413" xr:uid="{440CCB7C-8D41-4C17-913F-E328F5C9EBB1}"/>
    <cellStyle name="Normal 11 4 2 6" xfId="23414" xr:uid="{4CDC25F5-B21D-4548-A7A9-BA03BEE0F3AE}"/>
    <cellStyle name="Normal 11 4 3" xfId="23415" xr:uid="{DCE8C17D-E42E-4151-95BF-F26D6709DB83}"/>
    <cellStyle name="Normal 11 4 3 2" xfId="23416" xr:uid="{DB2F9AEF-F59D-4A78-AD8A-6688948A2CD1}"/>
    <cellStyle name="Normal 11 4 3 2 2" xfId="23417" xr:uid="{CF2132CC-796F-4D17-867A-FD0B30FB7CC5}"/>
    <cellStyle name="Normal 11 4 3 2 2 2" xfId="23418" xr:uid="{A2D415DD-055D-43EA-9BC6-B62C1551A169}"/>
    <cellStyle name="Normal 11 4 3 2 3" xfId="23419" xr:uid="{7EDB0694-72DA-4527-8B72-A03396037C9F}"/>
    <cellStyle name="Normal 11 4 3 3" xfId="23420" xr:uid="{4E6E1C90-FB8C-403D-B73F-BCA0BB3E2D11}"/>
    <cellStyle name="Normal 11 4 3 3 2" xfId="23421" xr:uid="{D51A107A-B262-4843-950C-E51EEEBB0299}"/>
    <cellStyle name="Normal 11 4 3 4" xfId="23422" xr:uid="{4E436D32-9366-4CFC-970F-10375EEC1362}"/>
    <cellStyle name="Normal 11 4 3 4 2" xfId="23423" xr:uid="{35C1066E-C9F3-4158-9D62-687C0631F4A2}"/>
    <cellStyle name="Normal 11 4 3 5" xfId="23424" xr:uid="{1E9EC15A-1CCD-4103-8491-06F99A82DA7C}"/>
    <cellStyle name="Normal 11 4 4" xfId="23425" xr:uid="{2CCDA09A-1FBA-4E1C-BE3B-04F10576935E}"/>
    <cellStyle name="Normal 11 4 4 2" xfId="23426" xr:uid="{B01DAE9A-2BB4-4993-A053-EC035E8A2DE6}"/>
    <cellStyle name="Normal 11 4 4 2 2" xfId="23427" xr:uid="{DDAB2BE9-7655-45D9-816E-696EFC60F0AB}"/>
    <cellStyle name="Normal 11 4 4 2 2 2" xfId="23428" xr:uid="{FB3228FB-EB8D-4B51-9782-AC7329F4FAF7}"/>
    <cellStyle name="Normal 11 4 4 2 3" xfId="23429" xr:uid="{58955CDA-C8DA-4C45-A528-44B1658CC01B}"/>
    <cellStyle name="Normal 11 4 4 3" xfId="23430" xr:uid="{0471CB7F-315C-4CA0-8752-9B8117FF5695}"/>
    <cellStyle name="Normal 11 4 4 3 2" xfId="23431" xr:uid="{13BB7AF0-F677-4C3F-B038-F125531A05E9}"/>
    <cellStyle name="Normal 11 4 4 4" xfId="23432" xr:uid="{CC0E43EF-C2C2-4241-B0BD-FFF3F7368AD0}"/>
    <cellStyle name="Normal 11 4 4 4 2" xfId="23433" xr:uid="{6FB3FC43-E5D8-406D-9EA2-46C60BC00F6D}"/>
    <cellStyle name="Normal 11 4 4 5" xfId="23434" xr:uid="{0B08D5F4-FAED-47F9-B152-4F517085A4FE}"/>
    <cellStyle name="Normal 11 4 5" xfId="23435" xr:uid="{7FF21E48-D0FF-4710-AE59-938F34737DC2}"/>
    <cellStyle name="Normal 11 4 5 2" xfId="23436" xr:uid="{98374D17-7933-4540-8C25-A8152625B03B}"/>
    <cellStyle name="Normal 11 4 5 2 2" xfId="23437" xr:uid="{24AD2221-88E2-4B09-8075-0E70BF8A631B}"/>
    <cellStyle name="Normal 11 4 5 3" xfId="23438" xr:uid="{55FA5CC5-9CD8-4751-99C1-3F3BD1E5E492}"/>
    <cellStyle name="Normal 11 4 6" xfId="23439" xr:uid="{A694828F-9B4F-4C99-8233-FA9B7B154E15}"/>
    <cellStyle name="Normal 11 4 6 2" xfId="23440" xr:uid="{858705B9-26FD-47DF-9C1F-90AF7F2D6551}"/>
    <cellStyle name="Normal 11 4 7" xfId="23441" xr:uid="{545788D5-9691-47E8-854C-A2D877A59352}"/>
    <cellStyle name="Normal 11 4 7 2" xfId="23442" xr:uid="{D93A68E9-D920-4C70-9DE3-F906564A2DBA}"/>
    <cellStyle name="Normal 11 4 8" xfId="23443" xr:uid="{4AA5251B-7071-4A1F-916B-E165CFF9863E}"/>
    <cellStyle name="Normal 11 5" xfId="23444" xr:uid="{06AC53CA-BDF1-4A1A-B7F4-BC70ECA10636}"/>
    <cellStyle name="Normal 11 5 2" xfId="23445" xr:uid="{4130DF2A-F9F2-4D4F-85DA-CB8FD69B08DD}"/>
    <cellStyle name="Normal 11 5 2 2" xfId="23446" xr:uid="{9D0997C5-0A60-4C27-B39D-EFB5DEBC02FE}"/>
    <cellStyle name="Normal 11 5 2 2 2" xfId="23447" xr:uid="{E6B7BC8D-1279-4C02-8C61-E9347A0C23EE}"/>
    <cellStyle name="Normal 11 5 2 2 2 2" xfId="23448" xr:uid="{A22FB87C-57EB-40EF-8D3C-5FB0D59F8311}"/>
    <cellStyle name="Normal 11 5 2 2 2 2 2" xfId="23449" xr:uid="{8B804FCF-723E-495B-969F-67F0B5579816}"/>
    <cellStyle name="Normal 11 5 2 2 2 3" xfId="23450" xr:uid="{DF6967ED-572E-45AF-B02C-65C731D77DD5}"/>
    <cellStyle name="Normal 11 5 2 2 3" xfId="23451" xr:uid="{CAD80CAF-8FA6-44C6-9553-5B271D2E4266}"/>
    <cellStyle name="Normal 11 5 2 2 3 2" xfId="23452" xr:uid="{B57DE5BD-297A-45C2-81D3-0C28A26D257B}"/>
    <cellStyle name="Normal 11 5 2 2 4" xfId="23453" xr:uid="{DC0A7935-EDE2-49F2-959C-647F39D13158}"/>
    <cellStyle name="Normal 11 5 2 2 4 2" xfId="23454" xr:uid="{CADF8BA6-C103-4DA1-ADAE-79A8B0FCFBA9}"/>
    <cellStyle name="Normal 11 5 2 2 5" xfId="23455" xr:uid="{452C77ED-3930-4CBD-B8A9-9BD65A428F26}"/>
    <cellStyle name="Normal 11 5 2 3" xfId="23456" xr:uid="{ECA8EA3D-9C68-448C-9457-AF9C412AF70F}"/>
    <cellStyle name="Normal 11 5 2 3 2" xfId="23457" xr:uid="{0000931C-C44B-4EA6-A2F6-CBE48C9633CF}"/>
    <cellStyle name="Normal 11 5 2 3 2 2" xfId="23458" xr:uid="{36CB312C-722A-48C5-837A-FE0DC06D5D88}"/>
    <cellStyle name="Normal 11 5 2 3 3" xfId="23459" xr:uid="{BA2B3D2A-63FD-44EF-B1AA-1A8295DE1F45}"/>
    <cellStyle name="Normal 11 5 2 4" xfId="23460" xr:uid="{09295AAC-97E4-40EB-BBC1-38A59CB081D9}"/>
    <cellStyle name="Normal 11 5 2 4 2" xfId="23461" xr:uid="{03F5682C-B751-401C-A2DC-F9B733732544}"/>
    <cellStyle name="Normal 11 5 2 5" xfId="23462" xr:uid="{191DE3B7-FBAB-4144-A98E-C48189EB54C2}"/>
    <cellStyle name="Normal 11 5 2 5 2" xfId="23463" xr:uid="{5758F043-5736-4AAC-8F87-947047DB6E42}"/>
    <cellStyle name="Normal 11 5 2 6" xfId="23464" xr:uid="{4C991ABB-1EA6-4D8D-98E3-365A8368C421}"/>
    <cellStyle name="Normal 11 5 3" xfId="23465" xr:uid="{B68FBFB4-503B-4FC4-B2FE-2B1F375479A3}"/>
    <cellStyle name="Normal 11 5 3 2" xfId="23466" xr:uid="{1650AB7F-229D-40B5-A5A5-C39B585CA396}"/>
    <cellStyle name="Normal 11 5 3 2 2" xfId="23467" xr:uid="{3C088EDA-88A0-4EAB-82F9-7083AFF8EC6F}"/>
    <cellStyle name="Normal 11 5 3 2 2 2" xfId="23468" xr:uid="{DA4294C1-394E-4B5F-B7F2-43994CFF77CA}"/>
    <cellStyle name="Normal 11 5 3 2 3" xfId="23469" xr:uid="{66B2DC73-1503-4F0F-BA19-E88878DCBF4B}"/>
    <cellStyle name="Normal 11 5 3 3" xfId="23470" xr:uid="{19F4253B-E3F7-43EF-9D22-F71B5CAE3504}"/>
    <cellStyle name="Normal 11 5 3 3 2" xfId="23471" xr:uid="{0CA156BD-8F01-45DC-B8CC-5E59E1DBEE3B}"/>
    <cellStyle name="Normal 11 5 3 4" xfId="23472" xr:uid="{40D74CEC-DCDB-428D-9A7A-577D6E96A0D5}"/>
    <cellStyle name="Normal 11 5 3 4 2" xfId="23473" xr:uid="{91A75208-DE74-44CB-B085-97BEA5D40A4F}"/>
    <cellStyle name="Normal 11 5 3 5" xfId="23474" xr:uid="{6F2020F8-7850-4EE7-9257-34E477E1B388}"/>
    <cellStyle name="Normal 11 5 4" xfId="23475" xr:uid="{C722DD59-FF18-4F58-B783-C1A17B77289C}"/>
    <cellStyle name="Normal 11 5 4 2" xfId="23476" xr:uid="{6AA4470F-B0F6-44C8-A0B4-C69DA9A8102F}"/>
    <cellStyle name="Normal 11 5 4 2 2" xfId="23477" xr:uid="{6A062A0A-58FC-4C8B-B189-9EC06D7EC3BF}"/>
    <cellStyle name="Normal 11 5 4 3" xfId="23478" xr:uid="{9BAB330F-B647-4D25-887F-64013A4FED90}"/>
    <cellStyle name="Normal 11 5 5" xfId="23479" xr:uid="{A22E7109-EA5A-4395-A5B9-0A1EED922881}"/>
    <cellStyle name="Normal 11 5 5 2" xfId="23480" xr:uid="{E797FD53-A3A7-4D62-A347-417CC340EF6A}"/>
    <cellStyle name="Normal 11 5 6" xfId="23481" xr:uid="{82192D2C-6B3A-4769-B076-1BA88E3EF2CB}"/>
    <cellStyle name="Normal 11 5 6 2" xfId="23482" xr:uid="{F75C233F-86D0-44A4-807B-6D8969CB0F7E}"/>
    <cellStyle name="Normal 11 5 7" xfId="23483" xr:uid="{EFE3BD1C-2419-454B-9D53-DDBB2DB39F1F}"/>
    <cellStyle name="Normal 11 6" xfId="23484" xr:uid="{476945AE-549E-439B-9C35-6270D3476714}"/>
    <cellStyle name="Normal 11 6 2" xfId="23485" xr:uid="{AA99492E-2B6E-4488-8B77-5529AB522224}"/>
    <cellStyle name="Normal 11 6 2 2" xfId="23486" xr:uid="{F39DCE71-9F98-410A-AA2D-1D4E1837C174}"/>
    <cellStyle name="Normal 11 6 2 2 2" xfId="23487" xr:uid="{E39C5400-B7AC-4627-BEC7-AE611E6650E4}"/>
    <cellStyle name="Normal 11 6 2 2 2 2" xfId="23488" xr:uid="{54109BAE-EFF7-4DD7-8A60-4BCF8F50DACC}"/>
    <cellStyle name="Normal 11 6 2 2 2 2 2" xfId="23489" xr:uid="{B3C28162-09DB-4A6F-AB44-CDA6D4F8519E}"/>
    <cellStyle name="Normal 11 6 2 2 2 3" xfId="23490" xr:uid="{71407354-8669-45EA-9AC9-F6ED7F45363F}"/>
    <cellStyle name="Normal 11 6 2 2 3" xfId="23491" xr:uid="{EC65C0C6-BF93-4947-82F7-E670C57E5CDC}"/>
    <cellStyle name="Normal 11 6 2 2 3 2" xfId="23492" xr:uid="{F391CDDF-862F-4CA3-9438-9F803C2478F2}"/>
    <cellStyle name="Normal 11 6 2 2 4" xfId="23493" xr:uid="{60B64A15-CA73-472E-8F97-7E436FD1D4DF}"/>
    <cellStyle name="Normal 11 6 2 2 4 2" xfId="23494" xr:uid="{74D07495-DEFB-4F40-84C4-258B85A2E624}"/>
    <cellStyle name="Normal 11 6 2 2 5" xfId="23495" xr:uid="{21EEA327-4D64-4C85-B9C8-DEB639B8909A}"/>
    <cellStyle name="Normal 11 6 2 3" xfId="23496" xr:uid="{A6EB8EB4-DBBF-415F-ADA6-D49A8844A718}"/>
    <cellStyle name="Normal 11 6 2 3 2" xfId="23497" xr:uid="{4F391E49-919C-4C82-9A3D-FF33F1888A2B}"/>
    <cellStyle name="Normal 11 6 2 3 2 2" xfId="23498" xr:uid="{FB4506BB-4E3A-4408-B08D-0EAFB158BBDF}"/>
    <cellStyle name="Normal 11 6 2 3 3" xfId="23499" xr:uid="{EB76D108-15C6-41D4-9CD5-2B03676AD1CA}"/>
    <cellStyle name="Normal 11 6 2 4" xfId="23500" xr:uid="{ED61C4DF-F64E-40AA-96AE-9C8D274D6596}"/>
    <cellStyle name="Normal 11 6 2 4 2" xfId="23501" xr:uid="{E79DD553-FD54-46E8-870F-A1165B5DF912}"/>
    <cellStyle name="Normal 11 6 2 5" xfId="23502" xr:uid="{9B680ADE-A243-4111-86EF-AA632C956611}"/>
    <cellStyle name="Normal 11 6 2 5 2" xfId="23503" xr:uid="{C70A7BA3-C6EC-4ABD-B3FC-6ABFEB7ED3CE}"/>
    <cellStyle name="Normal 11 6 2 6" xfId="23504" xr:uid="{78C80C0A-83ED-4386-A7CC-851EE2ADE42F}"/>
    <cellStyle name="Normal 11 6 3" xfId="23505" xr:uid="{A32D44BB-6179-42D2-A316-B8ACE9369D24}"/>
    <cellStyle name="Normal 11 6 3 2" xfId="23506" xr:uid="{DB4EABD2-7306-4FAF-BB17-F0694FA7FD18}"/>
    <cellStyle name="Normal 11 6 3 2 2" xfId="23507" xr:uid="{9B9B91F0-222B-4E43-97C4-8C29CF0F7655}"/>
    <cellStyle name="Normal 11 6 3 2 2 2" xfId="23508" xr:uid="{1080F455-4039-4B33-A310-F820EAC5A46E}"/>
    <cellStyle name="Normal 11 6 3 2 3" xfId="23509" xr:uid="{CD332BB3-41C9-47BE-8FF6-6C7B41D059DF}"/>
    <cellStyle name="Normal 11 6 3 3" xfId="23510" xr:uid="{A4E21BAD-8BB2-45C9-8FA2-1196D24C67A5}"/>
    <cellStyle name="Normal 11 6 3 3 2" xfId="23511" xr:uid="{F1F3ED44-B1CD-40BA-B502-C72C0BF6F92C}"/>
    <cellStyle name="Normal 11 6 3 4" xfId="23512" xr:uid="{8E46EC61-2677-4C36-BF90-361EA368D6C2}"/>
    <cellStyle name="Normal 11 6 3 4 2" xfId="23513" xr:uid="{1DA9CF04-B7C1-4A53-9F71-15507EDCF73D}"/>
    <cellStyle name="Normal 11 6 3 5" xfId="23514" xr:uid="{70573485-B8DC-4F38-8C21-1EC3271C0FE3}"/>
    <cellStyle name="Normal 11 6 4" xfId="23515" xr:uid="{92D4719F-CA1E-4875-AEF0-E41F3BE7BA29}"/>
    <cellStyle name="Normal 11 6 4 2" xfId="23516" xr:uid="{FEFA2C1F-6658-419C-878F-0BBF7A0B52BB}"/>
    <cellStyle name="Normal 11 6 4 2 2" xfId="23517" xr:uid="{068AAC64-DAB4-4684-92B3-8411FD8F1648}"/>
    <cellStyle name="Normal 11 6 4 3" xfId="23518" xr:uid="{68755CFA-488D-4AA5-B482-252800F52271}"/>
    <cellStyle name="Normal 11 6 5" xfId="23519" xr:uid="{23F0C188-4AB0-43FF-A375-C0E83618306F}"/>
    <cellStyle name="Normal 11 6 5 2" xfId="23520" xr:uid="{11ABC087-5408-45BA-AA56-D949BFD84B39}"/>
    <cellStyle name="Normal 11 6 6" xfId="23521" xr:uid="{DEE5D400-F182-4BE3-AEA2-57232EA740DE}"/>
    <cellStyle name="Normal 11 6 6 2" xfId="23522" xr:uid="{A4EE5E4E-5EB9-4969-980D-B8863D7EA2BE}"/>
    <cellStyle name="Normal 11 6 7" xfId="23523" xr:uid="{8C39432E-F8B2-419C-BC0A-652DF4DE6066}"/>
    <cellStyle name="Normal 11 7" xfId="23524" xr:uid="{89D6F00E-99F0-41A6-AB2A-911ED4DD0244}"/>
    <cellStyle name="Normal 11 7 2" xfId="23525" xr:uid="{986EB4F5-076A-4A0A-A086-BA1C8796D9D1}"/>
    <cellStyle name="Normal 11 7 2 2" xfId="23526" xr:uid="{6406964D-85A1-4FF7-912E-30EF6504F323}"/>
    <cellStyle name="Normal 11 7 2 2 2" xfId="23527" xr:uid="{CCBD0275-1D9B-4EA0-8A17-57B186C92E92}"/>
    <cellStyle name="Normal 11 7 2 2 2 2" xfId="23528" xr:uid="{42D9DA5A-34FD-4413-A84E-0D2E38DDA07D}"/>
    <cellStyle name="Normal 11 7 2 2 3" xfId="23529" xr:uid="{6CC5BC21-BF81-48DF-A029-0B8606EE3AEA}"/>
    <cellStyle name="Normal 11 7 2 3" xfId="23530" xr:uid="{60B9383B-80C2-43A7-A493-CBDDC9E4EBAD}"/>
    <cellStyle name="Normal 11 7 2 3 2" xfId="23531" xr:uid="{C751008A-C6DC-45CA-83C0-6DEB6579BEC6}"/>
    <cellStyle name="Normal 11 7 2 4" xfId="23532" xr:uid="{0477DDF3-ABB8-4769-921D-D1A94D22F62F}"/>
    <cellStyle name="Normal 11 7 2 4 2" xfId="23533" xr:uid="{AA564A92-EE6E-424C-9877-0F73DCF71CEE}"/>
    <cellStyle name="Normal 11 7 2 5" xfId="23534" xr:uid="{3976E7BF-1477-404D-AECA-49DB6DA610BF}"/>
    <cellStyle name="Normal 11 7 3" xfId="23535" xr:uid="{E86DC858-4FF2-4A53-B432-82437767DEE4}"/>
    <cellStyle name="Normal 11 7 3 2" xfId="23536" xr:uid="{8AF9050C-9BC9-4382-AAD8-6E26BCB6C704}"/>
    <cellStyle name="Normal 11 7 3 2 2" xfId="23537" xr:uid="{79C08D4E-6009-42C6-9F68-C58A53ECE7B4}"/>
    <cellStyle name="Normal 11 7 3 3" xfId="23538" xr:uid="{6FE28299-4127-4B6F-9CBE-B1F40809542E}"/>
    <cellStyle name="Normal 11 7 4" xfId="23539" xr:uid="{F2421A64-CA8E-4113-BF70-2D08530146D3}"/>
    <cellStyle name="Normal 11 7 4 2" xfId="23540" xr:uid="{E51BCBAC-B759-40CA-B893-2169B496676D}"/>
    <cellStyle name="Normal 11 7 5" xfId="23541" xr:uid="{1ECD9B7C-9ACE-4317-919C-35C407C81F50}"/>
    <cellStyle name="Normal 11 7 5 2" xfId="23542" xr:uid="{C2520083-9CE2-4503-A902-58EA083E43D2}"/>
    <cellStyle name="Normal 11 7 6" xfId="23543" xr:uid="{CE6607F4-9BC6-417A-A976-A61995867FDF}"/>
    <cellStyle name="Normal 11 8" xfId="23544" xr:uid="{8C4CD857-6F5F-4F85-87B2-F1B518F2D269}"/>
    <cellStyle name="Normal 11 8 2" xfId="23545" xr:uid="{840EE027-194C-4191-ACAB-18A6705AE199}"/>
    <cellStyle name="Normal 11 8 2 2" xfId="23546" xr:uid="{8812DFB6-3706-4F52-BA16-2BB0B65C3699}"/>
    <cellStyle name="Normal 11 8 2 2 2" xfId="23547" xr:uid="{744A7450-977C-48F4-9513-B9472108020E}"/>
    <cellStyle name="Normal 11 8 2 3" xfId="23548" xr:uid="{65A8C6E6-F0FC-4DB4-82F1-CB5028CF6B99}"/>
    <cellStyle name="Normal 11 8 3" xfId="23549" xr:uid="{3EBB3C0B-20EC-4576-A93F-FEF3CCB8454F}"/>
    <cellStyle name="Normal 11 8 3 2" xfId="23550" xr:uid="{1D27427F-F97B-405A-842C-F0969E9C4D8D}"/>
    <cellStyle name="Normal 11 8 4" xfId="23551" xr:uid="{05437E06-C33B-4DC8-BE53-C7A28804A966}"/>
    <cellStyle name="Normal 11 8 4 2" xfId="23552" xr:uid="{1CEB42EB-6B9F-4AFD-A711-30D227766B11}"/>
    <cellStyle name="Normal 11 8 5" xfId="23553" xr:uid="{4E99494E-D78C-489F-832A-0DACFD966F8A}"/>
    <cellStyle name="Normal 11 9" xfId="23554" xr:uid="{07FE4CFD-8223-40CA-BAE3-D6446B088D54}"/>
    <cellStyle name="Normal 11 9 2" xfId="23555" xr:uid="{18F0F084-EE19-44D8-978F-8DA7DC53DFCE}"/>
    <cellStyle name="Normal 11 9 2 2" xfId="23556" xr:uid="{056601AA-8990-47C7-9FAE-0C70A5037035}"/>
    <cellStyle name="Normal 11 9 2 2 2" xfId="23557" xr:uid="{C30D9529-1725-44AC-A510-620202DC8FCD}"/>
    <cellStyle name="Normal 11 9 2 3" xfId="23558" xr:uid="{73485B3A-574F-410F-B838-42DC69D27F23}"/>
    <cellStyle name="Normal 11 9 3" xfId="23559" xr:uid="{489CEA8E-2A10-4D2E-8DAA-55ADF1A6AA0B}"/>
    <cellStyle name="Normal 11 9 3 2" xfId="23560" xr:uid="{C5F1389C-57C9-4492-9953-B6278A56F1FE}"/>
    <cellStyle name="Normal 11 9 4" xfId="23561" xr:uid="{D708E3E1-6D4D-442A-B632-9705369235D2}"/>
    <cellStyle name="Normal 11 9 4 2" xfId="23562" xr:uid="{0B99021F-CBEC-43B3-BB75-378C045D938D}"/>
    <cellStyle name="Normal 11 9 5" xfId="23563" xr:uid="{C5B2792A-DB18-4642-B1C3-8092D114047B}"/>
    <cellStyle name="Normal 110" xfId="23564" xr:uid="{14A78F6D-8E4E-48A7-937E-3D88180335F2}"/>
    <cellStyle name="Normal 111" xfId="23565" xr:uid="{E40AFFD0-85F6-4E7B-9D4E-9DF2B0F3165D}"/>
    <cellStyle name="Normal 111 2" xfId="23566" xr:uid="{2F6ACB2E-1E1A-49AD-9257-B65117E0A42F}"/>
    <cellStyle name="Normal 111 2 2" xfId="23567" xr:uid="{7B6D8282-DFFD-4A3D-B4DC-B2C18780C5FF}"/>
    <cellStyle name="Normal 111 2 2 2" xfId="23568" xr:uid="{DE23EF99-3C0A-4CAF-8DA1-B328E96154ED}"/>
    <cellStyle name="Normal 111 2 3" xfId="23569" xr:uid="{0D7A5595-6812-4C3D-BFBB-041D52DDF3B9}"/>
    <cellStyle name="Normal 111 3" xfId="23570" xr:uid="{C010AFCB-0409-4C46-9E2F-6FA6CA02383F}"/>
    <cellStyle name="Normal 111 3 2" xfId="23571" xr:uid="{CA706CCD-31FD-4793-80F0-969A27EC60CF}"/>
    <cellStyle name="Normal 111 4" xfId="23572" xr:uid="{91765835-1718-404B-9D25-9C9AD36AD9C1}"/>
    <cellStyle name="Normal 111 4 2" xfId="23573" xr:uid="{CAD05137-33D2-4830-92D2-2C1C08E7C583}"/>
    <cellStyle name="Normal 111 5" xfId="23574" xr:uid="{BC2250AC-4D9C-43E0-AE4A-D4B14132AD5D}"/>
    <cellStyle name="Normal 112" xfId="23575" xr:uid="{F50536A3-5463-41A4-9803-ED2320563779}"/>
    <cellStyle name="Normal 112 2" xfId="23576" xr:uid="{B8291926-CE25-4B01-AE2A-F9194F192746}"/>
    <cellStyle name="Normal 112 2 2" xfId="23577" xr:uid="{7255753C-D105-45AA-92B4-7E2509972C3D}"/>
    <cellStyle name="Normal 112 2 2 2" xfId="23578" xr:uid="{339F9DAD-FB98-4852-B254-B0476CBF24D8}"/>
    <cellStyle name="Normal 112 2 3" xfId="23579" xr:uid="{591CCD7A-959D-4F2E-9438-95744A27C68F}"/>
    <cellStyle name="Normal 112 3" xfId="23580" xr:uid="{D981DC08-E2B6-4EE0-BF34-65CCCD306C0B}"/>
    <cellStyle name="Normal 112 3 2" xfId="23581" xr:uid="{F80C01E3-C04B-4B79-815D-566523FA6DD8}"/>
    <cellStyle name="Normal 112 4" xfId="23582" xr:uid="{A869C623-861E-4DDC-A748-CA6FE91D1759}"/>
    <cellStyle name="Normal 112 4 2" xfId="23583" xr:uid="{7F745A9C-4392-4763-9EDE-6C2088970703}"/>
    <cellStyle name="Normal 112 5" xfId="23584" xr:uid="{A3299D15-5B27-4265-BC00-48AC959E03D1}"/>
    <cellStyle name="Normal 113" xfId="23585" xr:uid="{9DA8396B-A5B5-4B66-80DA-9E8B41E709B3}"/>
    <cellStyle name="Normal 113 2" xfId="23586" xr:uid="{6E15AE27-EF27-4E6A-9C6E-FACEC47B2AD4}"/>
    <cellStyle name="Normal 113 2 2" xfId="23587" xr:uid="{7FF497B5-969C-43CE-AF5B-427853332D69}"/>
    <cellStyle name="Normal 113 2 2 2" xfId="23588" xr:uid="{47A3916C-99CB-453D-AECE-3F4D701E8481}"/>
    <cellStyle name="Normal 113 2 3" xfId="23589" xr:uid="{32076BC1-CFF3-4557-87E3-AA7C1C6C8843}"/>
    <cellStyle name="Normal 113 3" xfId="23590" xr:uid="{4590FFC1-A243-4E60-90AF-F375671F521D}"/>
    <cellStyle name="Normal 113 3 2" xfId="23591" xr:uid="{0A8A16E9-A8B5-4455-A566-A9CC77A5187E}"/>
    <cellStyle name="Normal 113 4" xfId="23592" xr:uid="{BC501C28-4D06-4BF8-9117-6E1AA7D20328}"/>
    <cellStyle name="Normal 113 4 2" xfId="23593" xr:uid="{48540911-82A0-4705-B771-6B547A70FFBB}"/>
    <cellStyle name="Normal 113 5" xfId="23594" xr:uid="{889A46BD-6294-403D-ABCB-BC2A4FBF481F}"/>
    <cellStyle name="Normal 114" xfId="23595" xr:uid="{5971E0E5-BDA9-42E8-843E-D2B74AEFC5AE}"/>
    <cellStyle name="Normal 114 2" xfId="23596" xr:uid="{BD5AB799-A317-4DA6-9337-7B003BAD9916}"/>
    <cellStyle name="Normal 114 2 2" xfId="23597" xr:uid="{F5619445-20F2-498C-A403-4585A3284CBD}"/>
    <cellStyle name="Normal 114 2 2 2" xfId="23598" xr:uid="{CCA9FEBE-2610-40A3-BB70-40FAB1A19A03}"/>
    <cellStyle name="Normal 114 2 3" xfId="23599" xr:uid="{F1EB64D4-C080-40A9-804C-6741451B21CC}"/>
    <cellStyle name="Normal 114 3" xfId="23600" xr:uid="{7266E7B8-D2E9-4679-B188-C4706C5E13AA}"/>
    <cellStyle name="Normal 114 3 2" xfId="23601" xr:uid="{7E999A28-8ED9-41E2-AD61-3FA048DF687B}"/>
    <cellStyle name="Normal 114 4" xfId="23602" xr:uid="{15A75209-6F4E-4BEC-9310-795F113C3CC7}"/>
    <cellStyle name="Normal 114 4 2" xfId="23603" xr:uid="{93F6B65B-D2CF-475B-958D-63F418647112}"/>
    <cellStyle name="Normal 114 5" xfId="23604" xr:uid="{4FB87707-A5AB-461C-BDFE-1824273C2A21}"/>
    <cellStyle name="Normal 115" xfId="23605" xr:uid="{3D842ED6-E0F1-43ED-9B73-31AD7D1E7127}"/>
    <cellStyle name="Normal 115 2" xfId="23606" xr:uid="{0938FB58-FEAA-4578-9F54-4404CBCAA8A0}"/>
    <cellStyle name="Normal 115 2 2" xfId="23607" xr:uid="{E526E561-D240-47DF-98B1-B8E4777393D0}"/>
    <cellStyle name="Normal 115 2 2 2" xfId="23608" xr:uid="{A3E573A9-F432-48E5-81A1-34C7DC2D3BC6}"/>
    <cellStyle name="Normal 115 2 3" xfId="23609" xr:uid="{CFD0C25B-DFBE-4440-9218-FA5D1F33CB63}"/>
    <cellStyle name="Normal 115 3" xfId="23610" xr:uid="{651AF5A8-8E50-48C6-850A-F3B23E44211A}"/>
    <cellStyle name="Normal 115 3 2" xfId="23611" xr:uid="{5D920501-3B7C-44DA-96B1-8DE5FBD1D22A}"/>
    <cellStyle name="Normal 115 4" xfId="23612" xr:uid="{6BD96289-EE34-48C1-992D-7602FB4A52E0}"/>
    <cellStyle name="Normal 115 4 2" xfId="23613" xr:uid="{11C2F57D-EEC1-4279-9A06-2772247E39C1}"/>
    <cellStyle name="Normal 115 5" xfId="23614" xr:uid="{15BAEA79-D385-40D8-BCCF-1D38D4E8E7E2}"/>
    <cellStyle name="Normal 116" xfId="23615" xr:uid="{82BCB4F0-50F1-4F61-B276-4BF4461A7123}"/>
    <cellStyle name="Normal 116 2" xfId="23616" xr:uid="{8C3363B1-2F4F-48F8-8744-D8FF5C91C2C6}"/>
    <cellStyle name="Normal 116 2 2" xfId="23617" xr:uid="{6477EBF8-7B9A-42B7-AED1-3A0761D071EB}"/>
    <cellStyle name="Normal 116 2 2 2" xfId="23618" xr:uid="{6CD27527-3E5C-40AA-ABAE-BFC91B3DEEA9}"/>
    <cellStyle name="Normal 116 2 3" xfId="23619" xr:uid="{5838E68A-82AB-4EB3-8495-E65803FEF436}"/>
    <cellStyle name="Normal 116 3" xfId="23620" xr:uid="{BDC5D11B-2A32-40FD-B7F6-978657B8F9B3}"/>
    <cellStyle name="Normal 116 3 2" xfId="23621" xr:uid="{948E694A-210B-40F5-8E7C-38CF545D9471}"/>
    <cellStyle name="Normal 116 4" xfId="23622" xr:uid="{73BF24C4-FB05-445D-B7E9-63B086A0306C}"/>
    <cellStyle name="Normal 116 4 2" xfId="23623" xr:uid="{FE39922C-2E4A-4B3F-BBA1-0887164F3236}"/>
    <cellStyle name="Normal 116 5" xfId="23624" xr:uid="{4CFF56AB-C61A-4914-907F-A7DD5560B8A8}"/>
    <cellStyle name="Normal 117" xfId="23625" xr:uid="{1E69032A-E5F1-442B-9CA8-E19D0B458244}"/>
    <cellStyle name="Normal 117 2" xfId="23626" xr:uid="{26F57448-1785-4247-A759-57CADD6B6108}"/>
    <cellStyle name="Normal 117 2 2" xfId="23627" xr:uid="{13C8EBEE-7220-49FD-A3DB-97FB6449013F}"/>
    <cellStyle name="Normal 117 2 2 2" xfId="23628" xr:uid="{381DEFF1-9F21-471C-BF65-23DF44EB1DE1}"/>
    <cellStyle name="Normal 117 2 3" xfId="23629" xr:uid="{B388A1E8-7B57-41AE-B7BA-419DBEAB6F6F}"/>
    <cellStyle name="Normal 117 3" xfId="23630" xr:uid="{54B27774-0DCD-4FB8-ACC8-632A0983CF69}"/>
    <cellStyle name="Normal 117 3 2" xfId="23631" xr:uid="{821C6E31-9029-436E-A285-31813785B6A0}"/>
    <cellStyle name="Normal 117 4" xfId="23632" xr:uid="{BEFB199F-F72E-4770-B68A-BC67F50E559C}"/>
    <cellStyle name="Normal 117 4 2" xfId="23633" xr:uid="{7568C95F-FCA8-4BF2-A72C-1AA74B798CC5}"/>
    <cellStyle name="Normal 117 5" xfId="23634" xr:uid="{96CBB3C1-542C-438F-B265-B92814CA7FD9}"/>
    <cellStyle name="Normal 118" xfId="23635" xr:uid="{3E409DDF-2BDA-4826-9465-E9A403420EB6}"/>
    <cellStyle name="Normal 118 2" xfId="23636" xr:uid="{D518C8E1-FEC4-4461-8311-CD21B1D36B77}"/>
    <cellStyle name="Normal 118 2 2" xfId="23637" xr:uid="{2FA88CEC-F170-4E12-958A-D790AA5F8D96}"/>
    <cellStyle name="Normal 118 2 2 2" xfId="23638" xr:uid="{59555F42-3E82-4834-9076-ADAF17EA7E03}"/>
    <cellStyle name="Normal 118 2 3" xfId="23639" xr:uid="{5DBCFC96-544E-4C47-8537-CE8F601A90D7}"/>
    <cellStyle name="Normal 118 3" xfId="23640" xr:uid="{58198903-66F0-463F-851D-BD1280645974}"/>
    <cellStyle name="Normal 118 3 2" xfId="23641" xr:uid="{1D3B9B30-7B78-42C5-9893-5420A236D19E}"/>
    <cellStyle name="Normal 118 4" xfId="23642" xr:uid="{39C3DF49-7758-4D70-A0BE-E69D367C6A06}"/>
    <cellStyle name="Normal 118 5" xfId="23643" xr:uid="{2C5C1025-8F8C-4497-9D01-3917F4ECD06E}"/>
    <cellStyle name="Normal 119" xfId="23644" xr:uid="{460F450F-2F0D-444F-B9D1-0014B8B279D8}"/>
    <cellStyle name="Normal 119 2" xfId="23645" xr:uid="{0F922864-ACB6-44A3-B60E-1BEBA70D97D7}"/>
    <cellStyle name="Normal 12" xfId="782" xr:uid="{0CF73746-7859-4983-99A1-77C0F152826C}"/>
    <cellStyle name="Normal 12 10" xfId="23646" xr:uid="{506A3582-1409-4243-AB36-4A8D9D4829E4}"/>
    <cellStyle name="Normal 12 10 2" xfId="23647" xr:uid="{405758FA-396E-42C1-813D-31317F59954A}"/>
    <cellStyle name="Normal 12 10 2 2" xfId="23648" xr:uid="{85A50221-97DD-48CD-935E-42610A4B609C}"/>
    <cellStyle name="Normal 12 10 3" xfId="23649" xr:uid="{B6E90B68-E324-4667-BAFA-B0C7BA0EA9CF}"/>
    <cellStyle name="Normal 12 11" xfId="23650" xr:uid="{0F1559CF-26C8-45D6-B574-4D73D30A5FC5}"/>
    <cellStyle name="Normal 12 11 2" xfId="23651" xr:uid="{6B06FDE6-060B-4BE1-9BF3-D20F4600D4B1}"/>
    <cellStyle name="Normal 12 12" xfId="23652" xr:uid="{F79EDCCD-6674-4B21-85A8-88D16380CA52}"/>
    <cellStyle name="Normal 12 13" xfId="23653" xr:uid="{6BF5C8B0-6B4A-4EA3-B3E9-0853B613682E}"/>
    <cellStyle name="Normal 12 13 2" xfId="23654" xr:uid="{2B4E10F2-CA68-41E8-8F0C-04EFEAFC0896}"/>
    <cellStyle name="Normal 12 14" xfId="23655" xr:uid="{6655D8EE-5824-48B6-A119-6ACFE2BC0DCC}"/>
    <cellStyle name="Normal 12 15" xfId="23656" xr:uid="{B4B6F313-AFDC-42F9-9FAE-1876511ECC41}"/>
    <cellStyle name="Normal 12 2" xfId="23657" xr:uid="{D2CAB363-B563-4EA1-93B8-9308CC383288}"/>
    <cellStyle name="Normal 12 2 10" xfId="23658" xr:uid="{394AFB5A-88CE-4577-B4E1-321994430263}"/>
    <cellStyle name="Normal 12 2 10 2" xfId="23659" xr:uid="{DAF0896C-5009-42AB-9359-58FD006A2159}"/>
    <cellStyle name="Normal 12 2 11" xfId="23660" xr:uid="{91002D68-D9ED-4E29-AD97-93189888900A}"/>
    <cellStyle name="Normal 12 2 2" xfId="23661" xr:uid="{E46D0438-8E2D-4E60-8AFC-D3E06C54E453}"/>
    <cellStyle name="Normal 12 2 2 10" xfId="23662" xr:uid="{C79F34BF-2B4B-4F52-B9A6-8169F0C14A79}"/>
    <cellStyle name="Normal 12 2 2 2" xfId="23663" xr:uid="{240333C1-990B-4EBD-BDEC-131D620933EC}"/>
    <cellStyle name="Normal 12 2 2 2 2" xfId="23664" xr:uid="{AD9B1FC1-74CE-4A91-A9E0-C2F37347DE46}"/>
    <cellStyle name="Normal 12 2 2 2 2 2" xfId="23665" xr:uid="{EA6021FD-5296-408E-8BF2-C5AAD0ACFD3A}"/>
    <cellStyle name="Normal 12 2 2 2 2 2 2" xfId="23666" xr:uid="{5B560C51-431C-4E85-B67D-F8E0C128607C}"/>
    <cellStyle name="Normal 12 2 2 2 2 2 2 2" xfId="23667" xr:uid="{0251EE39-ECDA-451C-9F31-DC201B6A5FFE}"/>
    <cellStyle name="Normal 12 2 2 2 2 2 2 2 2" xfId="23668" xr:uid="{F82C8D6E-2C34-4C90-A595-D970EF50F60A}"/>
    <cellStyle name="Normal 12 2 2 2 2 2 2 3" xfId="23669" xr:uid="{391BB8CF-6BDA-447D-B53D-81CDFF154BD9}"/>
    <cellStyle name="Normal 12 2 2 2 2 2 3" xfId="23670" xr:uid="{F3E51680-B2C8-4C0B-B57F-55E5BB5A9741}"/>
    <cellStyle name="Normal 12 2 2 2 2 2 3 2" xfId="23671" xr:uid="{6487F352-800B-4F24-BB20-C81CF18FA2F0}"/>
    <cellStyle name="Normal 12 2 2 2 2 2 4" xfId="23672" xr:uid="{CCA8D5E0-5162-4859-BB42-D416D235AD90}"/>
    <cellStyle name="Normal 12 2 2 2 2 2 4 2" xfId="23673" xr:uid="{2F22FCC2-46FE-443E-82AA-D946F2CA90AE}"/>
    <cellStyle name="Normal 12 2 2 2 2 2 5" xfId="23674" xr:uid="{46394B70-0529-42A5-81D1-3333916B9D85}"/>
    <cellStyle name="Normal 12 2 2 2 2 3" xfId="23675" xr:uid="{662C1FBF-021F-4580-8CEA-38667C2D1E1F}"/>
    <cellStyle name="Normal 12 2 2 2 2 3 2" xfId="23676" xr:uid="{C563A0A0-AEBC-45CC-8E46-96290F6C87DD}"/>
    <cellStyle name="Normal 12 2 2 2 2 3 2 2" xfId="23677" xr:uid="{BF2EC997-04EC-47D3-B60D-3F9BAFA400C8}"/>
    <cellStyle name="Normal 12 2 2 2 2 3 3" xfId="23678" xr:uid="{8A97B667-3C3C-4415-AE0B-4C1C61BF3025}"/>
    <cellStyle name="Normal 12 2 2 2 2 4" xfId="23679" xr:uid="{C8EAECE8-5D3D-493F-B18C-3BE7A534A375}"/>
    <cellStyle name="Normal 12 2 2 2 2 4 2" xfId="23680" xr:uid="{D22E616D-1B19-4EBE-8C0F-99822E35B423}"/>
    <cellStyle name="Normal 12 2 2 2 2 5" xfId="23681" xr:uid="{8746A2B2-0FF8-43E5-BCC9-274C3C1715E9}"/>
    <cellStyle name="Normal 12 2 2 2 2 5 2" xfId="23682" xr:uid="{A82A0755-3FCC-4A0B-A609-AFE3AE7170BB}"/>
    <cellStyle name="Normal 12 2 2 2 2 6" xfId="23683" xr:uid="{67A09A0C-2613-4858-882A-D68E7E5CA4D8}"/>
    <cellStyle name="Normal 12 2 2 2 3" xfId="23684" xr:uid="{26ED15FB-9B00-4CBC-92CC-AD9664886140}"/>
    <cellStyle name="Normal 12 2 2 2 3 2" xfId="23685" xr:uid="{C5DF4C72-588F-40D2-A2DA-CE06AB8A9F91}"/>
    <cellStyle name="Normal 12 2 2 2 3 2 2" xfId="23686" xr:uid="{32116C20-BD3F-48C5-9EBE-D08FD096E4E5}"/>
    <cellStyle name="Normal 12 2 2 2 3 2 2 2" xfId="23687" xr:uid="{11EA126D-3550-4836-BBB3-BE53644CADE1}"/>
    <cellStyle name="Normal 12 2 2 2 3 2 3" xfId="23688" xr:uid="{E985D8DD-2749-46E5-9097-D4EB35F8460F}"/>
    <cellStyle name="Normal 12 2 2 2 3 3" xfId="23689" xr:uid="{BCFCBA11-BED7-466A-A259-154AB2B91BA8}"/>
    <cellStyle name="Normal 12 2 2 2 3 3 2" xfId="23690" xr:uid="{FE155C28-ED0F-431E-9A06-FA0710BCCBA1}"/>
    <cellStyle name="Normal 12 2 2 2 3 4" xfId="23691" xr:uid="{B42A3F5B-6AFE-4374-8738-5728B7A6F35A}"/>
    <cellStyle name="Normal 12 2 2 2 3 4 2" xfId="23692" xr:uid="{F512A65F-61C6-4FFF-AC36-523B2B06BB2A}"/>
    <cellStyle name="Normal 12 2 2 2 3 5" xfId="23693" xr:uid="{A176FC72-770F-4A3B-96B0-212A304E4A5A}"/>
    <cellStyle name="Normal 12 2 2 2 4" xfId="23694" xr:uid="{EEC31F44-203F-4D94-A905-0E7AE870DBC5}"/>
    <cellStyle name="Normal 12 2 2 2 4 2" xfId="23695" xr:uid="{A784E946-52D5-403B-BF9B-B751B304EAC9}"/>
    <cellStyle name="Normal 12 2 2 2 4 2 2" xfId="23696" xr:uid="{A5B60E64-55D9-4918-93B1-65B76E9B883E}"/>
    <cellStyle name="Normal 12 2 2 2 4 3" xfId="23697" xr:uid="{925224BE-E29B-4082-9EDF-4AC4C88FF042}"/>
    <cellStyle name="Normal 12 2 2 2 5" xfId="23698" xr:uid="{3E2F7B4E-00E4-48D7-9850-58EA971F6E3D}"/>
    <cellStyle name="Normal 12 2 2 2 5 2" xfId="23699" xr:uid="{19DF0E0C-FB6A-4CA6-AF1C-A2BF521F9F76}"/>
    <cellStyle name="Normal 12 2 2 2 6" xfId="23700" xr:uid="{C49A2884-D9BA-4BBC-8316-F177C26CB76E}"/>
    <cellStyle name="Normal 12 2 2 2 6 2" xfId="23701" xr:uid="{0D09A289-1858-4A67-B92B-DE5F8C6C2F4B}"/>
    <cellStyle name="Normal 12 2 2 2 7" xfId="23702" xr:uid="{A0BBD04B-9617-4587-B029-6F568BC68249}"/>
    <cellStyle name="Normal 12 2 2 3" xfId="23703" xr:uid="{26835A0E-B501-4FE9-9F54-E0E1300A7394}"/>
    <cellStyle name="Normal 12 2 2 3 2" xfId="23704" xr:uid="{FFD9DC1A-892D-446F-B387-492DF9891C89}"/>
    <cellStyle name="Normal 12 2 2 3 2 2" xfId="23705" xr:uid="{84CCF51D-4DD4-4901-8C4D-FD50C25EEE30}"/>
    <cellStyle name="Normal 12 2 2 3 2 2 2" xfId="23706" xr:uid="{BC641AA5-4B34-4DB3-8206-80A5B1094721}"/>
    <cellStyle name="Normal 12 2 2 3 2 2 2 2" xfId="23707" xr:uid="{A4B9E06D-9535-465B-9746-771B78458D1B}"/>
    <cellStyle name="Normal 12 2 2 3 2 2 2 2 2" xfId="23708" xr:uid="{4D8034DA-F120-43C8-ABAC-2C440CF9ECE2}"/>
    <cellStyle name="Normal 12 2 2 3 2 2 2 3" xfId="23709" xr:uid="{7D021579-34C0-4A52-9176-E59CEB87054A}"/>
    <cellStyle name="Normal 12 2 2 3 2 2 3" xfId="23710" xr:uid="{F9499177-59E0-4F39-B633-EABB38E80064}"/>
    <cellStyle name="Normal 12 2 2 3 2 2 3 2" xfId="23711" xr:uid="{C6BED513-D030-43DA-9439-E01169D6A364}"/>
    <cellStyle name="Normal 12 2 2 3 2 2 4" xfId="23712" xr:uid="{4F5EA249-439A-4331-9B88-B402327474A0}"/>
    <cellStyle name="Normal 12 2 2 3 2 2 4 2" xfId="23713" xr:uid="{207521D4-3FB7-410F-8E38-762A1590058B}"/>
    <cellStyle name="Normal 12 2 2 3 2 2 5" xfId="23714" xr:uid="{1290F64B-585C-4F24-B445-FB9C37D064B3}"/>
    <cellStyle name="Normal 12 2 2 3 2 3" xfId="23715" xr:uid="{A88BB73B-4CC9-4D4A-A6FC-E3016E1DC4E2}"/>
    <cellStyle name="Normal 12 2 2 3 2 3 2" xfId="23716" xr:uid="{DBEACE4E-1141-4FCA-841D-3D4D19B8A971}"/>
    <cellStyle name="Normal 12 2 2 3 2 3 2 2" xfId="23717" xr:uid="{9810F982-50F0-4816-B01D-EFA0B025A8A0}"/>
    <cellStyle name="Normal 12 2 2 3 2 3 3" xfId="23718" xr:uid="{4D2369CF-1663-434F-81AA-D6576418E5C2}"/>
    <cellStyle name="Normal 12 2 2 3 2 4" xfId="23719" xr:uid="{ACC4D4BC-247F-430C-972F-7B8B1FE22B7E}"/>
    <cellStyle name="Normal 12 2 2 3 2 4 2" xfId="23720" xr:uid="{60802D40-ADE5-476D-A833-044B425352AD}"/>
    <cellStyle name="Normal 12 2 2 3 2 5" xfId="23721" xr:uid="{77C15346-6F12-408F-8B28-B747F5552D00}"/>
    <cellStyle name="Normal 12 2 2 3 2 5 2" xfId="23722" xr:uid="{DC824E55-7961-44EC-8B4A-203474A6B8A4}"/>
    <cellStyle name="Normal 12 2 2 3 2 6" xfId="23723" xr:uid="{D7600A2F-7699-4E93-A29C-CFEEB7368EC5}"/>
    <cellStyle name="Normal 12 2 2 3 3" xfId="23724" xr:uid="{2209D734-0FA9-4275-8318-EA283AD18728}"/>
    <cellStyle name="Normal 12 2 2 3 3 2" xfId="23725" xr:uid="{0A88A95F-C5FA-4386-94DE-08D228918A94}"/>
    <cellStyle name="Normal 12 2 2 3 3 2 2" xfId="23726" xr:uid="{6D3E80C4-E661-4759-8747-BFA88268E795}"/>
    <cellStyle name="Normal 12 2 2 3 3 2 2 2" xfId="23727" xr:uid="{52C85213-89A9-472C-9570-2296136C1E00}"/>
    <cellStyle name="Normal 12 2 2 3 3 2 3" xfId="23728" xr:uid="{65CEA144-DE16-472C-9275-1AD101C3846D}"/>
    <cellStyle name="Normal 12 2 2 3 3 3" xfId="23729" xr:uid="{62270D55-053A-4C1B-8708-9BE63D595137}"/>
    <cellStyle name="Normal 12 2 2 3 3 3 2" xfId="23730" xr:uid="{20FB8132-9012-482B-A04A-150D1066D97F}"/>
    <cellStyle name="Normal 12 2 2 3 3 4" xfId="23731" xr:uid="{52D8F258-4A1E-4F48-BF3B-D430507396B1}"/>
    <cellStyle name="Normal 12 2 2 3 3 4 2" xfId="23732" xr:uid="{3443E96D-5F90-4622-8351-325D14D9F2DF}"/>
    <cellStyle name="Normal 12 2 2 3 3 5" xfId="23733" xr:uid="{48AC80B2-8E80-417E-8261-45DB74E98BC1}"/>
    <cellStyle name="Normal 12 2 2 3 4" xfId="23734" xr:uid="{D95D3CFA-1E92-404C-8115-7862D67FEA4B}"/>
    <cellStyle name="Normal 12 2 2 3 4 2" xfId="23735" xr:uid="{96D90C4B-036B-4DDD-B7B3-02641550441F}"/>
    <cellStyle name="Normal 12 2 2 3 4 2 2" xfId="23736" xr:uid="{2D1B73F4-E8BA-4761-AF27-32B7FD5FCB23}"/>
    <cellStyle name="Normal 12 2 2 3 4 3" xfId="23737" xr:uid="{B6C62484-0D1D-4447-B670-8E73EF76C0FD}"/>
    <cellStyle name="Normal 12 2 2 3 5" xfId="23738" xr:uid="{5AF4ED69-BFCC-4F4A-98B7-B6AC62A2D72B}"/>
    <cellStyle name="Normal 12 2 2 3 5 2" xfId="23739" xr:uid="{87EFEF13-63D8-45EB-94C7-FD18C709A379}"/>
    <cellStyle name="Normal 12 2 2 3 6" xfId="23740" xr:uid="{CB00F029-82AA-4D9F-BB17-D7287835A7C1}"/>
    <cellStyle name="Normal 12 2 2 3 6 2" xfId="23741" xr:uid="{74FE7F4D-69BC-4F73-A540-4AAE555D9C4B}"/>
    <cellStyle name="Normal 12 2 2 3 7" xfId="23742" xr:uid="{D0F29094-117D-42B6-B130-8B5DA4E58E9A}"/>
    <cellStyle name="Normal 12 2 2 4" xfId="23743" xr:uid="{E89072E1-3BE1-46D4-A432-16C84028E5A1}"/>
    <cellStyle name="Normal 12 2 2 4 2" xfId="23744" xr:uid="{D46C2B3F-32C4-4F3F-81B2-78023C3CE54A}"/>
    <cellStyle name="Normal 12 2 2 4 2 2" xfId="23745" xr:uid="{3AD8A5A4-B6AC-46F8-8B57-206194BB279D}"/>
    <cellStyle name="Normal 12 2 2 4 2 2 2" xfId="23746" xr:uid="{546B12B5-C994-4B82-A826-8E578BD30880}"/>
    <cellStyle name="Normal 12 2 2 4 2 2 2 2" xfId="23747" xr:uid="{E4A0EF7A-0B81-4C7D-9B9A-0EE08E34D095}"/>
    <cellStyle name="Normal 12 2 2 4 2 2 3" xfId="23748" xr:uid="{BC002598-75E1-4BB4-A9D0-9FCF88049836}"/>
    <cellStyle name="Normal 12 2 2 4 2 3" xfId="23749" xr:uid="{5DB540A5-6E0C-4028-85BF-A2F105DFDEB2}"/>
    <cellStyle name="Normal 12 2 2 4 2 3 2" xfId="23750" xr:uid="{019A2B3B-EC84-47F0-8B3D-BDC22DF78D37}"/>
    <cellStyle name="Normal 12 2 2 4 2 4" xfId="23751" xr:uid="{74F01DDF-2022-4839-AA21-8FEE355E678D}"/>
    <cellStyle name="Normal 12 2 2 4 2 4 2" xfId="23752" xr:uid="{4B5FA242-CF75-402D-B7E4-AF959AC2C9F3}"/>
    <cellStyle name="Normal 12 2 2 4 2 5" xfId="23753" xr:uid="{29470642-2448-4772-84D7-4EFDE912CE46}"/>
    <cellStyle name="Normal 12 2 2 4 3" xfId="23754" xr:uid="{5A3705DC-4AD7-4968-B2DA-E5A039E06DFA}"/>
    <cellStyle name="Normal 12 2 2 4 3 2" xfId="23755" xr:uid="{473F04A8-C1CA-4D71-B52C-3D7FC42FF2E2}"/>
    <cellStyle name="Normal 12 2 2 4 3 2 2" xfId="23756" xr:uid="{505A22AD-ABD8-4AA1-8295-78163AEF04CC}"/>
    <cellStyle name="Normal 12 2 2 4 3 3" xfId="23757" xr:uid="{C4D4D255-B395-4109-91E1-ECEDC248DEFE}"/>
    <cellStyle name="Normal 12 2 2 4 4" xfId="23758" xr:uid="{E24327D5-3749-4744-B89A-48C7CBB87FD5}"/>
    <cellStyle name="Normal 12 2 2 4 4 2" xfId="23759" xr:uid="{C39A3522-1EC1-4724-B19C-E52E0E869526}"/>
    <cellStyle name="Normal 12 2 2 4 5" xfId="23760" xr:uid="{67AE54ED-C28E-4C6C-AE38-9F15248A0679}"/>
    <cellStyle name="Normal 12 2 2 4 5 2" xfId="23761" xr:uid="{20229953-D73B-47B9-8285-A357DC2C0528}"/>
    <cellStyle name="Normal 12 2 2 4 6" xfId="23762" xr:uid="{DC42AC8B-7F4B-47BC-86FC-727DAF09F039}"/>
    <cellStyle name="Normal 12 2 2 5" xfId="23763" xr:uid="{346D4F0D-1748-4F5C-A003-E82706878BBC}"/>
    <cellStyle name="Normal 12 2 2 5 2" xfId="23764" xr:uid="{EB7EA6C8-E749-40D7-8DD6-F67864CE71F6}"/>
    <cellStyle name="Normal 12 2 2 5 2 2" xfId="23765" xr:uid="{298E128B-1FAE-4C16-93D4-B918CE3CA74F}"/>
    <cellStyle name="Normal 12 2 2 5 2 2 2" xfId="23766" xr:uid="{9A144B74-0DAE-412C-96E9-35EEFDF8E7FF}"/>
    <cellStyle name="Normal 12 2 2 5 2 3" xfId="23767" xr:uid="{4AB1BF4C-384F-4039-98A8-F3AB3A822E95}"/>
    <cellStyle name="Normal 12 2 2 5 3" xfId="23768" xr:uid="{0672AFB5-D043-46E2-B1EF-EEBEF3532ABA}"/>
    <cellStyle name="Normal 12 2 2 5 3 2" xfId="23769" xr:uid="{BDABAB3D-45DA-4E07-B2BE-7E5E4124A527}"/>
    <cellStyle name="Normal 12 2 2 5 4" xfId="23770" xr:uid="{E0102192-F7BA-4EDC-B623-46447A79D1A3}"/>
    <cellStyle name="Normal 12 2 2 5 4 2" xfId="23771" xr:uid="{7D9BE516-0F32-40DA-B0DE-58C2922416D5}"/>
    <cellStyle name="Normal 12 2 2 5 5" xfId="23772" xr:uid="{6EC2D1C1-4AF9-4784-873E-4EAAF784F22D}"/>
    <cellStyle name="Normal 12 2 2 6" xfId="23773" xr:uid="{14743E9E-3372-4527-BAE3-679EBA7DAE19}"/>
    <cellStyle name="Normal 12 2 2 6 2" xfId="23774" xr:uid="{795AEAE9-AE24-40F1-975D-720B677E6D6C}"/>
    <cellStyle name="Normal 12 2 2 6 2 2" xfId="23775" xr:uid="{65CD45F1-D81F-47E8-99F8-C47B654A173C}"/>
    <cellStyle name="Normal 12 2 2 6 2 2 2" xfId="23776" xr:uid="{ADF583A1-84CB-4F80-A4CF-82AC5EFFB94B}"/>
    <cellStyle name="Normal 12 2 2 6 2 3" xfId="23777" xr:uid="{A0D2FB77-8C88-418D-AEAD-9CF65D85318E}"/>
    <cellStyle name="Normal 12 2 2 6 3" xfId="23778" xr:uid="{B2910355-A4B1-475A-B630-5568D20B270E}"/>
    <cellStyle name="Normal 12 2 2 6 3 2" xfId="23779" xr:uid="{0FAB3121-0AE6-41DB-8F69-F6BA148E2744}"/>
    <cellStyle name="Normal 12 2 2 6 4" xfId="23780" xr:uid="{0DBFE9DF-66C8-49D8-B55C-AC878FE351E2}"/>
    <cellStyle name="Normal 12 2 2 6 4 2" xfId="23781" xr:uid="{AEF7C86E-A2C3-44A2-B05E-11A7FB1D7701}"/>
    <cellStyle name="Normal 12 2 2 6 5" xfId="23782" xr:uid="{F7C70EF9-45EF-4269-8EE6-03388B805586}"/>
    <cellStyle name="Normal 12 2 2 7" xfId="23783" xr:uid="{EAF07D34-A430-4E30-AC54-2FFC115E0A90}"/>
    <cellStyle name="Normal 12 2 2 7 2" xfId="23784" xr:uid="{DDCD2D43-F884-4353-9BF5-D5B105397C94}"/>
    <cellStyle name="Normal 12 2 2 7 2 2" xfId="23785" xr:uid="{B2AD8635-0F6C-4C85-96D9-C8EA1128AC62}"/>
    <cellStyle name="Normal 12 2 2 7 3" xfId="23786" xr:uid="{57DC7A2E-4237-444C-BA51-22C750B9E942}"/>
    <cellStyle name="Normal 12 2 2 8" xfId="23787" xr:uid="{5F838F98-DED0-40F5-B094-96CC1D6CEC04}"/>
    <cellStyle name="Normal 12 2 2 8 2" xfId="23788" xr:uid="{2B9521F7-54C3-4EB5-B4C3-9BDA71300FB2}"/>
    <cellStyle name="Normal 12 2 2 9" xfId="23789" xr:uid="{39258B21-D6F8-41BE-8550-DAAFE55CDAF1}"/>
    <cellStyle name="Normal 12 2 2 9 2" xfId="23790" xr:uid="{F16DBDF1-3D9A-44F1-8AE6-CB238CAE6496}"/>
    <cellStyle name="Normal 12 2 3" xfId="23791" xr:uid="{866C4E45-3F82-49D1-B4FA-50A9DE789DFF}"/>
    <cellStyle name="Normal 12 2 3 2" xfId="23792" xr:uid="{81CC2962-34CE-4E9A-841F-1EBA85736427}"/>
    <cellStyle name="Normal 12 2 3 2 2" xfId="23793" xr:uid="{82BB8624-4E6D-40DF-A8E2-20FAE5C99AE4}"/>
    <cellStyle name="Normal 12 2 3 2 2 2" xfId="23794" xr:uid="{9D0C5338-5838-4DBF-BDBE-1653E25B6609}"/>
    <cellStyle name="Normal 12 2 3 2 2 2 2" xfId="23795" xr:uid="{97136108-146E-46CC-A890-F69F397123FD}"/>
    <cellStyle name="Normal 12 2 3 2 2 2 2 2" xfId="23796" xr:uid="{3C568A5C-C84B-4E5E-B477-CB6249B8D63B}"/>
    <cellStyle name="Normal 12 2 3 2 2 2 3" xfId="23797" xr:uid="{977ECCAB-F08E-4B6C-BD9A-F9B75C582359}"/>
    <cellStyle name="Normal 12 2 3 2 2 3" xfId="23798" xr:uid="{E4AA2442-E39A-4E61-BA2B-93758DBDF4CA}"/>
    <cellStyle name="Normal 12 2 3 2 2 3 2" xfId="23799" xr:uid="{454FC76C-28A0-410F-86E3-9B353FC86969}"/>
    <cellStyle name="Normal 12 2 3 2 2 4" xfId="23800" xr:uid="{B518F6A0-248B-4DF6-B248-FDE025CB2265}"/>
    <cellStyle name="Normal 12 2 3 2 2 4 2" xfId="23801" xr:uid="{AECDD950-3398-4C06-8ECE-D108A2AF7DCE}"/>
    <cellStyle name="Normal 12 2 3 2 2 5" xfId="23802" xr:uid="{6E425E89-6A18-4433-A0F2-55143FDF2D5C}"/>
    <cellStyle name="Normal 12 2 3 2 3" xfId="23803" xr:uid="{8C8D6E93-3A2C-44D0-B3BC-C57104FC6A15}"/>
    <cellStyle name="Normal 12 2 3 2 3 2" xfId="23804" xr:uid="{313CB967-80CF-44AE-B549-564302ACA2BC}"/>
    <cellStyle name="Normal 12 2 3 2 3 2 2" xfId="23805" xr:uid="{4147C302-3A5E-4CE3-AD7A-AB5A95CDDEE0}"/>
    <cellStyle name="Normal 12 2 3 2 3 3" xfId="23806" xr:uid="{2E61DF43-577F-4A6E-B9E0-D19A9BC5DDA8}"/>
    <cellStyle name="Normal 12 2 3 2 4" xfId="23807" xr:uid="{52C84621-4863-4825-A55B-173E759F4CF7}"/>
    <cellStyle name="Normal 12 2 3 2 4 2" xfId="23808" xr:uid="{CEBDC1D8-79E5-4F20-AF1E-A509AAF262AD}"/>
    <cellStyle name="Normal 12 2 3 2 5" xfId="23809" xr:uid="{C9AD3F3E-DB39-44F4-9B8F-C300B7139847}"/>
    <cellStyle name="Normal 12 2 3 2 5 2" xfId="23810" xr:uid="{BBFA9D5B-4C3E-47E1-84C0-1ED9B6CDF2A0}"/>
    <cellStyle name="Normal 12 2 3 2 6" xfId="23811" xr:uid="{CE147A78-03A8-48DD-B02A-DAA576C3D0A5}"/>
    <cellStyle name="Normal 12 2 3 3" xfId="23812" xr:uid="{AF5C2665-EB7D-4217-835B-9CEEB77FAF9E}"/>
    <cellStyle name="Normal 12 2 3 3 2" xfId="23813" xr:uid="{9E5F68DA-7A58-4EA8-9089-31D4F1505A1F}"/>
    <cellStyle name="Normal 12 2 3 3 2 2" xfId="23814" xr:uid="{BD35B439-5EEE-4E5E-B0FF-A3CFE30D729F}"/>
    <cellStyle name="Normal 12 2 3 3 2 2 2" xfId="23815" xr:uid="{DF0DF8CD-168C-4F2A-8948-AC719D880F58}"/>
    <cellStyle name="Normal 12 2 3 3 2 3" xfId="23816" xr:uid="{8DF9B89C-2D48-473B-901A-C2D0800640FC}"/>
    <cellStyle name="Normal 12 2 3 3 3" xfId="23817" xr:uid="{49DF7D06-F693-4285-B969-447A5A2ED80A}"/>
    <cellStyle name="Normal 12 2 3 3 3 2" xfId="23818" xr:uid="{12138768-D2D8-45C1-97E2-58A8F007C1C2}"/>
    <cellStyle name="Normal 12 2 3 3 4" xfId="23819" xr:uid="{7D499C56-3DCE-447C-AD4D-4799D7A16BD4}"/>
    <cellStyle name="Normal 12 2 3 3 4 2" xfId="23820" xr:uid="{A9DADAC3-4BB5-446C-A7A9-67CCE51BE61E}"/>
    <cellStyle name="Normal 12 2 3 3 5" xfId="23821" xr:uid="{61C0524A-8A01-4569-A4CF-621B581CE5D7}"/>
    <cellStyle name="Normal 12 2 3 4" xfId="23822" xr:uid="{5B3857C3-0E01-4168-A025-F0EB4A4530FE}"/>
    <cellStyle name="Normal 12 2 3 4 2" xfId="23823" xr:uid="{776A82CB-259A-47D3-84D8-34638F909969}"/>
    <cellStyle name="Normal 12 2 3 4 2 2" xfId="23824" xr:uid="{AEF6E0C6-2AB1-4F8D-A071-C2411D497347}"/>
    <cellStyle name="Normal 12 2 3 4 3" xfId="23825" xr:uid="{AAE9277F-9C40-4A49-9AE4-850716A8FDF8}"/>
    <cellStyle name="Normal 12 2 3 5" xfId="23826" xr:uid="{F0291EEC-32A0-4A11-B393-0EF553D01AD5}"/>
    <cellStyle name="Normal 12 2 3 5 2" xfId="23827" xr:uid="{F6FA9942-5E1C-4C45-86C8-83F9248FD20D}"/>
    <cellStyle name="Normal 12 2 3 6" xfId="23828" xr:uid="{B2C84ABA-C765-4B26-A6D8-0503D6F0401C}"/>
    <cellStyle name="Normal 12 2 3 6 2" xfId="23829" xr:uid="{3063CDB3-ABBA-4B22-ADEE-8C31F886F3B7}"/>
    <cellStyle name="Normal 12 2 3 7" xfId="23830" xr:uid="{68D2791A-E06A-4D5F-A168-6BEE1C50DBFD}"/>
    <cellStyle name="Normal 12 2 4" xfId="23831" xr:uid="{D5FCCB34-2D39-42BC-B83D-2930EE2FDC7C}"/>
    <cellStyle name="Normal 12 2 4 2" xfId="23832" xr:uid="{5EB53899-4B22-46CC-BEBF-B5D4FDABF55E}"/>
    <cellStyle name="Normal 12 2 4 2 2" xfId="23833" xr:uid="{77CB44FC-4C9E-406B-A237-A676EEC01045}"/>
    <cellStyle name="Normal 12 2 4 2 2 2" xfId="23834" xr:uid="{D47DBE34-B748-4070-ABA0-AE02526680F1}"/>
    <cellStyle name="Normal 12 2 4 2 2 2 2" xfId="23835" xr:uid="{34444AA5-0EEF-48DE-8CF2-164326CC7032}"/>
    <cellStyle name="Normal 12 2 4 2 2 2 2 2" xfId="23836" xr:uid="{611FBBAF-60CD-422B-9951-62473050EA7B}"/>
    <cellStyle name="Normal 12 2 4 2 2 2 3" xfId="23837" xr:uid="{7C1FE92E-F393-45A3-BBC6-B2D4A3F1B3BC}"/>
    <cellStyle name="Normal 12 2 4 2 2 3" xfId="23838" xr:uid="{089B39EB-D300-4600-B875-A26C9432602B}"/>
    <cellStyle name="Normal 12 2 4 2 2 3 2" xfId="23839" xr:uid="{D117760C-48E1-42BB-8105-C5A573520612}"/>
    <cellStyle name="Normal 12 2 4 2 2 4" xfId="23840" xr:uid="{808D2C2E-2C08-4B9B-9906-07C50B246B8E}"/>
    <cellStyle name="Normal 12 2 4 2 2 4 2" xfId="23841" xr:uid="{D7402BC1-EEBD-4104-B680-EC8CE48E07DD}"/>
    <cellStyle name="Normal 12 2 4 2 2 5" xfId="23842" xr:uid="{F54F1B30-95B2-424A-9BDC-08A3A81BF5CD}"/>
    <cellStyle name="Normal 12 2 4 2 3" xfId="23843" xr:uid="{DEC5BF37-527B-46BD-BFEB-BE813F2B7648}"/>
    <cellStyle name="Normal 12 2 4 2 3 2" xfId="23844" xr:uid="{2CBA6D3E-0B16-4D9E-9D8F-82F43A0192FD}"/>
    <cellStyle name="Normal 12 2 4 2 3 2 2" xfId="23845" xr:uid="{8F6E3E4B-E47E-4E67-B32F-864C6A59AE6D}"/>
    <cellStyle name="Normal 12 2 4 2 3 3" xfId="23846" xr:uid="{848F3E8F-F8FA-4BCD-9748-2FB90F20A0EB}"/>
    <cellStyle name="Normal 12 2 4 2 4" xfId="23847" xr:uid="{76FA97F1-ABBA-4FB8-88DA-E445B2758A0E}"/>
    <cellStyle name="Normal 12 2 4 2 4 2" xfId="23848" xr:uid="{BBC69A12-F27D-42F8-9DCA-149C10B9B5B2}"/>
    <cellStyle name="Normal 12 2 4 2 5" xfId="23849" xr:uid="{03F44890-663B-45E6-8E72-284371348D01}"/>
    <cellStyle name="Normal 12 2 4 2 5 2" xfId="23850" xr:uid="{DD0AB6ED-F7F5-4EC2-9140-9815FB59FE17}"/>
    <cellStyle name="Normal 12 2 4 2 6" xfId="23851" xr:uid="{23AECD9B-0E5A-4A74-95FD-7E605BADFC81}"/>
    <cellStyle name="Normal 12 2 4 3" xfId="23852" xr:uid="{ED57C8C5-01B5-4CDC-8824-3F4A57014456}"/>
    <cellStyle name="Normal 12 2 4 3 2" xfId="23853" xr:uid="{EA405C48-E0A7-4A53-941A-A60B31474D26}"/>
    <cellStyle name="Normal 12 2 4 3 2 2" xfId="23854" xr:uid="{AFD6AA11-5F23-42A0-9DE0-6C7A84009255}"/>
    <cellStyle name="Normal 12 2 4 3 2 2 2" xfId="23855" xr:uid="{B50C65CB-1F58-424F-93FA-7F1484C14028}"/>
    <cellStyle name="Normal 12 2 4 3 2 3" xfId="23856" xr:uid="{CE6E615B-96E8-4922-A65D-A01F16AEE5B7}"/>
    <cellStyle name="Normal 12 2 4 3 3" xfId="23857" xr:uid="{0B375E5D-BBBB-4DDE-9016-825396811AD0}"/>
    <cellStyle name="Normal 12 2 4 3 3 2" xfId="23858" xr:uid="{FC6DF6CF-D353-40AF-93E5-17EE636DC3DC}"/>
    <cellStyle name="Normal 12 2 4 3 4" xfId="23859" xr:uid="{4FEBFF8A-1903-4098-A646-D0EF5B87A4EC}"/>
    <cellStyle name="Normal 12 2 4 3 4 2" xfId="23860" xr:uid="{625B1D8C-1626-4862-B5B3-A33F68C300E6}"/>
    <cellStyle name="Normal 12 2 4 3 5" xfId="23861" xr:uid="{92533413-2BDF-453C-B353-BF0AF17277FD}"/>
    <cellStyle name="Normal 12 2 4 4" xfId="23862" xr:uid="{18F6AF82-A115-4A25-B41E-EDD83D97D55F}"/>
    <cellStyle name="Normal 12 2 4 4 2" xfId="23863" xr:uid="{BFBE258B-3184-4819-B899-37B7D2E339E9}"/>
    <cellStyle name="Normal 12 2 4 4 2 2" xfId="23864" xr:uid="{B542EB3D-8EB6-41C6-BAF9-C18C821415E7}"/>
    <cellStyle name="Normal 12 2 4 4 3" xfId="23865" xr:uid="{D063D9C9-7E3C-4773-A5F9-97240E0BBB23}"/>
    <cellStyle name="Normal 12 2 4 5" xfId="23866" xr:uid="{312C9A8D-695A-46E4-AF5A-11A46B2A9746}"/>
    <cellStyle name="Normal 12 2 4 5 2" xfId="23867" xr:uid="{CDC921BB-F9BF-4C3E-A9AC-EF5683758EAF}"/>
    <cellStyle name="Normal 12 2 4 6" xfId="23868" xr:uid="{7BA65CA8-90B2-48C4-8C82-960D5EFD1F53}"/>
    <cellStyle name="Normal 12 2 4 6 2" xfId="23869" xr:uid="{FA821299-C17B-44C4-9C19-73FC69716419}"/>
    <cellStyle name="Normal 12 2 4 7" xfId="23870" xr:uid="{A1317981-9E40-4342-967C-98B8BDF62616}"/>
    <cellStyle name="Normal 12 2 5" xfId="23871" xr:uid="{2B7902C0-921F-4E05-8ADC-C1F18232FCEC}"/>
    <cellStyle name="Normal 12 2 5 2" xfId="23872" xr:uid="{FE18FFEB-614E-4BDA-ADD7-5760139C51A7}"/>
    <cellStyle name="Normal 12 2 5 2 2" xfId="23873" xr:uid="{B684A631-23B9-4D3F-BB92-2BD0426D89DA}"/>
    <cellStyle name="Normal 12 2 5 2 2 2" xfId="23874" xr:uid="{C860E61F-8FF9-4FA4-BECB-7FC36ABA08FB}"/>
    <cellStyle name="Normal 12 2 5 2 2 2 2" xfId="23875" xr:uid="{F56E5D0D-65C3-472D-B945-FC6A5254D349}"/>
    <cellStyle name="Normal 12 2 5 2 2 3" xfId="23876" xr:uid="{BB6A257E-EBE9-41AC-8C6C-CF9AB84F6142}"/>
    <cellStyle name="Normal 12 2 5 2 3" xfId="23877" xr:uid="{E67123A5-4577-44E9-9EC0-51561FFC22CC}"/>
    <cellStyle name="Normal 12 2 5 2 3 2" xfId="23878" xr:uid="{065BE169-4763-4C9C-9CED-9DCE573EBB1E}"/>
    <cellStyle name="Normal 12 2 5 2 4" xfId="23879" xr:uid="{4D6D6863-6233-421B-9423-2E73D36C99B1}"/>
    <cellStyle name="Normal 12 2 5 2 4 2" xfId="23880" xr:uid="{38D78DB4-7CB8-4AD7-B40D-F52F9A58B66F}"/>
    <cellStyle name="Normal 12 2 5 2 5" xfId="23881" xr:uid="{8C410E5A-A3D9-41CE-8347-8C2AF53BF7B8}"/>
    <cellStyle name="Normal 12 2 5 3" xfId="23882" xr:uid="{129D80DA-AAC6-4E8E-8C42-47FF363E6283}"/>
    <cellStyle name="Normal 12 2 5 3 2" xfId="23883" xr:uid="{EC277712-2DC9-4F41-8C3E-6C2E0E02290D}"/>
    <cellStyle name="Normal 12 2 5 3 2 2" xfId="23884" xr:uid="{5905D4B8-E328-482B-A0CC-E4580E2EDBF9}"/>
    <cellStyle name="Normal 12 2 5 3 3" xfId="23885" xr:uid="{F88AAD28-2D59-4AC6-AAC2-ECECA2A5F583}"/>
    <cellStyle name="Normal 12 2 5 4" xfId="23886" xr:uid="{D14D9B36-892B-45EE-BAD0-234FE4247847}"/>
    <cellStyle name="Normal 12 2 5 4 2" xfId="23887" xr:uid="{9979D269-141C-413C-9CE1-3D12BA13E6E8}"/>
    <cellStyle name="Normal 12 2 5 5" xfId="23888" xr:uid="{6B14E351-85A4-4366-B012-341399FCFC18}"/>
    <cellStyle name="Normal 12 2 5 5 2" xfId="23889" xr:uid="{2C0DD1A3-FA79-4FB8-B77B-663FAEAFAACB}"/>
    <cellStyle name="Normal 12 2 5 6" xfId="23890" xr:uid="{12B74AE4-1C78-4B97-AAAC-AC4F07D0731F}"/>
    <cellStyle name="Normal 12 2 6" xfId="23891" xr:uid="{D83C4841-3C27-4410-A5EC-94FAFB56518B}"/>
    <cellStyle name="Normal 12 2 6 2" xfId="23892" xr:uid="{74CAD062-28A1-4F56-8009-BAE3041CBBCE}"/>
    <cellStyle name="Normal 12 2 6 2 2" xfId="23893" xr:uid="{7A10FF9B-C8D9-44F3-8F28-036FBBC6F06C}"/>
    <cellStyle name="Normal 12 2 6 2 2 2" xfId="23894" xr:uid="{3B1CE4AE-B3E7-49FB-8D13-CB924013A2A0}"/>
    <cellStyle name="Normal 12 2 6 2 3" xfId="23895" xr:uid="{8BDE4CA1-AFF1-4E70-B92F-A14D4EF441B4}"/>
    <cellStyle name="Normal 12 2 6 3" xfId="23896" xr:uid="{56F0D252-47E4-415E-8ABD-7487384F466C}"/>
    <cellStyle name="Normal 12 2 6 3 2" xfId="23897" xr:uid="{159EA412-51BE-434C-B15B-E5685F14DE37}"/>
    <cellStyle name="Normal 12 2 6 4" xfId="23898" xr:uid="{F9FF1044-F405-4AC1-B4DF-303A69711116}"/>
    <cellStyle name="Normal 12 2 6 4 2" xfId="23899" xr:uid="{B2CC30B1-49E6-4571-AB67-200C324F7573}"/>
    <cellStyle name="Normal 12 2 6 5" xfId="23900" xr:uid="{ACE636B1-65E6-4645-81E8-9C3CBA637E46}"/>
    <cellStyle name="Normal 12 2 7" xfId="23901" xr:uid="{C1936619-624F-4108-8736-24C7C18657C2}"/>
    <cellStyle name="Normal 12 2 7 2" xfId="23902" xr:uid="{27D6A8DD-6F7A-4B9B-AADA-86EEA7B517BF}"/>
    <cellStyle name="Normal 12 2 7 2 2" xfId="23903" xr:uid="{152391BC-E9EC-487F-99D8-9F5D2F8F5DC8}"/>
    <cellStyle name="Normal 12 2 7 2 2 2" xfId="23904" xr:uid="{E48CC49E-D824-441E-B3EE-C9EFF520BDE1}"/>
    <cellStyle name="Normal 12 2 7 2 3" xfId="23905" xr:uid="{5CA458F7-8FA2-413B-A659-3A9898E75BD9}"/>
    <cellStyle name="Normal 12 2 7 3" xfId="23906" xr:uid="{AE400B46-90A8-4132-8546-C256ABD432A3}"/>
    <cellStyle name="Normal 12 2 7 3 2" xfId="23907" xr:uid="{6FFAF42E-59C3-4B5E-88C9-88E068052760}"/>
    <cellStyle name="Normal 12 2 7 4" xfId="23908" xr:uid="{882BDABA-BBC2-48EB-A294-0ED3462EF751}"/>
    <cellStyle name="Normal 12 2 7 4 2" xfId="23909" xr:uid="{F832CE53-6A19-4428-A060-A3DB93A97CD0}"/>
    <cellStyle name="Normal 12 2 7 5" xfId="23910" xr:uid="{15406882-87E7-40F5-BD3F-22C841861E8B}"/>
    <cellStyle name="Normal 12 2 8" xfId="23911" xr:uid="{4119F60E-9F33-49DB-B5A9-3F17DAF83E03}"/>
    <cellStyle name="Normal 12 2 8 2" xfId="23912" xr:uid="{5BB5C5F9-6E1C-4969-ACA2-D4B4592D6C39}"/>
    <cellStyle name="Normal 12 2 8 2 2" xfId="23913" xr:uid="{A8155468-38B7-405D-996E-206786764BC0}"/>
    <cellStyle name="Normal 12 2 8 3" xfId="23914" xr:uid="{EA48769F-4AB6-4C54-9CEA-AF15A1E4BBDB}"/>
    <cellStyle name="Normal 12 2 9" xfId="23915" xr:uid="{FB766629-55B6-4CA8-85F3-F40B4AC416ED}"/>
    <cellStyle name="Normal 12 2 9 2" xfId="23916" xr:uid="{8F87E007-5EF1-4289-8027-685D2F4DC18F}"/>
    <cellStyle name="Normal 12 3" xfId="23917" xr:uid="{C7D6E82E-8EAE-4C12-9A72-D0067161A030}"/>
    <cellStyle name="Normal 12 3 10" xfId="23918" xr:uid="{E3FFD4C1-AC41-4510-83EC-0DB71A592E9B}"/>
    <cellStyle name="Normal 12 3 2" xfId="23919" xr:uid="{EA925C21-E4DF-4791-BA69-3AEF5237D2F2}"/>
    <cellStyle name="Normal 12 3 2 2" xfId="23920" xr:uid="{A9A06CDB-6676-47FD-B404-43C622F53991}"/>
    <cellStyle name="Normal 12 3 2 2 2" xfId="23921" xr:uid="{75A49BDF-1D5C-4122-AC07-963BB5432548}"/>
    <cellStyle name="Normal 12 3 2 2 2 2" xfId="23922" xr:uid="{7A60A1E9-8EA3-4793-9A5E-E8B0D77D665C}"/>
    <cellStyle name="Normal 12 3 2 2 2 2 2" xfId="23923" xr:uid="{74670CD4-E226-4A0C-8BE5-E8A21B4BDC1D}"/>
    <cellStyle name="Normal 12 3 2 2 2 2 2 2" xfId="23924" xr:uid="{F0331C29-F353-4656-BF7F-DA4D73593825}"/>
    <cellStyle name="Normal 12 3 2 2 2 2 3" xfId="23925" xr:uid="{8F49D60C-3405-4A29-A788-1F562F8301C1}"/>
    <cellStyle name="Normal 12 3 2 2 2 3" xfId="23926" xr:uid="{63574A06-3F13-49E2-8E26-89CAED074421}"/>
    <cellStyle name="Normal 12 3 2 2 2 3 2" xfId="23927" xr:uid="{0B6A7B2C-4D55-42E2-87F8-D48BECAFAC14}"/>
    <cellStyle name="Normal 12 3 2 2 2 4" xfId="23928" xr:uid="{BDEDD119-3929-4796-8DFE-99EFFC2B686E}"/>
    <cellStyle name="Normal 12 3 2 2 2 4 2" xfId="23929" xr:uid="{92B8586D-E332-4D7D-ACE1-D0AFBF7ADD59}"/>
    <cellStyle name="Normal 12 3 2 2 2 5" xfId="23930" xr:uid="{1B3675E1-AEBC-41FA-A208-CADE96EDC180}"/>
    <cellStyle name="Normal 12 3 2 2 3" xfId="23931" xr:uid="{9B77F83E-AEBF-41ED-90EB-692982B61DF6}"/>
    <cellStyle name="Normal 12 3 2 2 3 2" xfId="23932" xr:uid="{B582B44E-CB73-4D1B-9D6D-1B310C615F29}"/>
    <cellStyle name="Normal 12 3 2 2 3 2 2" xfId="23933" xr:uid="{A4527242-DB9E-4E1E-9F5F-4799508C2CFB}"/>
    <cellStyle name="Normal 12 3 2 2 3 3" xfId="23934" xr:uid="{87342211-7394-48D8-AC40-51A96A83BE79}"/>
    <cellStyle name="Normal 12 3 2 2 4" xfId="23935" xr:uid="{BF7B1620-F0DE-4A90-B40E-2B49411EB33B}"/>
    <cellStyle name="Normal 12 3 2 2 4 2" xfId="23936" xr:uid="{31B3A31E-BB4B-475B-949C-AE76FA1ED6BF}"/>
    <cellStyle name="Normal 12 3 2 2 5" xfId="23937" xr:uid="{C46674A7-E630-4072-B75F-9AB11A0E2FC5}"/>
    <cellStyle name="Normal 12 3 2 2 5 2" xfId="23938" xr:uid="{E63B516D-AFDA-4C5A-A4DE-EA439DE20014}"/>
    <cellStyle name="Normal 12 3 2 2 6" xfId="23939" xr:uid="{1769BF3A-7EC6-40A9-A9E4-AF41D2DC9A2C}"/>
    <cellStyle name="Normal 12 3 2 3" xfId="23940" xr:uid="{3227997D-6119-4EE4-A63C-92E0C7FDFADA}"/>
    <cellStyle name="Normal 12 3 2 3 2" xfId="23941" xr:uid="{83CA1AF3-243F-4799-8C3D-C73B2967E0D9}"/>
    <cellStyle name="Normal 12 3 2 3 2 2" xfId="23942" xr:uid="{1B636018-AF23-4C26-A3AE-F2F87E2BAC3B}"/>
    <cellStyle name="Normal 12 3 2 3 2 2 2" xfId="23943" xr:uid="{A1A144A4-6A9B-45D8-852F-7DB4A2584721}"/>
    <cellStyle name="Normal 12 3 2 3 2 3" xfId="23944" xr:uid="{6EEC32FA-1734-46F5-92AC-62846782E075}"/>
    <cellStyle name="Normal 12 3 2 3 3" xfId="23945" xr:uid="{06DC959B-95A6-4A62-B77A-2D3ED74B0817}"/>
    <cellStyle name="Normal 12 3 2 3 3 2" xfId="23946" xr:uid="{1D8B8211-C7AC-434E-9353-D3C6243B4612}"/>
    <cellStyle name="Normal 12 3 2 3 4" xfId="23947" xr:uid="{777E1B0D-A03C-4391-8F0E-0E3FD9530D4F}"/>
    <cellStyle name="Normal 12 3 2 3 4 2" xfId="23948" xr:uid="{1D3C8A59-8AF2-4ED9-85DC-0A710B726333}"/>
    <cellStyle name="Normal 12 3 2 3 5" xfId="23949" xr:uid="{76FE55D3-BA67-47A6-9900-C2270762A9CF}"/>
    <cellStyle name="Normal 12 3 2 4" xfId="23950" xr:uid="{04E19C87-6424-4F41-8D1E-B8011554110E}"/>
    <cellStyle name="Normal 12 3 2 4 2" xfId="23951" xr:uid="{ADDA7BFA-9651-46A9-900F-BE761A94F9BB}"/>
    <cellStyle name="Normal 12 3 2 4 2 2" xfId="23952" xr:uid="{510D3F22-E32E-40C0-B321-D195EE7B9A74}"/>
    <cellStyle name="Normal 12 3 2 4 3" xfId="23953" xr:uid="{B5F812D8-3A8C-441A-A459-A606F1AE9D5C}"/>
    <cellStyle name="Normal 12 3 2 5" xfId="23954" xr:uid="{B8D37A5B-36F6-4A1D-AF1D-8255AFFFFEDF}"/>
    <cellStyle name="Normal 12 3 2 5 2" xfId="23955" xr:uid="{18742ED3-AE1C-44E3-9D2C-7B8E152FF91A}"/>
    <cellStyle name="Normal 12 3 2 6" xfId="23956" xr:uid="{6B13DA05-D21C-4274-AA23-14608697F27B}"/>
    <cellStyle name="Normal 12 3 2 6 2" xfId="23957" xr:uid="{BEA24467-43CF-486E-9624-447163F9452D}"/>
    <cellStyle name="Normal 12 3 2 7" xfId="23958" xr:uid="{8FDC3C3C-9429-49B0-AF38-9E2959401A01}"/>
    <cellStyle name="Normal 12 3 3" xfId="23959" xr:uid="{4C521B51-2089-49E2-8A2C-6B9670CF3046}"/>
    <cellStyle name="Normal 12 3 3 2" xfId="23960" xr:uid="{DE846FAE-F33B-4692-B203-A8CCCABDCF71}"/>
    <cellStyle name="Normal 12 3 3 2 2" xfId="23961" xr:uid="{EF34262A-5E83-4A78-B1BA-82D39F55E642}"/>
    <cellStyle name="Normal 12 3 3 2 2 2" xfId="23962" xr:uid="{07535481-0DE0-4817-B938-8C81A17D82F7}"/>
    <cellStyle name="Normal 12 3 3 2 2 2 2" xfId="23963" xr:uid="{EF02F4CA-76FD-4146-A87C-740A882F2039}"/>
    <cellStyle name="Normal 12 3 3 2 2 2 2 2" xfId="23964" xr:uid="{A405784E-4773-4546-8C11-326B8716F5D0}"/>
    <cellStyle name="Normal 12 3 3 2 2 2 3" xfId="23965" xr:uid="{7A1B70D8-1C3F-46F5-B133-B868DB8A6739}"/>
    <cellStyle name="Normal 12 3 3 2 2 3" xfId="23966" xr:uid="{DA57216E-EDE4-4767-8F7F-926B9D7B582A}"/>
    <cellStyle name="Normal 12 3 3 2 2 3 2" xfId="23967" xr:uid="{1083738E-C1EA-48BB-98C5-9196DBC449EF}"/>
    <cellStyle name="Normal 12 3 3 2 2 4" xfId="23968" xr:uid="{6F05A38A-8292-4C74-977E-D02DFB4217DB}"/>
    <cellStyle name="Normal 12 3 3 2 2 4 2" xfId="23969" xr:uid="{B3A3A587-4C68-40CA-A48B-E7C518433D7C}"/>
    <cellStyle name="Normal 12 3 3 2 2 5" xfId="23970" xr:uid="{34593D56-23C5-4CA3-AAEE-384A4A52F4E2}"/>
    <cellStyle name="Normal 12 3 3 2 3" xfId="23971" xr:uid="{FE2D9005-D265-4E74-B2C4-D0DB45C7A470}"/>
    <cellStyle name="Normal 12 3 3 2 3 2" xfId="23972" xr:uid="{CE98BC01-3926-4992-8470-C13FA6A5334F}"/>
    <cellStyle name="Normal 12 3 3 2 3 2 2" xfId="23973" xr:uid="{B45DEC86-3878-4755-81FA-D9697005087F}"/>
    <cellStyle name="Normal 12 3 3 2 3 3" xfId="23974" xr:uid="{BB0B0F9B-0852-4B3A-883F-FB4F9C0C0DCC}"/>
    <cellStyle name="Normal 12 3 3 2 4" xfId="23975" xr:uid="{0D57ADD7-D3A1-44D9-8BF9-C595D40CA1A1}"/>
    <cellStyle name="Normal 12 3 3 2 4 2" xfId="23976" xr:uid="{50050093-1BAE-4786-973D-B551EECBAAE5}"/>
    <cellStyle name="Normal 12 3 3 2 5" xfId="23977" xr:uid="{74BC66DA-B50C-4F3F-9A30-364B6D9DCAE9}"/>
    <cellStyle name="Normal 12 3 3 2 5 2" xfId="23978" xr:uid="{D9F9F6FE-FA55-48C0-B4A6-C3588C04C743}"/>
    <cellStyle name="Normal 12 3 3 2 6" xfId="23979" xr:uid="{9FEAF47B-E726-4718-B925-4542C92426AA}"/>
    <cellStyle name="Normal 12 3 3 3" xfId="23980" xr:uid="{19FD8802-7782-4CCE-8135-D580BF54A08B}"/>
    <cellStyle name="Normal 12 3 3 3 2" xfId="23981" xr:uid="{95783FA1-57E5-4712-9232-825D95472ADF}"/>
    <cellStyle name="Normal 12 3 3 3 2 2" xfId="23982" xr:uid="{62B5998D-4C89-4AA6-A6B9-E8560737237D}"/>
    <cellStyle name="Normal 12 3 3 3 2 2 2" xfId="23983" xr:uid="{18F8E7B1-1F8B-44DE-A120-C08B9BE0FC72}"/>
    <cellStyle name="Normal 12 3 3 3 2 3" xfId="23984" xr:uid="{1F65EA10-8C54-451C-9F63-72EFC34C92E8}"/>
    <cellStyle name="Normal 12 3 3 3 3" xfId="23985" xr:uid="{F1415758-6CCA-45CE-972D-2C0D1E30876B}"/>
    <cellStyle name="Normal 12 3 3 3 3 2" xfId="23986" xr:uid="{D2A43A9B-F545-4B04-8322-DCE20BE63C03}"/>
    <cellStyle name="Normal 12 3 3 3 4" xfId="23987" xr:uid="{FDCF80E3-2607-4207-B50F-01D845E7D731}"/>
    <cellStyle name="Normal 12 3 3 3 4 2" xfId="23988" xr:uid="{049275D4-CF71-4D6A-BD3C-9006C55E5F0A}"/>
    <cellStyle name="Normal 12 3 3 3 5" xfId="23989" xr:uid="{29FC0DCD-803E-4AB8-985A-7FDC13EB7504}"/>
    <cellStyle name="Normal 12 3 3 4" xfId="23990" xr:uid="{AAA084EB-2F3C-4CC3-97D1-B8050569FF9A}"/>
    <cellStyle name="Normal 12 3 3 4 2" xfId="23991" xr:uid="{66419CEA-6C2F-45EC-973F-F2A596495E0E}"/>
    <cellStyle name="Normal 12 3 3 4 2 2" xfId="23992" xr:uid="{2C269A40-B0E8-4B4F-99BA-2E9C953A3184}"/>
    <cellStyle name="Normal 12 3 3 4 3" xfId="23993" xr:uid="{98462B0C-7038-4A45-B3EC-E1192D10F0D9}"/>
    <cellStyle name="Normal 12 3 3 5" xfId="23994" xr:uid="{883F69B4-FB47-4522-80AD-CE3C27A4623F}"/>
    <cellStyle name="Normal 12 3 3 5 2" xfId="23995" xr:uid="{47DA6E94-0BEA-4FDC-AC81-0B4456182170}"/>
    <cellStyle name="Normal 12 3 3 6" xfId="23996" xr:uid="{9D909E10-56BE-4056-9A29-EEDC9FAA1393}"/>
    <cellStyle name="Normal 12 3 3 6 2" xfId="23997" xr:uid="{2D6972CB-2B15-420F-85CB-514A58AB7CA1}"/>
    <cellStyle name="Normal 12 3 3 7" xfId="23998" xr:uid="{2D882729-21DF-4553-B254-B64B72D99B7E}"/>
    <cellStyle name="Normal 12 3 4" xfId="23999" xr:uid="{8789A27E-A5B6-4D3B-B80A-66223C3A337B}"/>
    <cellStyle name="Normal 12 3 4 2" xfId="24000" xr:uid="{CAE561AE-D36B-4E41-9595-68B76654F813}"/>
    <cellStyle name="Normal 12 3 4 2 2" xfId="24001" xr:uid="{2D9C7DE7-23EE-4819-AC48-CBE28C6F61F3}"/>
    <cellStyle name="Normal 12 3 4 2 2 2" xfId="24002" xr:uid="{6E48D4F5-6FE1-41A5-9E8D-768A4D4C42A3}"/>
    <cellStyle name="Normal 12 3 4 2 2 2 2" xfId="24003" xr:uid="{98DAA605-95FD-4383-9A4D-70302F236A40}"/>
    <cellStyle name="Normal 12 3 4 2 2 3" xfId="24004" xr:uid="{BF4ABB5E-03AA-49EE-B505-E57AB5126861}"/>
    <cellStyle name="Normal 12 3 4 2 3" xfId="24005" xr:uid="{CFC8867F-CD7F-40CC-B55B-A46E05CED150}"/>
    <cellStyle name="Normal 12 3 4 2 3 2" xfId="24006" xr:uid="{5BAF8BF6-D17C-4355-A821-3BB814E43610}"/>
    <cellStyle name="Normal 12 3 4 2 4" xfId="24007" xr:uid="{9B3748D0-0287-4F13-9512-0D6921BE6140}"/>
    <cellStyle name="Normal 12 3 4 2 4 2" xfId="24008" xr:uid="{9AB1244D-6CC7-445A-B387-31E1ED43BC96}"/>
    <cellStyle name="Normal 12 3 4 2 5" xfId="24009" xr:uid="{772EEE5E-DF09-4BC4-9668-AEFF25A49FB6}"/>
    <cellStyle name="Normal 12 3 4 3" xfId="24010" xr:uid="{FAD195CD-7BFB-47D2-AB68-A789058B1821}"/>
    <cellStyle name="Normal 12 3 4 3 2" xfId="24011" xr:uid="{62AD2F17-91F3-40AC-A819-BF3711F10881}"/>
    <cellStyle name="Normal 12 3 4 3 2 2" xfId="24012" xr:uid="{EEBF0AB7-6048-48B8-9334-620FD0836E8A}"/>
    <cellStyle name="Normal 12 3 4 3 3" xfId="24013" xr:uid="{8DD90C62-8EDE-42C7-AC1B-9BA2CCB0CFDC}"/>
    <cellStyle name="Normal 12 3 4 4" xfId="24014" xr:uid="{74552189-EC71-40CF-AA01-455C2185E438}"/>
    <cellStyle name="Normal 12 3 4 4 2" xfId="24015" xr:uid="{3364816D-23D1-49EF-A15C-90AD175FAFEA}"/>
    <cellStyle name="Normal 12 3 4 5" xfId="24016" xr:uid="{6B93E701-4A87-4CBA-890E-21F5ADC303D2}"/>
    <cellStyle name="Normal 12 3 4 5 2" xfId="24017" xr:uid="{F3C2BB96-5EED-495C-9E49-F74C75AB47B0}"/>
    <cellStyle name="Normal 12 3 4 6" xfId="24018" xr:uid="{63502BD6-3A97-428C-8927-503DBC3BC256}"/>
    <cellStyle name="Normal 12 3 5" xfId="24019" xr:uid="{2D5E54A4-513F-4E1A-902E-861CA1712B05}"/>
    <cellStyle name="Normal 12 3 5 2" xfId="24020" xr:uid="{09263159-0CBF-4CEB-A2B0-FFC68BD16562}"/>
    <cellStyle name="Normal 12 3 5 2 2" xfId="24021" xr:uid="{F5F026B3-1B78-424E-858F-D8917524E921}"/>
    <cellStyle name="Normal 12 3 5 2 2 2" xfId="24022" xr:uid="{8250CFBB-A966-4371-87EB-009FBBB67A41}"/>
    <cellStyle name="Normal 12 3 5 2 3" xfId="24023" xr:uid="{6BF3C909-419F-4E14-AC82-0BCE3901B462}"/>
    <cellStyle name="Normal 12 3 5 3" xfId="24024" xr:uid="{96A9184F-ED85-4DD9-A3A2-25B3AF874532}"/>
    <cellStyle name="Normal 12 3 5 3 2" xfId="24025" xr:uid="{DF5C986E-B4DD-437C-B74D-BDA2CEEE2290}"/>
    <cellStyle name="Normal 12 3 5 4" xfId="24026" xr:uid="{10C08E69-BCA5-4F46-AE4A-AB9A1C68C823}"/>
    <cellStyle name="Normal 12 3 5 4 2" xfId="24027" xr:uid="{38AB63DF-6602-4223-8FBF-65F2F9DABBC5}"/>
    <cellStyle name="Normal 12 3 5 5" xfId="24028" xr:uid="{F1478710-59FD-43E2-A83D-1000EDB8690D}"/>
    <cellStyle name="Normal 12 3 6" xfId="24029" xr:uid="{E3F76328-2921-4902-8575-CB71FEBA7807}"/>
    <cellStyle name="Normal 12 3 6 2" xfId="24030" xr:uid="{1324AAE9-A758-492A-8F4F-AE7CEDEECA6D}"/>
    <cellStyle name="Normal 12 3 6 2 2" xfId="24031" xr:uid="{967C197E-E044-43D8-8438-F7B2C01EA7BC}"/>
    <cellStyle name="Normal 12 3 6 2 2 2" xfId="24032" xr:uid="{A6B831EC-5208-4E18-9304-27BDBA76DBAE}"/>
    <cellStyle name="Normal 12 3 6 2 3" xfId="24033" xr:uid="{EF9EDBF7-72F0-4FE9-AE75-A00249A03F86}"/>
    <cellStyle name="Normal 12 3 6 3" xfId="24034" xr:uid="{778740E1-8468-4174-9CFC-A845195C069C}"/>
    <cellStyle name="Normal 12 3 6 3 2" xfId="24035" xr:uid="{034AD647-D70F-4D55-A1C9-807F97FF1794}"/>
    <cellStyle name="Normal 12 3 6 4" xfId="24036" xr:uid="{72531D04-1C76-4C3B-B692-D5765C608624}"/>
    <cellStyle name="Normal 12 3 6 4 2" xfId="24037" xr:uid="{443F52B2-34E4-4852-A20F-917E4853C474}"/>
    <cellStyle name="Normal 12 3 6 5" xfId="24038" xr:uid="{41529E68-D1D8-43C8-A79D-03625541C6E3}"/>
    <cellStyle name="Normal 12 3 7" xfId="24039" xr:uid="{4808FC2F-6564-4DBC-882C-BDC7A0436C39}"/>
    <cellStyle name="Normal 12 3 7 2" xfId="24040" xr:uid="{349CD112-34B5-4F95-8752-C15CE0402547}"/>
    <cellStyle name="Normal 12 3 7 2 2" xfId="24041" xr:uid="{119F7BFF-9889-4DFF-890A-9F5B273A260D}"/>
    <cellStyle name="Normal 12 3 7 3" xfId="24042" xr:uid="{532D9A16-577E-4961-AD6E-14D366889F75}"/>
    <cellStyle name="Normal 12 3 8" xfId="24043" xr:uid="{E9ADBC73-9778-4DD5-8E22-94E70904AFF6}"/>
    <cellStyle name="Normal 12 3 8 2" xfId="24044" xr:uid="{9B93B1D3-D78B-4A1E-8EC5-867D2A685488}"/>
    <cellStyle name="Normal 12 3 9" xfId="24045" xr:uid="{0A2475FA-E52B-4B82-822F-3122A6EB0701}"/>
    <cellStyle name="Normal 12 3 9 2" xfId="24046" xr:uid="{46879174-EE6C-4081-998E-70B5D66EB5AB}"/>
    <cellStyle name="Normal 12 4" xfId="24047" xr:uid="{6AADCB33-FF23-40F7-8457-935468D66C6C}"/>
    <cellStyle name="Normal 12 4 2" xfId="24048" xr:uid="{C88717F9-92E8-4FD7-9AAF-3DD2976E2BB6}"/>
    <cellStyle name="Normal 12 4 2 2" xfId="24049" xr:uid="{77723A85-AE40-4FBD-AA04-D4871C84221D}"/>
    <cellStyle name="Normal 12 4 2 2 2" xfId="24050" xr:uid="{51DCBDD0-9BEC-434A-8D2D-045140E9458C}"/>
    <cellStyle name="Normal 12 4 2 2 2 2" xfId="24051" xr:uid="{80B1A215-D9C0-497D-9891-BB81AD927D0C}"/>
    <cellStyle name="Normal 12 4 2 2 2 2 2" xfId="24052" xr:uid="{4614E8A8-4D16-4E82-93FE-F0933ED4D8E2}"/>
    <cellStyle name="Normal 12 4 2 2 2 3" xfId="24053" xr:uid="{3CF5C4C6-E9BA-4FCE-927D-2038DA39DF9B}"/>
    <cellStyle name="Normal 12 4 2 2 3" xfId="24054" xr:uid="{313DBB82-08EE-451E-9291-C03E7DB75EA0}"/>
    <cellStyle name="Normal 12 4 2 2 3 2" xfId="24055" xr:uid="{24230A0F-12F7-44B0-AB0E-7F1606565B4F}"/>
    <cellStyle name="Normal 12 4 2 2 4" xfId="24056" xr:uid="{90EC60E6-E0C6-463B-A27C-C3499AC6A066}"/>
    <cellStyle name="Normal 12 4 2 2 4 2" xfId="24057" xr:uid="{009DDDAB-9133-47EC-BE71-B1C3DF1080AC}"/>
    <cellStyle name="Normal 12 4 2 2 5" xfId="24058" xr:uid="{A8F07AB8-D3FA-47FB-BF60-6631E802F938}"/>
    <cellStyle name="Normal 12 4 2 3" xfId="24059" xr:uid="{631D639A-44A6-473D-B858-1857D13D6203}"/>
    <cellStyle name="Normal 12 4 2 3 2" xfId="24060" xr:uid="{9F82E2B5-A0E2-45BF-88B9-DA6FB02C3735}"/>
    <cellStyle name="Normal 12 4 2 3 2 2" xfId="24061" xr:uid="{8F4EB30C-2C84-4D00-9A97-2917A5F5662B}"/>
    <cellStyle name="Normal 12 4 2 3 3" xfId="24062" xr:uid="{94A448B8-5E1E-4411-8EC6-0424030FEF34}"/>
    <cellStyle name="Normal 12 4 2 4" xfId="24063" xr:uid="{A88050DA-1B32-41B5-BE5C-FE5F7F2A7C83}"/>
    <cellStyle name="Normal 12 4 2 4 2" xfId="24064" xr:uid="{B5CABCA4-403E-4AC1-AFCB-17207E4FA0AF}"/>
    <cellStyle name="Normal 12 4 2 5" xfId="24065" xr:uid="{8BD975E6-DFDF-4441-B4BA-CE40C235DCD2}"/>
    <cellStyle name="Normal 12 4 2 5 2" xfId="24066" xr:uid="{7F0942ED-E0F3-4E8D-BA58-16CB1C3EA9AD}"/>
    <cellStyle name="Normal 12 4 2 6" xfId="24067" xr:uid="{BF530E18-80B5-4126-853F-7084894E9783}"/>
    <cellStyle name="Normal 12 4 3" xfId="24068" xr:uid="{F369F61C-E034-43FC-8BBA-FD2CE6B26858}"/>
    <cellStyle name="Normal 12 4 3 2" xfId="24069" xr:uid="{64753C14-566E-41B9-A450-FBAF9F1B0931}"/>
    <cellStyle name="Normal 12 4 3 2 2" xfId="24070" xr:uid="{9B4D34AD-6BF1-4A7A-A441-5E3A25F90B7D}"/>
    <cellStyle name="Normal 12 4 3 2 2 2" xfId="24071" xr:uid="{7F1C260B-66B6-4678-B47B-E6C9CBC4C90E}"/>
    <cellStyle name="Normal 12 4 3 2 3" xfId="24072" xr:uid="{95F8529C-3950-4D04-AA85-32207A95CE51}"/>
    <cellStyle name="Normal 12 4 3 3" xfId="24073" xr:uid="{80F30AA5-71A3-4D92-AE94-DB3440915308}"/>
    <cellStyle name="Normal 12 4 3 3 2" xfId="24074" xr:uid="{A4C94022-0BEF-49E0-8770-D3441C042A69}"/>
    <cellStyle name="Normal 12 4 3 4" xfId="24075" xr:uid="{B0FB48C1-DE7A-4BC1-9428-25DB27E32B7B}"/>
    <cellStyle name="Normal 12 4 3 4 2" xfId="24076" xr:uid="{16161F49-BD3E-415F-BF69-4D5E7F57241E}"/>
    <cellStyle name="Normal 12 4 3 5" xfId="24077" xr:uid="{EE6427E5-6933-4F1F-90B4-FD451055D09B}"/>
    <cellStyle name="Normal 12 4 4" xfId="24078" xr:uid="{B325AAF2-EB0E-45A4-BAF3-D16A14CC911D}"/>
    <cellStyle name="Normal 12 4 4 2" xfId="24079" xr:uid="{0B538046-C382-4615-B442-6589871E1887}"/>
    <cellStyle name="Normal 12 4 4 2 2" xfId="24080" xr:uid="{D34F48F8-A754-4170-92B0-A41791D17FCE}"/>
    <cellStyle name="Normal 12 4 4 2 2 2" xfId="24081" xr:uid="{8B2F2BA9-6547-496C-8B38-179D7E4C95FE}"/>
    <cellStyle name="Normal 12 4 4 2 3" xfId="24082" xr:uid="{02D781BB-1BB1-49FC-BF16-2518202A2D4B}"/>
    <cellStyle name="Normal 12 4 4 3" xfId="24083" xr:uid="{4576F9AA-E1B9-42BF-93A9-8699FC4B1EDA}"/>
    <cellStyle name="Normal 12 4 4 3 2" xfId="24084" xr:uid="{0388D937-2CC0-4B99-8FDB-C85AC5F0E053}"/>
    <cellStyle name="Normal 12 4 4 4" xfId="24085" xr:uid="{ECD3E317-A680-4671-9C7C-3BFCE3E52726}"/>
    <cellStyle name="Normal 12 4 4 4 2" xfId="24086" xr:uid="{D2D21B8E-B282-4603-80B1-96B2AB7E04E7}"/>
    <cellStyle name="Normal 12 4 4 5" xfId="24087" xr:uid="{4750EADC-8B00-4B72-B57C-F5AA24F4FE9D}"/>
    <cellStyle name="Normal 12 4 5" xfId="24088" xr:uid="{CE00D23D-55C7-4A19-B557-D2ABAC0F44FB}"/>
    <cellStyle name="Normal 12 4 5 2" xfId="24089" xr:uid="{0AE6BDD8-99A3-4817-BE3A-40D285B527D5}"/>
    <cellStyle name="Normal 12 4 5 2 2" xfId="24090" xr:uid="{4CAC4532-457B-444A-B732-3312232A6D0B}"/>
    <cellStyle name="Normal 12 4 5 3" xfId="24091" xr:uid="{B3BEAA20-11A0-41F2-88C7-FBBCCFBA5EDE}"/>
    <cellStyle name="Normal 12 4 6" xfId="24092" xr:uid="{FCC783F1-0BAA-4C88-BDAD-AD126CEF5DAD}"/>
    <cellStyle name="Normal 12 4 6 2" xfId="24093" xr:uid="{E49818CA-D3D0-47DB-ABA9-0A7D1071F24B}"/>
    <cellStyle name="Normal 12 4 7" xfId="24094" xr:uid="{5B9EACF3-E6FB-44A2-813D-2320E40478E9}"/>
    <cellStyle name="Normal 12 4 7 2" xfId="24095" xr:uid="{62AFEE76-55F2-4D29-8F78-DF48E8FAE0FE}"/>
    <cellStyle name="Normal 12 4 8" xfId="24096" xr:uid="{E4D3BD96-D34B-4CB8-8781-6FA7640EC266}"/>
    <cellStyle name="Normal 12 5" xfId="24097" xr:uid="{DAEB17CE-7831-4ECC-8795-0252BD0BDF31}"/>
    <cellStyle name="Normal 12 5 2" xfId="24098" xr:uid="{03198B37-9561-404E-8330-E119C5B53965}"/>
    <cellStyle name="Normal 12 5 2 2" xfId="24099" xr:uid="{25B8A2B7-873B-4DE5-B239-C42D71A19503}"/>
    <cellStyle name="Normal 12 5 2 2 2" xfId="24100" xr:uid="{265DA01C-A3F3-4E46-A41B-F160717FAB20}"/>
    <cellStyle name="Normal 12 5 2 2 2 2" xfId="24101" xr:uid="{12A83FFB-AE82-4495-BD09-5DD71B827A18}"/>
    <cellStyle name="Normal 12 5 2 2 2 2 2" xfId="24102" xr:uid="{1DABDDEC-6ACB-4731-B922-B3B53660C9D4}"/>
    <cellStyle name="Normal 12 5 2 2 2 3" xfId="24103" xr:uid="{76B87F85-570F-400A-A1F5-69B6FC2324BF}"/>
    <cellStyle name="Normal 12 5 2 2 3" xfId="24104" xr:uid="{0AC63C3C-F35E-4DFC-8442-38FEB915770C}"/>
    <cellStyle name="Normal 12 5 2 2 3 2" xfId="24105" xr:uid="{DC9CD63A-6041-4F56-A6FE-60FC8AF1EC3E}"/>
    <cellStyle name="Normal 12 5 2 2 4" xfId="24106" xr:uid="{BBE612DC-1FE3-4158-8D6E-AB5C81E3E141}"/>
    <cellStyle name="Normal 12 5 2 2 4 2" xfId="24107" xr:uid="{F6D09B8E-7137-43B1-9971-201283A3894F}"/>
    <cellStyle name="Normal 12 5 2 2 5" xfId="24108" xr:uid="{0C7BE436-D1AE-40A7-AE67-876C631D8E4A}"/>
    <cellStyle name="Normal 12 5 2 3" xfId="24109" xr:uid="{AA27D51C-625F-4ED4-9464-DE47F11E857C}"/>
    <cellStyle name="Normal 12 5 2 3 2" xfId="24110" xr:uid="{93611514-AF63-432A-85F1-8065AA6BC74F}"/>
    <cellStyle name="Normal 12 5 2 3 2 2" xfId="24111" xr:uid="{2BE71AD3-5FDE-486F-9363-62F636E30A5A}"/>
    <cellStyle name="Normal 12 5 2 3 3" xfId="24112" xr:uid="{2978B151-A2A2-4F3F-A728-5EA2D8BE5296}"/>
    <cellStyle name="Normal 12 5 2 4" xfId="24113" xr:uid="{DD140305-1AD3-4C7F-9249-69EB377E1E57}"/>
    <cellStyle name="Normal 12 5 2 4 2" xfId="24114" xr:uid="{611D8E56-5687-4FFB-8F5D-FE69A9A8B9A5}"/>
    <cellStyle name="Normal 12 5 2 5" xfId="24115" xr:uid="{9E8A8CDC-8810-49DA-88C1-F2A62E376A35}"/>
    <cellStyle name="Normal 12 5 2 5 2" xfId="24116" xr:uid="{AEE987D5-260D-40E4-ABE3-38D06E17B996}"/>
    <cellStyle name="Normal 12 5 2 6" xfId="24117" xr:uid="{BAEB3F6C-8A91-42A1-A98E-1121313A53F8}"/>
    <cellStyle name="Normal 12 5 3" xfId="24118" xr:uid="{3C47B762-39AD-4189-B099-61C6B5600861}"/>
    <cellStyle name="Normal 12 5 3 2" xfId="24119" xr:uid="{8A587A77-0F6C-4CAB-B7F2-C27B4B6B3020}"/>
    <cellStyle name="Normal 12 5 3 2 2" xfId="24120" xr:uid="{7C255659-3508-4497-A1BD-AB0D9778DF71}"/>
    <cellStyle name="Normal 12 5 3 2 2 2" xfId="24121" xr:uid="{2626329F-AFB1-466B-8E13-65D0F5563C20}"/>
    <cellStyle name="Normal 12 5 3 2 3" xfId="24122" xr:uid="{470F7A80-F359-4730-A9F1-1240B0422933}"/>
    <cellStyle name="Normal 12 5 3 3" xfId="24123" xr:uid="{3C3FD6F6-A711-4671-A08C-9CBD906EB19C}"/>
    <cellStyle name="Normal 12 5 3 3 2" xfId="24124" xr:uid="{12D57EDD-3176-4840-AFC0-396B6A4F8B11}"/>
    <cellStyle name="Normal 12 5 3 4" xfId="24125" xr:uid="{56450B8F-4F87-44F5-9F4A-C693E254878B}"/>
    <cellStyle name="Normal 12 5 3 4 2" xfId="24126" xr:uid="{952D865D-ADCC-4CD6-AA81-C75ED036427E}"/>
    <cellStyle name="Normal 12 5 3 5" xfId="24127" xr:uid="{39185E52-DE49-4E20-A519-45348848FA03}"/>
    <cellStyle name="Normal 12 5 4" xfId="24128" xr:uid="{C9CBFA90-FFC5-4283-B233-489D8EFD14C2}"/>
    <cellStyle name="Normal 12 5 4 2" xfId="24129" xr:uid="{91DF62E8-BBC2-4C6F-8E94-E610DE224505}"/>
    <cellStyle name="Normal 12 5 4 2 2" xfId="24130" xr:uid="{9C683022-BEE7-4131-930C-660BF06D1858}"/>
    <cellStyle name="Normal 12 5 4 3" xfId="24131" xr:uid="{08AA2458-3FA3-4721-BECD-1F3CFF9AE250}"/>
    <cellStyle name="Normal 12 5 5" xfId="24132" xr:uid="{52DFAC0D-4DD4-4B39-AA4C-FBDDFDE06F96}"/>
    <cellStyle name="Normal 12 5 5 2" xfId="24133" xr:uid="{2A189C0F-619B-411B-8ABC-3141D3354321}"/>
    <cellStyle name="Normal 12 5 6" xfId="24134" xr:uid="{C3860C5D-FA52-4E84-B62E-0ECAABEDF240}"/>
    <cellStyle name="Normal 12 5 6 2" xfId="24135" xr:uid="{80F69599-7F88-4BAD-ABAB-8840AB8E99FF}"/>
    <cellStyle name="Normal 12 5 7" xfId="24136" xr:uid="{FACC9C6F-CFB9-4986-8C9A-E806A7CE6C84}"/>
    <cellStyle name="Normal 12 6" xfId="24137" xr:uid="{46C3D6D1-B59E-4B18-94A9-E7779D9AE51E}"/>
    <cellStyle name="Normal 12 6 2" xfId="24138" xr:uid="{2E5C6BE8-C93E-402F-9A7C-1F2634214EA1}"/>
    <cellStyle name="Normal 12 6 2 2" xfId="24139" xr:uid="{64075F51-CB3F-41FC-B576-6B85BFB7EAD5}"/>
    <cellStyle name="Normal 12 6 2 2 2" xfId="24140" xr:uid="{13E479AD-242B-48B1-8B1A-7D07FABFE331}"/>
    <cellStyle name="Normal 12 6 2 2 2 2" xfId="24141" xr:uid="{F5091E13-EEEF-48F4-8C88-0A664B9AE259}"/>
    <cellStyle name="Normal 12 6 2 2 2 2 2" xfId="24142" xr:uid="{A73FB518-FAA8-4C24-9024-621E696B9A38}"/>
    <cellStyle name="Normal 12 6 2 2 2 3" xfId="24143" xr:uid="{E6DCD8B2-BB9A-499B-8870-CA9E4B1BAF25}"/>
    <cellStyle name="Normal 12 6 2 2 3" xfId="24144" xr:uid="{084B290B-77D2-48D8-975F-2167A292BF12}"/>
    <cellStyle name="Normal 12 6 2 2 3 2" xfId="24145" xr:uid="{D09BCA98-A965-422E-BD3B-ACFF445622C3}"/>
    <cellStyle name="Normal 12 6 2 2 4" xfId="24146" xr:uid="{E8C499B4-A1E7-4407-BFCF-C3D5031D736F}"/>
    <cellStyle name="Normal 12 6 2 2 4 2" xfId="24147" xr:uid="{0201F239-F85A-4147-8E07-69B83DE4E1A6}"/>
    <cellStyle name="Normal 12 6 2 2 5" xfId="24148" xr:uid="{6CCBBD66-7DD3-4FD0-BC05-F7914F87D4A9}"/>
    <cellStyle name="Normal 12 6 2 3" xfId="24149" xr:uid="{F30EB088-F9FC-4F4A-A73C-7F2112B57705}"/>
    <cellStyle name="Normal 12 6 2 3 2" xfId="24150" xr:uid="{13102380-651B-4CCA-947E-8AE0AB34764E}"/>
    <cellStyle name="Normal 12 6 2 3 2 2" xfId="24151" xr:uid="{690C7F6F-62AF-4058-9E27-CE1CC73D1891}"/>
    <cellStyle name="Normal 12 6 2 3 3" xfId="24152" xr:uid="{0DEF2D65-A8C5-4156-AFDC-18E536ACA93D}"/>
    <cellStyle name="Normal 12 6 2 4" xfId="24153" xr:uid="{0C262F64-6A5A-4430-85CE-EA9535509702}"/>
    <cellStyle name="Normal 12 6 2 4 2" xfId="24154" xr:uid="{BADAEA02-1C5F-46C3-94AC-E603F62798FB}"/>
    <cellStyle name="Normal 12 6 2 5" xfId="24155" xr:uid="{90F7E6D2-E984-4769-9300-CE02024FEC22}"/>
    <cellStyle name="Normal 12 6 2 5 2" xfId="24156" xr:uid="{4DC71C2D-F10D-40B7-94AA-AB434415CD40}"/>
    <cellStyle name="Normal 12 6 2 6" xfId="24157" xr:uid="{F7EC3220-19EC-4709-BD16-9C83D5334988}"/>
    <cellStyle name="Normal 12 6 3" xfId="24158" xr:uid="{5D9AC37C-BA2C-4ECE-9B9D-8D4035867AD4}"/>
    <cellStyle name="Normal 12 6 3 2" xfId="24159" xr:uid="{28BFDC26-28E5-4A77-BEC0-2F0D090FB21C}"/>
    <cellStyle name="Normal 12 6 3 2 2" xfId="24160" xr:uid="{17DCFF5B-11BA-4BBB-90DB-94E6362C8297}"/>
    <cellStyle name="Normal 12 6 3 2 2 2" xfId="24161" xr:uid="{6ACB2853-40DE-4C20-86A1-374E7FA97E6C}"/>
    <cellStyle name="Normal 12 6 3 2 3" xfId="24162" xr:uid="{D80A981C-AD37-4DEF-A5D1-81F5540D96EB}"/>
    <cellStyle name="Normal 12 6 3 3" xfId="24163" xr:uid="{1C55BFB4-6A03-4069-B2A3-9E0387A93253}"/>
    <cellStyle name="Normal 12 6 3 3 2" xfId="24164" xr:uid="{BAA2435D-042B-475A-BC15-AA3A6D154E29}"/>
    <cellStyle name="Normal 12 6 3 4" xfId="24165" xr:uid="{1580F0C5-8B51-47B7-B63C-A18584034D80}"/>
    <cellStyle name="Normal 12 6 3 4 2" xfId="24166" xr:uid="{6D028710-B569-454E-8D70-2A8C962192E7}"/>
    <cellStyle name="Normal 12 6 3 5" xfId="24167" xr:uid="{CBBE7FC1-72F3-4A19-A9A9-B6F72E1B9843}"/>
    <cellStyle name="Normal 12 6 4" xfId="24168" xr:uid="{1F1396F1-3D80-4C89-AF8C-A93C6AD62312}"/>
    <cellStyle name="Normal 12 6 4 2" xfId="24169" xr:uid="{F706A9D6-9550-4C57-9294-55B3C9565B6F}"/>
    <cellStyle name="Normal 12 6 4 2 2" xfId="24170" xr:uid="{F44837AF-CBCC-43F7-AE7A-15181821380F}"/>
    <cellStyle name="Normal 12 6 4 3" xfId="24171" xr:uid="{78FE53AB-3C9D-4B46-91B7-DA85027E5FCD}"/>
    <cellStyle name="Normal 12 6 5" xfId="24172" xr:uid="{AF186C5C-CD68-4638-836A-93D2461C8963}"/>
    <cellStyle name="Normal 12 6 5 2" xfId="24173" xr:uid="{0A05EC40-8EED-4D4F-B17A-52F4A3B73ACA}"/>
    <cellStyle name="Normal 12 6 6" xfId="24174" xr:uid="{92CDFF22-7B52-4970-B02A-18C074FD0B0C}"/>
    <cellStyle name="Normal 12 6 6 2" xfId="24175" xr:uid="{B8352C60-6751-4B14-9244-D4AEAD721646}"/>
    <cellStyle name="Normal 12 6 7" xfId="24176" xr:uid="{A4B6516B-77B6-4CA6-AFEC-EB0D25F28DAA}"/>
    <cellStyle name="Normal 12 7" xfId="24177" xr:uid="{9A1AEE42-192E-4DFB-B42F-28515F605FCF}"/>
    <cellStyle name="Normal 12 7 2" xfId="24178" xr:uid="{E53F70EC-63EF-42A9-B9DC-EBE0F9393DA7}"/>
    <cellStyle name="Normal 12 7 2 2" xfId="24179" xr:uid="{D2B3080B-9BA6-4B4C-91E4-7D90140C4218}"/>
    <cellStyle name="Normal 12 7 2 2 2" xfId="24180" xr:uid="{DE1A5FFA-D8C1-4A9F-860C-D79C313C67B8}"/>
    <cellStyle name="Normal 12 7 2 2 2 2" xfId="24181" xr:uid="{9F26C869-E8E0-49B6-BA92-F922C3BD5EBD}"/>
    <cellStyle name="Normal 12 7 2 2 3" xfId="24182" xr:uid="{88640E3A-F8A0-4C2D-9AF3-946945DC234A}"/>
    <cellStyle name="Normal 12 7 2 3" xfId="24183" xr:uid="{4BE9800A-6917-449F-936E-795FD921D2CD}"/>
    <cellStyle name="Normal 12 7 2 3 2" xfId="24184" xr:uid="{DA402CE7-2757-4B0B-A927-076B3E8FFEBA}"/>
    <cellStyle name="Normal 12 7 2 4" xfId="24185" xr:uid="{55D45927-35EF-4359-848E-BF6248605111}"/>
    <cellStyle name="Normal 12 7 2 4 2" xfId="24186" xr:uid="{E0B89209-8A03-4047-A953-D090672187AE}"/>
    <cellStyle name="Normal 12 7 2 5" xfId="24187" xr:uid="{A4A6E2E0-3B89-4D53-BA8B-260E1900637B}"/>
    <cellStyle name="Normal 12 7 3" xfId="24188" xr:uid="{810027E0-0CE6-41DC-8D3E-E98E19C4601E}"/>
    <cellStyle name="Normal 12 7 3 2" xfId="24189" xr:uid="{C22EA032-B0BD-4D72-B242-F4BA3E3BB7C7}"/>
    <cellStyle name="Normal 12 7 3 2 2" xfId="24190" xr:uid="{F854EDDA-D9F9-4332-949A-46591CF9F400}"/>
    <cellStyle name="Normal 12 7 3 3" xfId="24191" xr:uid="{BFED04B5-E445-4D02-B318-19439CA2C74C}"/>
    <cellStyle name="Normal 12 7 4" xfId="24192" xr:uid="{3CE595E9-6630-4714-A93F-47E9E7E13C26}"/>
    <cellStyle name="Normal 12 7 4 2" xfId="24193" xr:uid="{8E325225-60A3-41FD-8D11-8AB65D7D6308}"/>
    <cellStyle name="Normal 12 7 5" xfId="24194" xr:uid="{A0F8DEF8-3841-473A-82B1-C628281D9E53}"/>
    <cellStyle name="Normal 12 7 5 2" xfId="24195" xr:uid="{9FA1808F-664F-46C3-91DF-1A8276AAD012}"/>
    <cellStyle name="Normal 12 7 6" xfId="24196" xr:uid="{B8BC1E3C-E677-4F20-BE7C-81EC076548EC}"/>
    <cellStyle name="Normal 12 8" xfId="24197" xr:uid="{7E582374-9DA9-4435-A623-1471BBA8882F}"/>
    <cellStyle name="Normal 12 8 2" xfId="24198" xr:uid="{9286BC3D-F24E-491C-8C60-D722EAF9ACF0}"/>
    <cellStyle name="Normal 12 8 2 2" xfId="24199" xr:uid="{00BA6DB8-B5CE-4924-AB0A-7C3464ED9744}"/>
    <cellStyle name="Normal 12 8 2 2 2" xfId="24200" xr:uid="{93258DD5-17B3-438E-8505-4851178F29EE}"/>
    <cellStyle name="Normal 12 8 2 3" xfId="24201" xr:uid="{009C19B4-EE49-4D01-98FC-9776640A361F}"/>
    <cellStyle name="Normal 12 8 3" xfId="24202" xr:uid="{0C5381F5-1BB5-4031-A7C8-63DC3DE5A688}"/>
    <cellStyle name="Normal 12 8 3 2" xfId="24203" xr:uid="{3F696049-199E-4D0A-B3B1-2DCF39A6F690}"/>
    <cellStyle name="Normal 12 8 4" xfId="24204" xr:uid="{A57504FC-0FB8-4193-BB54-13A184D5F232}"/>
    <cellStyle name="Normal 12 8 4 2" xfId="24205" xr:uid="{76E60272-7060-4F1E-B9FD-AA3602BDD884}"/>
    <cellStyle name="Normal 12 8 5" xfId="24206" xr:uid="{A35FFBDD-1462-42B0-B56C-1530C958823F}"/>
    <cellStyle name="Normal 12 9" xfId="24207" xr:uid="{B7B484E9-2C3C-48B6-B002-079001126233}"/>
    <cellStyle name="Normal 12 9 2" xfId="24208" xr:uid="{C8328B75-5E89-4DDF-894E-60B8BD59291C}"/>
    <cellStyle name="Normal 12 9 2 2" xfId="24209" xr:uid="{6E443341-258D-4F03-9F00-A8C6BB3865D4}"/>
    <cellStyle name="Normal 12 9 2 2 2" xfId="24210" xr:uid="{89546C78-4B57-49AD-837B-C01399DD88FB}"/>
    <cellStyle name="Normal 12 9 2 3" xfId="24211" xr:uid="{94EFDD0D-6E55-4000-A620-211DAE80CCBA}"/>
    <cellStyle name="Normal 12 9 3" xfId="24212" xr:uid="{A569CC55-3C1C-48F8-8221-AA2133D80BA4}"/>
    <cellStyle name="Normal 12 9 3 2" xfId="24213" xr:uid="{2FD6DD55-B7D7-4C55-AE99-D6112D598AE2}"/>
    <cellStyle name="Normal 12 9 4" xfId="24214" xr:uid="{756FD768-243A-4DCD-B112-A2B61644B2B5}"/>
    <cellStyle name="Normal 12 9 4 2" xfId="24215" xr:uid="{C2F25E16-79CD-4234-98DE-48081637DEFA}"/>
    <cellStyle name="Normal 12 9 5" xfId="24216" xr:uid="{F5555978-B6FA-4A67-A8B1-9C09ED1027DC}"/>
    <cellStyle name="Normal 120" xfId="24217" xr:uid="{506B9EC4-C114-4E79-ADF5-20FF0321EF6D}"/>
    <cellStyle name="Normal 120 2" xfId="24218" xr:uid="{C43F6E14-643C-403B-84CE-5FD963ED0403}"/>
    <cellStyle name="Normal 120 2 2" xfId="24219" xr:uid="{F5B60770-EBCF-4F5E-AECD-96E32AC8D072}"/>
    <cellStyle name="Normal 120 3" xfId="24220" xr:uid="{52E513B6-98A6-482E-AFB7-2FB0D02F732F}"/>
    <cellStyle name="Normal 120 4" xfId="24221" xr:uid="{AEFC3E89-2394-4ACC-9AD2-81366A3D85B6}"/>
    <cellStyle name="Normal 121" xfId="24222" xr:uid="{21B24BBD-D50C-4BF4-BB31-093F4BD8A3E8}"/>
    <cellStyle name="Normal 121 2" xfId="24223" xr:uid="{2060536A-9035-4E3F-8CD8-6E88D33EB742}"/>
    <cellStyle name="Normal 121 2 2" xfId="24224" xr:uid="{91ECFD73-D6AE-465E-9FF0-34AA5FF772FE}"/>
    <cellStyle name="Normal 121 3" xfId="24225" xr:uid="{6E4EFDEE-BE4E-47ED-A370-E97DD85C5F2C}"/>
    <cellStyle name="Normal 121 4" xfId="24226" xr:uid="{0F692EBF-D352-474F-92F3-E419DF1B86FC}"/>
    <cellStyle name="Normal 122" xfId="24227" xr:uid="{AFEE9E42-4133-4365-BCDD-C8EC81A64F96}"/>
    <cellStyle name="Normal 122 2" xfId="24228" xr:uid="{293BE5B7-E8BC-4C82-89C2-7F1C80CB67C9}"/>
    <cellStyle name="Normal 122 2 2" xfId="24229" xr:uid="{56CB74B1-DBAD-4015-A8AF-ACC82B876E11}"/>
    <cellStyle name="Normal 122 3" xfId="24230" xr:uid="{696F71F5-1661-4682-A853-C4F72E0E9A9A}"/>
    <cellStyle name="Normal 123" xfId="24231" xr:uid="{5D3C7AC6-FEF1-4609-B9DB-80826A17A918}"/>
    <cellStyle name="Normal 123 2" xfId="24232" xr:uid="{5DE6EE0C-9629-4283-913C-DCC1836AD950}"/>
    <cellStyle name="Normal 123 2 2" xfId="24233" xr:uid="{0021F0EF-73D0-4180-AA72-C8D8AEC041E2}"/>
    <cellStyle name="Normal 123 3" xfId="24234" xr:uid="{EFFD28BA-BCF3-4603-8636-2226024B3EB5}"/>
    <cellStyle name="Normal 124" xfId="24235" xr:uid="{ECD6A35E-75A2-4B82-9C68-157E7A8E7135}"/>
    <cellStyle name="Normal 124 2" xfId="24236" xr:uid="{B8AAE122-8F9C-459D-9803-D5604252B609}"/>
    <cellStyle name="Normal 124 2 2" xfId="24237" xr:uid="{5C3F78D8-2BAD-44C8-85EC-593877C5F135}"/>
    <cellStyle name="Normal 124 3" xfId="24238" xr:uid="{B399E576-9404-4372-A323-1E38B18D5563}"/>
    <cellStyle name="Normal 125" xfId="24239" xr:uid="{9ECBA0B1-B73A-4953-8095-F1C079E8A415}"/>
    <cellStyle name="Normal 125 2" xfId="24240" xr:uid="{AC77D12C-55EE-4AA1-A434-867FC5AD3BD3}"/>
    <cellStyle name="Normal 125 2 2" xfId="24241" xr:uid="{B516C8D3-925F-468B-8470-71F67A982CCD}"/>
    <cellStyle name="Normal 125 3" xfId="24242" xr:uid="{F61CF6BD-FB0C-456E-8E37-8704E9FD0961}"/>
    <cellStyle name="Normal 126" xfId="24243" xr:uid="{BFA1D2E8-04DA-4A6E-ACF5-EB3AB486BCA7}"/>
    <cellStyle name="Normal 126 2" xfId="24244" xr:uid="{164542B0-8BB5-4A45-B993-9764F343172A}"/>
    <cellStyle name="Normal 126 2 2" xfId="24245" xr:uid="{ECCBC1EB-6CBE-4AEF-B8A0-BBC11704F52A}"/>
    <cellStyle name="Normal 126 3" xfId="24246" xr:uid="{E6CF98B2-9760-415B-AAFB-6A4D857181DA}"/>
    <cellStyle name="Normal 127" xfId="24247" xr:uid="{FDB46BE8-BA68-40D9-A824-0C20132127BA}"/>
    <cellStyle name="Normal 127 2" xfId="24248" xr:uid="{ACDB05E4-9B75-4853-9921-1B6CAB7A55C6}"/>
    <cellStyle name="Normal 127 2 2" xfId="24249" xr:uid="{565AC2D5-AD83-4888-9497-A5B57A60BC46}"/>
    <cellStyle name="Normal 127 3" xfId="24250" xr:uid="{0581F5AE-397D-4CF7-B3BE-B9B68CB55A44}"/>
    <cellStyle name="Normal 128" xfId="24251" xr:uid="{F546163B-147C-41C1-8CE8-3627DBD24A26}"/>
    <cellStyle name="Normal 128 2" xfId="24252" xr:uid="{9F66D163-17E6-4D61-9139-E928076BC57A}"/>
    <cellStyle name="Normal 128 2 2" xfId="24253" xr:uid="{2DAC98E8-3292-4126-80D9-4E9C9581A671}"/>
    <cellStyle name="Normal 128 3" xfId="24254" xr:uid="{2E1221FF-9C07-4592-998B-826B959D1371}"/>
    <cellStyle name="Normal 129" xfId="24255" xr:uid="{54FE1A9C-9142-4B24-866B-05CD7FB3D73A}"/>
    <cellStyle name="Normal 129 2" xfId="24256" xr:uid="{FC3FEAF6-7B82-4DF9-AE59-BB200603B9C0}"/>
    <cellStyle name="Normal 129 2 2" xfId="24257" xr:uid="{5EC8A37F-CC48-45C3-833C-875B70095EF5}"/>
    <cellStyle name="Normal 129 3" xfId="24258" xr:uid="{0E46970C-F27E-4D3A-B394-2D1C17473383}"/>
    <cellStyle name="Normal 13" xfId="783" xr:uid="{2B2BA688-742E-4E8E-B071-2E4BBBF9A01F}"/>
    <cellStyle name="Normal 13 10" xfId="24259" xr:uid="{1E53C763-57EF-4356-8660-8D54FDFFD020}"/>
    <cellStyle name="Normal 13 10 2" xfId="24260" xr:uid="{DB025DD4-F28A-42E1-9EB3-1B70F71DC396}"/>
    <cellStyle name="Normal 13 10 2 2" xfId="24261" xr:uid="{2ABDE3EB-D988-4EBC-BAB6-6609D0DCA3E7}"/>
    <cellStyle name="Normal 13 10 3" xfId="24262" xr:uid="{127F11FB-067D-4A80-A559-EE6DD6CCC2A2}"/>
    <cellStyle name="Normal 13 11" xfId="24263" xr:uid="{9F0200BF-0B2D-46D6-A496-9183C8496406}"/>
    <cellStyle name="Normal 13 11 2" xfId="24264" xr:uid="{1824A90F-4F37-467E-8325-EA48355AAF8B}"/>
    <cellStyle name="Normal 13 12" xfId="24265" xr:uid="{C94AA1B8-80D2-4312-B126-2D3B7C115F1D}"/>
    <cellStyle name="Normal 13 13" xfId="24266" xr:uid="{BD4928E5-754E-4F48-A44A-135181AC0903}"/>
    <cellStyle name="Normal 13 13 2" xfId="24267" xr:uid="{50A91C4C-EC0C-408A-B826-14FE7E7E2A75}"/>
    <cellStyle name="Normal 13 14" xfId="24268" xr:uid="{D4495374-DEB0-43C3-BFA8-F15FEDC7D30E}"/>
    <cellStyle name="Normal 13 2" xfId="784" xr:uid="{9C811D6B-1E86-4497-87C3-0B83E8AB4A37}"/>
    <cellStyle name="Normal 13 2 10" xfId="24269" xr:uid="{66037F47-12F0-4C2B-9AD2-5B933665062B}"/>
    <cellStyle name="Normal 13 2 11" xfId="24270" xr:uid="{C527337A-2716-444C-A504-D7B3612FCDB3}"/>
    <cellStyle name="Normal 13 2 11 2" xfId="24271" xr:uid="{81EBFE56-18EB-41DD-8866-EB3ADD595936}"/>
    <cellStyle name="Normal 13 2 12" xfId="24272" xr:uid="{2E3FB518-E017-452B-8090-E65C869200F3}"/>
    <cellStyle name="Normal 13 2 2" xfId="24273" xr:uid="{DDA31F12-918D-4C47-A82B-BD26BC53A2B4}"/>
    <cellStyle name="Normal 13 2 2 10" xfId="24274" xr:uid="{835E7740-85C7-4B05-9094-6C60D183C53B}"/>
    <cellStyle name="Normal 13 2 2 2" xfId="24275" xr:uid="{49EA8B16-5B41-440F-9248-99FA4D6B1929}"/>
    <cellStyle name="Normal 13 2 2 2 2" xfId="24276" xr:uid="{71263408-7A91-4E4C-BDDC-02D5F29ADDC3}"/>
    <cellStyle name="Normal 13 2 2 2 2 2" xfId="24277" xr:uid="{EC7C1EA9-8105-4025-8645-8FC1F8E24216}"/>
    <cellStyle name="Normal 13 2 2 2 2 2 2" xfId="24278" xr:uid="{4251F7D2-B7AB-42C9-A707-C154BDD5D959}"/>
    <cellStyle name="Normal 13 2 2 2 2 2 2 2" xfId="24279" xr:uid="{5CC86DF7-6257-4969-B6D2-471353A50706}"/>
    <cellStyle name="Normal 13 2 2 2 2 2 2 2 2" xfId="24280" xr:uid="{D773B886-54A8-4BCD-BEB6-728DB863CD30}"/>
    <cellStyle name="Normal 13 2 2 2 2 2 2 3" xfId="24281" xr:uid="{D8D454F8-216C-43D9-84F4-BBB4D0252FFA}"/>
    <cellStyle name="Normal 13 2 2 2 2 2 3" xfId="24282" xr:uid="{6C7614BB-0DB9-4E0B-9A3B-3A2BE783CA3E}"/>
    <cellStyle name="Normal 13 2 2 2 2 2 3 2" xfId="24283" xr:uid="{73112763-5E18-42B7-9287-63DBA116AA22}"/>
    <cellStyle name="Normal 13 2 2 2 2 2 4" xfId="24284" xr:uid="{53993C28-1BA6-4CA0-B9E0-D35D076DF6DE}"/>
    <cellStyle name="Normal 13 2 2 2 2 2 4 2" xfId="24285" xr:uid="{24FEC0E0-E1D8-42EF-87D6-F1FE512FF01E}"/>
    <cellStyle name="Normal 13 2 2 2 2 2 5" xfId="24286" xr:uid="{2C6D1010-9D07-4F6E-97D3-8807CFA49C31}"/>
    <cellStyle name="Normal 13 2 2 2 2 3" xfId="24287" xr:uid="{BE31EE53-1648-4B72-B35B-0154A47B5619}"/>
    <cellStyle name="Normal 13 2 2 2 2 3 2" xfId="24288" xr:uid="{38653BCE-FB31-408B-A74F-F2F849428015}"/>
    <cellStyle name="Normal 13 2 2 2 2 3 2 2" xfId="24289" xr:uid="{BE98E471-AC1E-4812-8FC3-A0A421F330A6}"/>
    <cellStyle name="Normal 13 2 2 2 2 3 3" xfId="24290" xr:uid="{9E56EB61-9759-4C6F-BC3B-23CAC4A3C848}"/>
    <cellStyle name="Normal 13 2 2 2 2 4" xfId="24291" xr:uid="{64169B85-FFFA-4AB8-80C7-3305E6F26064}"/>
    <cellStyle name="Normal 13 2 2 2 2 4 2" xfId="24292" xr:uid="{EA39E131-D1AB-4A3A-B01C-1F8EA2CA2592}"/>
    <cellStyle name="Normal 13 2 2 2 2 5" xfId="24293" xr:uid="{EA604CA5-5AA0-4AC5-B8B0-A40649FEBA00}"/>
    <cellStyle name="Normal 13 2 2 2 2 5 2" xfId="24294" xr:uid="{A9DB6DD2-87E5-4BA5-AAA5-11E6FEF61CDC}"/>
    <cellStyle name="Normal 13 2 2 2 2 6" xfId="24295" xr:uid="{7866E8B4-16D0-4638-9B41-4EDD37AF7D5F}"/>
    <cellStyle name="Normal 13 2 2 2 3" xfId="24296" xr:uid="{873BB753-D6B2-4BAD-A7DD-9B8C2683F171}"/>
    <cellStyle name="Normal 13 2 2 2 3 2" xfId="24297" xr:uid="{3D34AD24-445D-4FEF-9A66-A1B1E7F39E36}"/>
    <cellStyle name="Normal 13 2 2 2 3 2 2" xfId="24298" xr:uid="{4B600563-42EE-41EC-BC84-A025DCE00818}"/>
    <cellStyle name="Normal 13 2 2 2 3 2 2 2" xfId="24299" xr:uid="{21965EEA-2659-4CF3-BA00-B60324FDFBB0}"/>
    <cellStyle name="Normal 13 2 2 2 3 2 3" xfId="24300" xr:uid="{830F8DCF-0A10-4FE6-8134-6F8E1357EFFE}"/>
    <cellStyle name="Normal 13 2 2 2 3 3" xfId="24301" xr:uid="{07B8FAEC-4B82-4E57-AF00-6E6F84CAB49E}"/>
    <cellStyle name="Normal 13 2 2 2 3 3 2" xfId="24302" xr:uid="{F4E58C69-6FFA-4081-A553-9477B0FC9375}"/>
    <cellStyle name="Normal 13 2 2 2 3 4" xfId="24303" xr:uid="{8B98DBB0-3AEA-4043-8C66-5FA3A840534C}"/>
    <cellStyle name="Normal 13 2 2 2 3 4 2" xfId="24304" xr:uid="{BA042CF5-78F5-4997-A854-81F30FB1FFFF}"/>
    <cellStyle name="Normal 13 2 2 2 3 5" xfId="24305" xr:uid="{9A6DD5DE-AEB2-4185-A72D-60C6346467A5}"/>
    <cellStyle name="Normal 13 2 2 2 4" xfId="24306" xr:uid="{111FC431-D157-4FF6-B011-05238C664F13}"/>
    <cellStyle name="Normal 13 2 2 2 4 2" xfId="24307" xr:uid="{74CFC4EB-579A-4504-A2D6-ED337EFE91BD}"/>
    <cellStyle name="Normal 13 2 2 2 4 2 2" xfId="24308" xr:uid="{D78E2B59-C7B5-4F8A-B406-E03C82F076D8}"/>
    <cellStyle name="Normal 13 2 2 2 4 3" xfId="24309" xr:uid="{BBC1F5E7-FBB9-4CF6-9573-F66AB364C7B8}"/>
    <cellStyle name="Normal 13 2 2 2 5" xfId="24310" xr:uid="{DD552B35-E3F5-4888-BB39-AAC07A51F06F}"/>
    <cellStyle name="Normal 13 2 2 2 5 2" xfId="24311" xr:uid="{16B48E8A-ED0B-4748-9B45-98E29A6F8582}"/>
    <cellStyle name="Normal 13 2 2 2 6" xfId="24312" xr:uid="{DAB68840-161C-45C2-A513-058BB6096560}"/>
    <cellStyle name="Normal 13 2 2 2 6 2" xfId="24313" xr:uid="{B2492CA1-A32C-4E82-8040-23813870B82A}"/>
    <cellStyle name="Normal 13 2 2 2 7" xfId="24314" xr:uid="{9616198D-A41A-405E-BB7F-F671BB9AC0C3}"/>
    <cellStyle name="Normal 13 2 2 3" xfId="24315" xr:uid="{C711514B-E7C3-4531-81CE-235F90677D1F}"/>
    <cellStyle name="Normal 13 2 2 3 2" xfId="24316" xr:uid="{E34339BE-7B32-4BF6-B6BE-FE03B45DE366}"/>
    <cellStyle name="Normal 13 2 2 3 2 2" xfId="24317" xr:uid="{293AD7BE-3B67-44CB-BABE-28AA51A9EDC1}"/>
    <cellStyle name="Normal 13 2 2 3 2 2 2" xfId="24318" xr:uid="{5553F8DD-F193-47FD-9D62-B1095C5D643E}"/>
    <cellStyle name="Normal 13 2 2 3 2 2 2 2" xfId="24319" xr:uid="{6EE781B1-F352-4EBC-AF0B-C920640F32E1}"/>
    <cellStyle name="Normal 13 2 2 3 2 2 2 2 2" xfId="24320" xr:uid="{0F2A67F9-8846-4108-8D22-4972DF4E5F14}"/>
    <cellStyle name="Normal 13 2 2 3 2 2 2 3" xfId="24321" xr:uid="{546C5A16-6266-4876-BA59-5490730515E7}"/>
    <cellStyle name="Normal 13 2 2 3 2 2 3" xfId="24322" xr:uid="{F9ACCF6E-07F0-4125-BFCD-5D74EC4DEA86}"/>
    <cellStyle name="Normal 13 2 2 3 2 2 3 2" xfId="24323" xr:uid="{802257D3-A503-4DB3-9880-6F727BC0F079}"/>
    <cellStyle name="Normal 13 2 2 3 2 2 4" xfId="24324" xr:uid="{86DB96B0-F882-4849-A49F-C2AD45500246}"/>
    <cellStyle name="Normal 13 2 2 3 2 2 4 2" xfId="24325" xr:uid="{6C5BE7B2-A393-475E-BDA2-55BC938058AC}"/>
    <cellStyle name="Normal 13 2 2 3 2 2 5" xfId="24326" xr:uid="{FDB4D33A-D40D-43D5-9235-1CA60BB13B60}"/>
    <cellStyle name="Normal 13 2 2 3 2 3" xfId="24327" xr:uid="{3B70F203-36E4-40E4-9688-4D7D06DF0415}"/>
    <cellStyle name="Normal 13 2 2 3 2 3 2" xfId="24328" xr:uid="{ECE5A753-8218-494F-8AC6-922AF38CE800}"/>
    <cellStyle name="Normal 13 2 2 3 2 3 2 2" xfId="24329" xr:uid="{52E0B374-CA0D-4055-B05E-E1F050252AA6}"/>
    <cellStyle name="Normal 13 2 2 3 2 3 3" xfId="24330" xr:uid="{FE5C5B40-7C2C-45B6-BCBF-AEC5170C4307}"/>
    <cellStyle name="Normal 13 2 2 3 2 4" xfId="24331" xr:uid="{B8FD6255-4811-4C9F-816D-03A658CC01CE}"/>
    <cellStyle name="Normal 13 2 2 3 2 4 2" xfId="24332" xr:uid="{2CF93B1B-639C-4B2D-9424-24EF1E0C82BC}"/>
    <cellStyle name="Normal 13 2 2 3 2 5" xfId="24333" xr:uid="{7B2BD9E8-DDC0-4CF5-B606-8B02FB6739A9}"/>
    <cellStyle name="Normal 13 2 2 3 2 5 2" xfId="24334" xr:uid="{7D849C2F-08D0-421E-B8A7-1DF4475BBC8D}"/>
    <cellStyle name="Normal 13 2 2 3 2 6" xfId="24335" xr:uid="{DA88A1A2-6323-4E5B-BB86-A70A60AD9250}"/>
    <cellStyle name="Normal 13 2 2 3 3" xfId="24336" xr:uid="{7F0955F8-D17D-4E4C-AA7C-0C5745220DBC}"/>
    <cellStyle name="Normal 13 2 2 3 3 2" xfId="24337" xr:uid="{01B9CE0C-8EAC-4E0E-BB1A-C1760ED29157}"/>
    <cellStyle name="Normal 13 2 2 3 3 2 2" xfId="24338" xr:uid="{5BDFE14D-B238-4175-968B-D46A89855BF8}"/>
    <cellStyle name="Normal 13 2 2 3 3 2 2 2" xfId="24339" xr:uid="{6E1AE6AE-1584-4C40-AC09-4BF38C303628}"/>
    <cellStyle name="Normal 13 2 2 3 3 2 3" xfId="24340" xr:uid="{42DC4CC3-08B1-4D39-9B5A-59DCE1080F8C}"/>
    <cellStyle name="Normal 13 2 2 3 3 3" xfId="24341" xr:uid="{167ABE2A-F0E5-4D8B-B141-B8E9B677CF62}"/>
    <cellStyle name="Normal 13 2 2 3 3 3 2" xfId="24342" xr:uid="{D8DFCF0F-E8BF-4C18-AFC4-8B8EA3297087}"/>
    <cellStyle name="Normal 13 2 2 3 3 4" xfId="24343" xr:uid="{72511947-4272-4CA1-BD73-29C27EC00C07}"/>
    <cellStyle name="Normal 13 2 2 3 3 4 2" xfId="24344" xr:uid="{C796907F-6A55-4718-BDBC-7619135F58F3}"/>
    <cellStyle name="Normal 13 2 2 3 3 5" xfId="24345" xr:uid="{6020E095-227E-4413-AAF3-355B7074B84E}"/>
    <cellStyle name="Normal 13 2 2 3 4" xfId="24346" xr:uid="{E10B8777-6402-47E4-8357-AF081B1F453C}"/>
    <cellStyle name="Normal 13 2 2 3 4 2" xfId="24347" xr:uid="{77C52743-D860-4167-A6AF-6ABCCD823C52}"/>
    <cellStyle name="Normal 13 2 2 3 4 2 2" xfId="24348" xr:uid="{2291F4D1-784A-45DC-84B0-A60025B03A35}"/>
    <cellStyle name="Normal 13 2 2 3 4 3" xfId="24349" xr:uid="{DFE36D34-BE13-4F15-B29A-7550720E948D}"/>
    <cellStyle name="Normal 13 2 2 3 5" xfId="24350" xr:uid="{F96158F8-F362-4633-8436-2F72AC5E9BCB}"/>
    <cellStyle name="Normal 13 2 2 3 5 2" xfId="24351" xr:uid="{544937AC-87F9-4CF5-A36D-E99FDC32EC28}"/>
    <cellStyle name="Normal 13 2 2 3 6" xfId="24352" xr:uid="{359F282C-4A0E-4814-894C-84A25C1BBDCF}"/>
    <cellStyle name="Normal 13 2 2 3 6 2" xfId="24353" xr:uid="{53471CC2-3D3B-47C5-93DE-5C70C1BC7087}"/>
    <cellStyle name="Normal 13 2 2 3 7" xfId="24354" xr:uid="{37362B8A-AAC4-48A3-9A7A-8C29ACB3DC1F}"/>
    <cellStyle name="Normal 13 2 2 4" xfId="24355" xr:uid="{32E8ABD8-45EE-414D-8AB2-54A3D2A96C95}"/>
    <cellStyle name="Normal 13 2 2 4 2" xfId="24356" xr:uid="{ABD9765A-3756-416B-8B18-94B722F4400E}"/>
    <cellStyle name="Normal 13 2 2 4 2 2" xfId="24357" xr:uid="{94AAC775-CDDF-4828-9B42-BC66C96F40C0}"/>
    <cellStyle name="Normal 13 2 2 4 2 2 2" xfId="24358" xr:uid="{829D6FFE-A73E-45D5-9D4F-1C1035256E9D}"/>
    <cellStyle name="Normal 13 2 2 4 2 2 2 2" xfId="24359" xr:uid="{0FEF92FB-D6F5-4172-9C7F-35F590A60679}"/>
    <cellStyle name="Normal 13 2 2 4 2 2 3" xfId="24360" xr:uid="{022B35B0-21ED-47F9-BB60-488CA0BA3BE6}"/>
    <cellStyle name="Normal 13 2 2 4 2 3" xfId="24361" xr:uid="{FE4B2718-49B5-4035-BE06-1CC04D53D329}"/>
    <cellStyle name="Normal 13 2 2 4 2 3 2" xfId="24362" xr:uid="{39EAA8AF-26AC-4717-A8DF-FD21B569A0C2}"/>
    <cellStyle name="Normal 13 2 2 4 2 4" xfId="24363" xr:uid="{384C42CF-9A9F-449A-AEA9-4A61E1238FE4}"/>
    <cellStyle name="Normal 13 2 2 4 2 4 2" xfId="24364" xr:uid="{B78BA820-3F56-4510-B9D6-D5F652A97353}"/>
    <cellStyle name="Normal 13 2 2 4 2 5" xfId="24365" xr:uid="{2156AF0D-1C98-4E26-965B-79D05017A101}"/>
    <cellStyle name="Normal 13 2 2 4 3" xfId="24366" xr:uid="{DF338D87-17FD-4049-AB88-0F11832D3154}"/>
    <cellStyle name="Normal 13 2 2 4 3 2" xfId="24367" xr:uid="{6675AEFE-DD07-478C-B849-1E719E56DE91}"/>
    <cellStyle name="Normal 13 2 2 4 3 2 2" xfId="24368" xr:uid="{62229079-AB97-4C05-AAC8-A100C865FFC3}"/>
    <cellStyle name="Normal 13 2 2 4 3 3" xfId="24369" xr:uid="{F19105A7-1AB6-4F6A-8F44-C53F35E9981D}"/>
    <cellStyle name="Normal 13 2 2 4 4" xfId="24370" xr:uid="{67B86D35-E4D3-4633-B70E-395006466D70}"/>
    <cellStyle name="Normal 13 2 2 4 4 2" xfId="24371" xr:uid="{84809A17-0083-41D5-878D-16AB1FC174AD}"/>
    <cellStyle name="Normal 13 2 2 4 5" xfId="24372" xr:uid="{D65489F9-D98A-4D18-BE3C-ED2696D02ACC}"/>
    <cellStyle name="Normal 13 2 2 4 5 2" xfId="24373" xr:uid="{FA1636BF-B393-4476-A889-C848135CDB16}"/>
    <cellStyle name="Normal 13 2 2 4 6" xfId="24374" xr:uid="{9BA72C1F-3628-417D-9F32-BFC3F036103E}"/>
    <cellStyle name="Normal 13 2 2 5" xfId="24375" xr:uid="{BE9169BB-85B2-4D0E-8E87-A9B83B7BB898}"/>
    <cellStyle name="Normal 13 2 2 5 2" xfId="24376" xr:uid="{2BCEB1B7-1F62-4DC9-AFCE-59D9EEDB8E96}"/>
    <cellStyle name="Normal 13 2 2 5 2 2" xfId="24377" xr:uid="{02CBC026-810A-498E-B598-0D206CBC6DF7}"/>
    <cellStyle name="Normal 13 2 2 5 2 2 2" xfId="24378" xr:uid="{5E304877-4BEE-42D7-9970-38D0DB6ED7CA}"/>
    <cellStyle name="Normal 13 2 2 5 2 3" xfId="24379" xr:uid="{251A03DA-8B6E-4D5F-9EA3-254515D4A8F6}"/>
    <cellStyle name="Normal 13 2 2 5 3" xfId="24380" xr:uid="{1EC7500F-FF6D-4B96-A817-3F62530A18AA}"/>
    <cellStyle name="Normal 13 2 2 5 3 2" xfId="24381" xr:uid="{3C011140-EDFD-42B3-966F-AE462190D61A}"/>
    <cellStyle name="Normal 13 2 2 5 4" xfId="24382" xr:uid="{5151526D-2402-44BA-AC68-877B88529CD9}"/>
    <cellStyle name="Normal 13 2 2 5 4 2" xfId="24383" xr:uid="{484FF672-0CB0-463D-A4D3-C315C06FB849}"/>
    <cellStyle name="Normal 13 2 2 5 5" xfId="24384" xr:uid="{59AEE36A-92C3-4802-AB65-4E38A1A5E5E4}"/>
    <cellStyle name="Normal 13 2 2 6" xfId="24385" xr:uid="{BBEE990B-1DCF-4BEF-94D7-52FE6231E21A}"/>
    <cellStyle name="Normal 13 2 2 6 2" xfId="24386" xr:uid="{EBA6DBBE-0506-4558-941A-213E35E8735D}"/>
    <cellStyle name="Normal 13 2 2 6 2 2" xfId="24387" xr:uid="{DCA27F82-6AC7-47EE-941E-0FB5B493DFED}"/>
    <cellStyle name="Normal 13 2 2 6 2 2 2" xfId="24388" xr:uid="{0C5DAC05-F330-4DFB-94D4-463774A60DF7}"/>
    <cellStyle name="Normal 13 2 2 6 2 3" xfId="24389" xr:uid="{474023EE-D114-4E13-9B5F-36E05995E8C2}"/>
    <cellStyle name="Normal 13 2 2 6 3" xfId="24390" xr:uid="{7318D9A0-047B-4140-8E8C-146099DDF45E}"/>
    <cellStyle name="Normal 13 2 2 6 3 2" xfId="24391" xr:uid="{70EFB1EA-A456-4049-BA41-6983928E7C63}"/>
    <cellStyle name="Normal 13 2 2 6 4" xfId="24392" xr:uid="{6556362C-2068-491A-BEB8-D2F51DC23642}"/>
    <cellStyle name="Normal 13 2 2 6 4 2" xfId="24393" xr:uid="{7A752541-5DB8-472B-8DC1-8486ABEED4B8}"/>
    <cellStyle name="Normal 13 2 2 6 5" xfId="24394" xr:uid="{67776BA6-91BE-40CB-9CAF-998DDF53962D}"/>
    <cellStyle name="Normal 13 2 2 7" xfId="24395" xr:uid="{5F1DBDCA-F080-4CB6-B34D-9A38974B2B64}"/>
    <cellStyle name="Normal 13 2 2 7 2" xfId="24396" xr:uid="{C06F7184-6552-44A8-89EE-9D019E4F2D5A}"/>
    <cellStyle name="Normal 13 2 2 7 2 2" xfId="24397" xr:uid="{AFBED2F3-B78B-4C11-AAEE-E61B7101AD58}"/>
    <cellStyle name="Normal 13 2 2 7 3" xfId="24398" xr:uid="{6996C428-315D-467E-99E8-977E893C6797}"/>
    <cellStyle name="Normal 13 2 2 8" xfId="24399" xr:uid="{DEB45F68-F045-46DD-AB88-E4291A6E128D}"/>
    <cellStyle name="Normal 13 2 2 8 2" xfId="24400" xr:uid="{CBC1A31D-73E0-475B-8CFC-BE6503617E96}"/>
    <cellStyle name="Normal 13 2 2 9" xfId="24401" xr:uid="{C9689E46-83B9-4384-8D36-349764EEB237}"/>
    <cellStyle name="Normal 13 2 2 9 2" xfId="24402" xr:uid="{1CE466F5-939F-4C67-8D93-BAA735C5AE9E}"/>
    <cellStyle name="Normal 13 2 3" xfId="24403" xr:uid="{C641FAB1-FECA-4C3F-B0DD-44995A539DB1}"/>
    <cellStyle name="Normal 13 2 3 2" xfId="24404" xr:uid="{6BFBB5F2-6E66-4D27-870B-87ABB9AC327E}"/>
    <cellStyle name="Normal 13 2 3 2 2" xfId="24405" xr:uid="{43049B22-A2AA-4971-8040-6ED98786A034}"/>
    <cellStyle name="Normal 13 2 3 2 2 2" xfId="24406" xr:uid="{CBF40C3C-3434-4D46-9F78-E08BDBD1F1F2}"/>
    <cellStyle name="Normal 13 2 3 2 2 2 2" xfId="24407" xr:uid="{52842254-1471-4D0E-A822-5DFE4C9477AA}"/>
    <cellStyle name="Normal 13 2 3 2 2 2 2 2" xfId="24408" xr:uid="{68D9333E-E6D2-42D1-8A57-603427EEBB9B}"/>
    <cellStyle name="Normal 13 2 3 2 2 2 3" xfId="24409" xr:uid="{0FB2351F-9F21-4135-832C-D420E468B013}"/>
    <cellStyle name="Normal 13 2 3 2 2 3" xfId="24410" xr:uid="{6DEDA2C4-4CA1-4EBC-BBE6-20050B435790}"/>
    <cellStyle name="Normal 13 2 3 2 2 3 2" xfId="24411" xr:uid="{6EE5B584-5753-4405-B76D-094196B35ED4}"/>
    <cellStyle name="Normal 13 2 3 2 2 4" xfId="24412" xr:uid="{F22EC555-99A7-4D33-ABAC-EFA36442CE66}"/>
    <cellStyle name="Normal 13 2 3 2 2 4 2" xfId="24413" xr:uid="{0AFE8C91-ADBB-4567-8219-5738BFC77044}"/>
    <cellStyle name="Normal 13 2 3 2 2 5" xfId="24414" xr:uid="{57806F5C-370E-428D-BC07-CADCC754A7FE}"/>
    <cellStyle name="Normal 13 2 3 2 3" xfId="24415" xr:uid="{7679DB63-E127-4A20-8771-14B9EB29B022}"/>
    <cellStyle name="Normal 13 2 3 2 3 2" xfId="24416" xr:uid="{3B568DE1-9C75-4F3C-B83F-1BFBA67812AC}"/>
    <cellStyle name="Normal 13 2 3 2 3 2 2" xfId="24417" xr:uid="{5F3FC340-83BA-432A-9CA1-1BE1346EEE97}"/>
    <cellStyle name="Normal 13 2 3 2 3 3" xfId="24418" xr:uid="{7653E9F7-5380-4F10-A00F-FF4AE62FB13C}"/>
    <cellStyle name="Normal 13 2 3 2 4" xfId="24419" xr:uid="{E476D85D-8D30-4601-B675-9DCAB40EFC2C}"/>
    <cellStyle name="Normal 13 2 3 2 4 2" xfId="24420" xr:uid="{3B3C8E43-4736-4725-A494-778C237BF011}"/>
    <cellStyle name="Normal 13 2 3 2 5" xfId="24421" xr:uid="{34832EE9-E0EC-403A-A320-868048DA8040}"/>
    <cellStyle name="Normal 13 2 3 2 5 2" xfId="24422" xr:uid="{74C4BE6C-3008-4418-9A06-FACF7F06A1BF}"/>
    <cellStyle name="Normal 13 2 3 2 6" xfId="24423" xr:uid="{B93FE047-92EA-4016-A1D0-4FE0F62BD34D}"/>
    <cellStyle name="Normal 13 2 3 3" xfId="24424" xr:uid="{1514A429-22F9-4DB5-A46F-740DC0E4024E}"/>
    <cellStyle name="Normal 13 2 3 3 2" xfId="24425" xr:uid="{4822C400-432E-4DD0-8BD5-8960F308150D}"/>
    <cellStyle name="Normal 13 2 3 3 2 2" xfId="24426" xr:uid="{529DBA98-4932-4324-9992-6F325671ACDF}"/>
    <cellStyle name="Normal 13 2 3 3 2 2 2" xfId="24427" xr:uid="{47FD76D5-7CEC-45EB-822B-C7428C597297}"/>
    <cellStyle name="Normal 13 2 3 3 2 3" xfId="24428" xr:uid="{FED41FFD-557D-4377-A95D-0D12E50AD344}"/>
    <cellStyle name="Normal 13 2 3 3 3" xfId="24429" xr:uid="{1A1DCF62-9A29-4B78-AD1D-97B8C997D01B}"/>
    <cellStyle name="Normal 13 2 3 3 3 2" xfId="24430" xr:uid="{EDA2C3BE-EC67-41BD-A2C6-6D8DD9F6943A}"/>
    <cellStyle name="Normal 13 2 3 3 4" xfId="24431" xr:uid="{0642D607-9D71-4BCE-B001-D3B97ADE09F6}"/>
    <cellStyle name="Normal 13 2 3 3 4 2" xfId="24432" xr:uid="{A8B2B36C-34E7-4A73-863D-E5247B83D977}"/>
    <cellStyle name="Normal 13 2 3 3 5" xfId="24433" xr:uid="{647704FD-224F-41BF-953D-636A07A2EBBA}"/>
    <cellStyle name="Normal 13 2 3 4" xfId="24434" xr:uid="{3B8C84E7-2C6D-4995-A38F-45D0358A1C33}"/>
    <cellStyle name="Normal 13 2 3 4 2" xfId="24435" xr:uid="{594449D0-F88E-438E-A74E-54CE3EB9B667}"/>
    <cellStyle name="Normal 13 2 3 4 2 2" xfId="24436" xr:uid="{46F435E8-3394-4C36-BD4A-80833D9513DC}"/>
    <cellStyle name="Normal 13 2 3 4 3" xfId="24437" xr:uid="{5DC40B6D-97E5-44D9-970E-0D92093C132E}"/>
    <cellStyle name="Normal 13 2 3 5" xfId="24438" xr:uid="{C98A5F40-F885-4F45-B8CD-2EE1F22E4846}"/>
    <cellStyle name="Normal 13 2 3 5 2" xfId="24439" xr:uid="{E105A2BA-49F3-4A24-86D4-6F5554AE45FB}"/>
    <cellStyle name="Normal 13 2 3 6" xfId="24440" xr:uid="{10937940-6F07-4CB1-849F-5393AB4DC9BC}"/>
    <cellStyle name="Normal 13 2 3 6 2" xfId="24441" xr:uid="{F0D97A61-E6D8-45BA-A51F-0A5DB4605F52}"/>
    <cellStyle name="Normal 13 2 3 7" xfId="24442" xr:uid="{DBD3DE23-37BE-49B1-BE76-13292B2F67C6}"/>
    <cellStyle name="Normal 13 2 4" xfId="24443" xr:uid="{75B66040-2C29-44AD-919B-D63084C41731}"/>
    <cellStyle name="Normal 13 2 4 2" xfId="24444" xr:uid="{8398DD6C-451D-47CD-B502-0499C591D578}"/>
    <cellStyle name="Normal 13 2 4 2 2" xfId="24445" xr:uid="{AFD43E7C-2677-4D26-A087-518E028DE68B}"/>
    <cellStyle name="Normal 13 2 4 2 2 2" xfId="24446" xr:uid="{69485D4E-8971-4233-979F-48F180420FB0}"/>
    <cellStyle name="Normal 13 2 4 2 2 2 2" xfId="24447" xr:uid="{D41DD3E9-384D-422E-85CA-EE1AB2EE6E24}"/>
    <cellStyle name="Normal 13 2 4 2 2 2 2 2" xfId="24448" xr:uid="{E20FD5E8-2993-4343-9130-178A734DEB28}"/>
    <cellStyle name="Normal 13 2 4 2 2 2 3" xfId="24449" xr:uid="{402E0F71-B551-40EA-8819-0712C546290B}"/>
    <cellStyle name="Normal 13 2 4 2 2 3" xfId="24450" xr:uid="{48D383BF-820F-440A-980E-02BC7C89FF4A}"/>
    <cellStyle name="Normal 13 2 4 2 2 3 2" xfId="24451" xr:uid="{1633069D-3426-4363-AD4B-16136873DE19}"/>
    <cellStyle name="Normal 13 2 4 2 2 4" xfId="24452" xr:uid="{8CDB175A-FBB8-42C7-A7E4-D474C8CDFECC}"/>
    <cellStyle name="Normal 13 2 4 2 2 4 2" xfId="24453" xr:uid="{16D82D12-7A2C-434F-AB88-09B702AF9EEC}"/>
    <cellStyle name="Normal 13 2 4 2 2 5" xfId="24454" xr:uid="{00C2000C-D32F-45AA-8A99-2BF92083F49F}"/>
    <cellStyle name="Normal 13 2 4 2 3" xfId="24455" xr:uid="{3B01BBDB-0D20-4B32-A24F-75DC608B7374}"/>
    <cellStyle name="Normal 13 2 4 2 3 2" xfId="24456" xr:uid="{7FCD4608-4D3D-41E4-B85A-3BA04C764746}"/>
    <cellStyle name="Normal 13 2 4 2 3 2 2" xfId="24457" xr:uid="{DCFD77CB-3057-4A16-B8EA-22A2486A5CFC}"/>
    <cellStyle name="Normal 13 2 4 2 3 3" xfId="24458" xr:uid="{D4590FD1-14D8-4F0D-A212-5E544B2C18BD}"/>
    <cellStyle name="Normal 13 2 4 2 4" xfId="24459" xr:uid="{A64BCC07-691E-40C9-910C-7F209BA5D30F}"/>
    <cellStyle name="Normal 13 2 4 2 4 2" xfId="24460" xr:uid="{F12BCFFB-A137-4449-BFEA-A3E01302B17B}"/>
    <cellStyle name="Normal 13 2 4 2 5" xfId="24461" xr:uid="{07E52018-C713-4FBC-A1B9-EC8E8241F85E}"/>
    <cellStyle name="Normal 13 2 4 2 5 2" xfId="24462" xr:uid="{33530265-D6F2-492D-A5C6-A158928B952D}"/>
    <cellStyle name="Normal 13 2 4 2 6" xfId="24463" xr:uid="{5A4F86B8-44A0-4E83-B652-6A5EA168492F}"/>
    <cellStyle name="Normal 13 2 4 3" xfId="24464" xr:uid="{A9069350-E65E-4FDD-96DF-BEE3756450DC}"/>
    <cellStyle name="Normal 13 2 4 3 2" xfId="24465" xr:uid="{2C4EDBBD-3D13-46DC-9D9A-064C30302DA1}"/>
    <cellStyle name="Normal 13 2 4 3 2 2" xfId="24466" xr:uid="{2484AAEE-373B-40B4-87C6-23790B1FFEF4}"/>
    <cellStyle name="Normal 13 2 4 3 2 2 2" xfId="24467" xr:uid="{A6D5F366-879A-4543-A2AA-F56003E07436}"/>
    <cellStyle name="Normal 13 2 4 3 2 3" xfId="24468" xr:uid="{FE423C65-9C2B-4093-9729-BC683D1CAE8D}"/>
    <cellStyle name="Normal 13 2 4 3 3" xfId="24469" xr:uid="{F7DDFCEA-F342-4B5B-94C0-17643946A903}"/>
    <cellStyle name="Normal 13 2 4 3 3 2" xfId="24470" xr:uid="{BE6D1CC7-D57C-4FEA-9479-9BA514488952}"/>
    <cellStyle name="Normal 13 2 4 3 4" xfId="24471" xr:uid="{39D05585-862D-474A-A2BA-9FF5F40D5DE8}"/>
    <cellStyle name="Normal 13 2 4 3 4 2" xfId="24472" xr:uid="{7E652212-02EF-428A-BF98-A5CF6EB77D17}"/>
    <cellStyle name="Normal 13 2 4 3 5" xfId="24473" xr:uid="{7DFF6566-FD89-4E3B-A3AB-86BFA343B6F5}"/>
    <cellStyle name="Normal 13 2 4 4" xfId="24474" xr:uid="{D6248CA5-9F0F-4AF0-B4BD-5C6058CC7221}"/>
    <cellStyle name="Normal 13 2 4 4 2" xfId="24475" xr:uid="{DADF43C4-72AE-4CE1-A733-3E801FCB4B07}"/>
    <cellStyle name="Normal 13 2 4 4 2 2" xfId="24476" xr:uid="{41855F16-D3DD-49BB-949E-D76101370DB3}"/>
    <cellStyle name="Normal 13 2 4 4 3" xfId="24477" xr:uid="{D4008BA1-6AE6-4029-808A-FAFF85AA5597}"/>
    <cellStyle name="Normal 13 2 4 5" xfId="24478" xr:uid="{CFA4AA06-9429-493E-A9F0-C057FC127211}"/>
    <cellStyle name="Normal 13 2 4 5 2" xfId="24479" xr:uid="{04B002FD-7E0A-41A6-A1AD-69A860AFB928}"/>
    <cellStyle name="Normal 13 2 4 6" xfId="24480" xr:uid="{11948598-5077-4BDA-821A-5102739F1A51}"/>
    <cellStyle name="Normal 13 2 4 6 2" xfId="24481" xr:uid="{2A8C72AE-2EC0-47FF-A89D-A36286C342BB}"/>
    <cellStyle name="Normal 13 2 4 7" xfId="24482" xr:uid="{BFD4E8C3-34BE-44C3-93C9-665B7F7AE759}"/>
    <cellStyle name="Normal 13 2 5" xfId="24483" xr:uid="{1870EE0E-D94C-4B19-9E70-19BB87781603}"/>
    <cellStyle name="Normal 13 2 5 2" xfId="24484" xr:uid="{62C0A563-B60A-4E58-BDD0-EE959E854288}"/>
    <cellStyle name="Normal 13 2 5 2 2" xfId="24485" xr:uid="{8F253B82-D7FB-48CC-A267-895F16DDCA4F}"/>
    <cellStyle name="Normal 13 2 5 2 2 2" xfId="24486" xr:uid="{CA9A9220-E7E2-4FC3-9E39-3FCF66A47BB0}"/>
    <cellStyle name="Normal 13 2 5 2 2 2 2" xfId="24487" xr:uid="{93C411F6-48C6-4094-9D95-07137DCFF1B0}"/>
    <cellStyle name="Normal 13 2 5 2 2 3" xfId="24488" xr:uid="{20698631-41C1-4CD1-A951-9BD2F4109473}"/>
    <cellStyle name="Normal 13 2 5 2 3" xfId="24489" xr:uid="{EF139A5C-86DF-43E7-9933-AEC729F3FB7A}"/>
    <cellStyle name="Normal 13 2 5 2 3 2" xfId="24490" xr:uid="{E47F8FBD-61B5-4F8C-B787-23E61043E7EC}"/>
    <cellStyle name="Normal 13 2 5 2 4" xfId="24491" xr:uid="{8AB2B8A9-9992-4442-A002-1E011527DBC7}"/>
    <cellStyle name="Normal 13 2 5 2 4 2" xfId="24492" xr:uid="{3DEC671D-9B24-4D1A-AA43-11EEE1A9BA17}"/>
    <cellStyle name="Normal 13 2 5 2 5" xfId="24493" xr:uid="{B6C48EB0-3AD4-41EB-91F0-3F53733B4615}"/>
    <cellStyle name="Normal 13 2 5 3" xfId="24494" xr:uid="{7BCAE4B7-CDD1-412E-BEF0-182747001DC5}"/>
    <cellStyle name="Normal 13 2 5 3 2" xfId="24495" xr:uid="{C32FDCEE-BC92-4555-8ABB-68FCAC2E4706}"/>
    <cellStyle name="Normal 13 2 5 3 2 2" xfId="24496" xr:uid="{06A4130D-7F71-436B-BCF7-FB657C40A8DA}"/>
    <cellStyle name="Normal 13 2 5 3 3" xfId="24497" xr:uid="{7DFD73E4-C12C-416E-9440-5DAB1137A088}"/>
    <cellStyle name="Normal 13 2 5 4" xfId="24498" xr:uid="{03CCE464-0669-4F3C-9D16-36B898A19330}"/>
    <cellStyle name="Normal 13 2 5 4 2" xfId="24499" xr:uid="{D8CFF14A-CA16-494A-9665-61E1B6E3FE3A}"/>
    <cellStyle name="Normal 13 2 5 5" xfId="24500" xr:uid="{D0A2777C-656A-4003-B077-71933C21D415}"/>
    <cellStyle name="Normal 13 2 5 5 2" xfId="24501" xr:uid="{7BD6D598-6D83-44BA-AB0E-92F85E2423EC}"/>
    <cellStyle name="Normal 13 2 5 6" xfId="24502" xr:uid="{B0E33415-0182-429A-9DAF-3F5074C1C9EC}"/>
    <cellStyle name="Normal 13 2 6" xfId="24503" xr:uid="{595C0E63-3A8B-4DD1-AD65-680D832AA5ED}"/>
    <cellStyle name="Normal 13 2 6 2" xfId="24504" xr:uid="{F3BB72CB-B363-40A1-8B76-A5C8EC41F823}"/>
    <cellStyle name="Normal 13 2 6 2 2" xfId="24505" xr:uid="{B44332B4-61B3-4A53-8831-827D9EEAB8A2}"/>
    <cellStyle name="Normal 13 2 6 2 2 2" xfId="24506" xr:uid="{25C04173-69BD-4EED-9B53-C367B9AB6CBA}"/>
    <cellStyle name="Normal 13 2 6 2 3" xfId="24507" xr:uid="{9C286E29-2A01-43E3-A707-516F498A6898}"/>
    <cellStyle name="Normal 13 2 6 3" xfId="24508" xr:uid="{5C133E3A-99D8-46EB-B918-2D5704716830}"/>
    <cellStyle name="Normal 13 2 6 3 2" xfId="24509" xr:uid="{1C86CABC-2113-4114-978E-7B76B5EE632E}"/>
    <cellStyle name="Normal 13 2 6 4" xfId="24510" xr:uid="{1405EAE3-872A-49C1-9F0E-489A84CF60B4}"/>
    <cellStyle name="Normal 13 2 6 4 2" xfId="24511" xr:uid="{A4B8CF46-393A-4285-99AA-CB266A4879B1}"/>
    <cellStyle name="Normal 13 2 6 5" xfId="24512" xr:uid="{45085D6F-7D3E-48A8-8AA8-EFC45CD31E85}"/>
    <cellStyle name="Normal 13 2 7" xfId="24513" xr:uid="{B6085D2F-3D2F-47B1-86F0-7B29AE96F290}"/>
    <cellStyle name="Normal 13 2 7 2" xfId="24514" xr:uid="{6267498C-76FE-4BFE-B102-324F769A31DC}"/>
    <cellStyle name="Normal 13 2 7 2 2" xfId="24515" xr:uid="{7CFD3A19-50DB-4CCF-9EB6-11D9B00F6780}"/>
    <cellStyle name="Normal 13 2 7 2 2 2" xfId="24516" xr:uid="{F242B46E-6FC1-4D6C-A7A5-35A2CC7F4B84}"/>
    <cellStyle name="Normal 13 2 7 2 3" xfId="24517" xr:uid="{1A6E0B23-CAEF-48F4-9896-74CC1A340546}"/>
    <cellStyle name="Normal 13 2 7 3" xfId="24518" xr:uid="{C3D8EE4A-DDE7-4188-A642-18061346E4BC}"/>
    <cellStyle name="Normal 13 2 7 3 2" xfId="24519" xr:uid="{C29D8B75-FC1D-446A-AA08-648A7CBC4BB4}"/>
    <cellStyle name="Normal 13 2 7 4" xfId="24520" xr:uid="{D2A8079D-4827-4250-A33B-945288F97117}"/>
    <cellStyle name="Normal 13 2 7 4 2" xfId="24521" xr:uid="{C20D6ADB-4EDF-4791-8F5A-A6C4DA79C5C5}"/>
    <cellStyle name="Normal 13 2 7 5" xfId="24522" xr:uid="{3C17B3D3-90AC-4502-BB77-347758A784CA}"/>
    <cellStyle name="Normal 13 2 8" xfId="24523" xr:uid="{C34BF68D-9371-4899-BB65-248612E2D1D1}"/>
    <cellStyle name="Normal 13 2 8 2" xfId="24524" xr:uid="{7786D38D-926E-4853-A5CD-17A83C6F0F79}"/>
    <cellStyle name="Normal 13 2 8 2 2" xfId="24525" xr:uid="{9C8A30FA-2274-42F3-A626-C332AEACEE9D}"/>
    <cellStyle name="Normal 13 2 8 3" xfId="24526" xr:uid="{2BDE7777-A5A8-49F5-AC58-9B5AACCFC1EA}"/>
    <cellStyle name="Normal 13 2 9" xfId="24527" xr:uid="{E077255A-2B28-4930-B6EE-37000C627110}"/>
    <cellStyle name="Normal 13 2 9 2" xfId="24528" xr:uid="{4E6940FB-1EFC-49A4-B38F-8BB3F96987AD}"/>
    <cellStyle name="Normal 13 3" xfId="785" xr:uid="{2FFC1710-5310-4DDE-8F90-4201D39B14E6}"/>
    <cellStyle name="Normal 13 3 10" xfId="24529" xr:uid="{52B6A957-0C96-4A38-9A9A-AF91A66CE15C}"/>
    <cellStyle name="Normal 13 3 10 2" xfId="24530" xr:uid="{749FD3F9-B17E-4FCE-B9B7-167AD14AE89E}"/>
    <cellStyle name="Normal 13 3 11" xfId="24531" xr:uid="{BE056691-3999-4582-AA2B-B77CD51FD324}"/>
    <cellStyle name="Normal 13 3 2" xfId="24532" xr:uid="{51570689-509E-4236-88BE-5B1E88DA9712}"/>
    <cellStyle name="Normal 13 3 2 2" xfId="24533" xr:uid="{E787F957-B0F8-4B69-AE96-3D4B299FF14F}"/>
    <cellStyle name="Normal 13 3 2 2 2" xfId="24534" xr:uid="{B499A278-0B1F-4CF8-A902-94A932DED83D}"/>
    <cellStyle name="Normal 13 3 2 2 2 2" xfId="24535" xr:uid="{D7BD2208-B6A8-4AEC-AD1F-9230FED45792}"/>
    <cellStyle name="Normal 13 3 2 2 2 2 2" xfId="24536" xr:uid="{6D58B903-A347-4061-B429-EFCC73F9141C}"/>
    <cellStyle name="Normal 13 3 2 2 2 2 2 2" xfId="24537" xr:uid="{A17E5C3F-30EE-4D17-BA2B-E72542E54A64}"/>
    <cellStyle name="Normal 13 3 2 2 2 2 3" xfId="24538" xr:uid="{7CF40ACA-C599-4B68-A370-67ADFEF3B2FE}"/>
    <cellStyle name="Normal 13 3 2 2 2 3" xfId="24539" xr:uid="{87671E45-23C2-4F7D-B649-340FC03B454A}"/>
    <cellStyle name="Normal 13 3 2 2 2 3 2" xfId="24540" xr:uid="{CD85DEA5-76AE-4042-BF17-BF9818361477}"/>
    <cellStyle name="Normal 13 3 2 2 2 4" xfId="24541" xr:uid="{18AECA4A-CAC5-4D94-9A26-686D081D7C43}"/>
    <cellStyle name="Normal 13 3 2 2 2 4 2" xfId="24542" xr:uid="{8268D19E-1392-41B6-9069-29A49E5069A5}"/>
    <cellStyle name="Normal 13 3 2 2 2 5" xfId="24543" xr:uid="{6B0DC4A1-586D-487C-ACF9-A78552343B45}"/>
    <cellStyle name="Normal 13 3 2 2 3" xfId="24544" xr:uid="{030A61B3-D194-4B92-8044-F7B54991906F}"/>
    <cellStyle name="Normal 13 3 2 2 3 2" xfId="24545" xr:uid="{4201D8E6-F661-403A-891B-AEF710407969}"/>
    <cellStyle name="Normal 13 3 2 2 3 2 2" xfId="24546" xr:uid="{959FC6AB-9155-4BA7-A127-FCA2923B808F}"/>
    <cellStyle name="Normal 13 3 2 2 3 3" xfId="24547" xr:uid="{1DC439CF-9A56-4084-9A13-005CBB1159C2}"/>
    <cellStyle name="Normal 13 3 2 2 4" xfId="24548" xr:uid="{28755AAF-8FA2-4662-B42D-21A6F2CE0F2E}"/>
    <cellStyle name="Normal 13 3 2 2 4 2" xfId="24549" xr:uid="{4B6668C3-06E2-468D-9712-934F6ED8A0F6}"/>
    <cellStyle name="Normal 13 3 2 2 5" xfId="24550" xr:uid="{3146AC24-CDCA-440C-A289-12CEEB97AC7C}"/>
    <cellStyle name="Normal 13 3 2 2 5 2" xfId="24551" xr:uid="{AB376EFF-A2BD-4664-BDD0-ECB369DF187B}"/>
    <cellStyle name="Normal 13 3 2 2 6" xfId="24552" xr:uid="{BDEB5E74-17E8-4C09-B926-300952A5B7C4}"/>
    <cellStyle name="Normal 13 3 2 3" xfId="24553" xr:uid="{4A4D6396-F5BE-41DC-A4B9-F2BF8DD26DD7}"/>
    <cellStyle name="Normal 13 3 2 3 2" xfId="24554" xr:uid="{5EAB1F5B-7B54-404C-B845-7AE1CE5B4373}"/>
    <cellStyle name="Normal 13 3 2 3 2 2" xfId="24555" xr:uid="{2EAD9322-B1A5-4DFC-A75A-4712535BDDAF}"/>
    <cellStyle name="Normal 13 3 2 3 2 2 2" xfId="24556" xr:uid="{8564AF5A-9599-483B-8F5F-D2BDC5D6B54A}"/>
    <cellStyle name="Normal 13 3 2 3 2 3" xfId="24557" xr:uid="{EEC84001-3B1F-432B-A613-6B2E3A6B458A}"/>
    <cellStyle name="Normal 13 3 2 3 3" xfId="24558" xr:uid="{1718BA7E-B11D-412F-A257-1F7131A13CAA}"/>
    <cellStyle name="Normal 13 3 2 3 3 2" xfId="24559" xr:uid="{456D4FC3-4322-463C-BC2F-5F4D5EB0CD5C}"/>
    <cellStyle name="Normal 13 3 2 3 4" xfId="24560" xr:uid="{C4347601-B9C0-4B5C-8071-EAD778D77038}"/>
    <cellStyle name="Normal 13 3 2 3 4 2" xfId="24561" xr:uid="{93D3A3BA-135F-4CEB-BECC-01BF6D7A1E49}"/>
    <cellStyle name="Normal 13 3 2 3 5" xfId="24562" xr:uid="{C48E1F8C-7EC8-4210-BE77-D004008F0750}"/>
    <cellStyle name="Normal 13 3 2 4" xfId="24563" xr:uid="{AADEDBF2-E4DB-4892-BA44-5D64AF6CB815}"/>
    <cellStyle name="Normal 13 3 2 4 2" xfId="24564" xr:uid="{09F600E1-B69C-443C-AE06-B851B010A888}"/>
    <cellStyle name="Normal 13 3 2 4 2 2" xfId="24565" xr:uid="{62330140-F3E8-4DDB-89BE-9143D584879E}"/>
    <cellStyle name="Normal 13 3 2 4 3" xfId="24566" xr:uid="{5B712EE2-0E92-41AA-B984-0F4F863C4B70}"/>
    <cellStyle name="Normal 13 3 2 5" xfId="24567" xr:uid="{D908F194-67AD-43B0-8C88-2AAFB20B0836}"/>
    <cellStyle name="Normal 13 3 2 5 2" xfId="24568" xr:uid="{98F2C900-957F-4999-BF61-D9CBF360B9C8}"/>
    <cellStyle name="Normal 13 3 2 6" xfId="24569" xr:uid="{3D6CAA7B-AF12-44FF-9E9C-FE6946AC1D67}"/>
    <cellStyle name="Normal 13 3 2 6 2" xfId="24570" xr:uid="{02C83C6E-85E0-4C93-A495-0CA0D59E714C}"/>
    <cellStyle name="Normal 13 3 2 7" xfId="24571" xr:uid="{91BEA002-454A-4644-BE08-1DEA3A22BE84}"/>
    <cellStyle name="Normal 13 3 3" xfId="24572" xr:uid="{131D94CE-9994-48A1-839E-E80C495B2DD3}"/>
    <cellStyle name="Normal 13 3 3 2" xfId="24573" xr:uid="{A6AD5727-32E9-44B7-9D92-C8F5126D673B}"/>
    <cellStyle name="Normal 13 3 3 2 2" xfId="24574" xr:uid="{6E5A6699-855F-4DBE-813E-0A42EE4196F9}"/>
    <cellStyle name="Normal 13 3 3 2 2 2" xfId="24575" xr:uid="{8423A3F0-8160-4AE6-9E1E-2D3CCF5E5164}"/>
    <cellStyle name="Normal 13 3 3 2 2 2 2" xfId="24576" xr:uid="{C9D5ECF5-8532-41FB-89E9-88119575FBEE}"/>
    <cellStyle name="Normal 13 3 3 2 2 2 2 2" xfId="24577" xr:uid="{68BBF488-1312-4813-BD23-0C73336A38C8}"/>
    <cellStyle name="Normal 13 3 3 2 2 2 3" xfId="24578" xr:uid="{4D2B0836-4492-47F9-ACC5-B761CF96C85A}"/>
    <cellStyle name="Normal 13 3 3 2 2 3" xfId="24579" xr:uid="{C90E395C-B8D0-489E-9AA7-1D635BE41E53}"/>
    <cellStyle name="Normal 13 3 3 2 2 3 2" xfId="24580" xr:uid="{B8DB4DAB-0C88-41EE-9CAB-C85F934685A0}"/>
    <cellStyle name="Normal 13 3 3 2 2 4" xfId="24581" xr:uid="{51744392-DB48-463C-A61E-9388303AD72D}"/>
    <cellStyle name="Normal 13 3 3 2 2 4 2" xfId="24582" xr:uid="{F98CD5F4-B2B2-4026-8777-DECAFD669992}"/>
    <cellStyle name="Normal 13 3 3 2 2 5" xfId="24583" xr:uid="{93A36FFE-4B03-423B-8B3E-DA6BBB676164}"/>
    <cellStyle name="Normal 13 3 3 2 3" xfId="24584" xr:uid="{FC5C0E26-0040-4EEA-A562-4E643CF454A4}"/>
    <cellStyle name="Normal 13 3 3 2 3 2" xfId="24585" xr:uid="{7FF0BAE6-1847-4015-B34B-EB166D996BB4}"/>
    <cellStyle name="Normal 13 3 3 2 3 2 2" xfId="24586" xr:uid="{208A853C-D959-4174-87CE-28FF8D245D30}"/>
    <cellStyle name="Normal 13 3 3 2 3 3" xfId="24587" xr:uid="{AF8740CA-FAA5-4CCF-9016-911622FECB3E}"/>
    <cellStyle name="Normal 13 3 3 2 4" xfId="24588" xr:uid="{23E591F0-C15B-4BAC-803D-BB09C025D758}"/>
    <cellStyle name="Normal 13 3 3 2 4 2" xfId="24589" xr:uid="{6FD149C9-1B09-41C9-8B79-FFE16AB2A595}"/>
    <cellStyle name="Normal 13 3 3 2 5" xfId="24590" xr:uid="{29AB7D2B-F799-46DA-A9F2-07AD8FE4B32A}"/>
    <cellStyle name="Normal 13 3 3 2 5 2" xfId="24591" xr:uid="{4B1ECA31-DEA9-451E-A973-615764DB8FA2}"/>
    <cellStyle name="Normal 13 3 3 2 6" xfId="24592" xr:uid="{8E906FB6-EE44-4656-B258-CFC6E4CD38B9}"/>
    <cellStyle name="Normal 13 3 3 3" xfId="24593" xr:uid="{5F5D11F6-6B3C-4A5B-975C-918B9E8661B8}"/>
    <cellStyle name="Normal 13 3 3 3 2" xfId="24594" xr:uid="{D5C58117-4DB2-4995-AD8D-925C32788F5B}"/>
    <cellStyle name="Normal 13 3 3 3 2 2" xfId="24595" xr:uid="{ECBB62B1-E46B-4A54-843B-F81C088879C7}"/>
    <cellStyle name="Normal 13 3 3 3 2 2 2" xfId="24596" xr:uid="{86102A5E-D44F-41A6-9E61-8C6C6CD9640B}"/>
    <cellStyle name="Normal 13 3 3 3 2 3" xfId="24597" xr:uid="{62EFAE5D-9B0E-4264-BCB6-9AC95ADD30DA}"/>
    <cellStyle name="Normal 13 3 3 3 3" xfId="24598" xr:uid="{616698FB-6F12-4EC3-A8D6-441E0622F1C2}"/>
    <cellStyle name="Normal 13 3 3 3 3 2" xfId="24599" xr:uid="{A4476D63-53B6-466A-A75A-127AB590E426}"/>
    <cellStyle name="Normal 13 3 3 3 4" xfId="24600" xr:uid="{D31F577C-FC1F-44B3-BA6E-623A45AFC9E5}"/>
    <cellStyle name="Normal 13 3 3 3 4 2" xfId="24601" xr:uid="{0BD2C38D-90B2-4A6C-9A3F-4C204C369431}"/>
    <cellStyle name="Normal 13 3 3 3 5" xfId="24602" xr:uid="{2173966E-797E-4DC5-897E-93A8505B8B81}"/>
    <cellStyle name="Normal 13 3 3 4" xfId="24603" xr:uid="{1088790A-14BA-4006-929E-4C0965F0C3DF}"/>
    <cellStyle name="Normal 13 3 3 4 2" xfId="24604" xr:uid="{DB36D8DC-43C4-4B65-999D-DF460FEFFFEF}"/>
    <cellStyle name="Normal 13 3 3 4 2 2" xfId="24605" xr:uid="{1A2FD131-5A54-47BF-ACD0-EF1BFA398F24}"/>
    <cellStyle name="Normal 13 3 3 4 3" xfId="24606" xr:uid="{19A56183-CAC5-4456-9955-9F81F6547E8A}"/>
    <cellStyle name="Normal 13 3 3 5" xfId="24607" xr:uid="{E18C7D6D-AB36-43BD-A3B2-7620BB1ADA5F}"/>
    <cellStyle name="Normal 13 3 3 5 2" xfId="24608" xr:uid="{0603D852-AA7D-4063-B5EB-58B4666B73E3}"/>
    <cellStyle name="Normal 13 3 3 6" xfId="24609" xr:uid="{486ED068-6598-494A-9E6D-8EF81B8FFC8F}"/>
    <cellStyle name="Normal 13 3 3 6 2" xfId="24610" xr:uid="{7ED74DEA-3F7C-433B-B895-270FEA3CD143}"/>
    <cellStyle name="Normal 13 3 3 7" xfId="24611" xr:uid="{5849E7F5-B5E7-4A8E-BB10-5982310AAB2B}"/>
    <cellStyle name="Normal 13 3 4" xfId="24612" xr:uid="{585C474C-D46C-4B9B-96C3-FE16D6493CEE}"/>
    <cellStyle name="Normal 13 3 4 2" xfId="24613" xr:uid="{A81E9DC5-7D74-443D-AABE-7141035171F0}"/>
    <cellStyle name="Normal 13 3 4 2 2" xfId="24614" xr:uid="{F7C491E5-495B-45EC-96FB-FF04F0348EF5}"/>
    <cellStyle name="Normal 13 3 4 2 2 2" xfId="24615" xr:uid="{A3C07986-DBD1-4946-83BD-CE1F22F451B9}"/>
    <cellStyle name="Normal 13 3 4 2 2 2 2" xfId="24616" xr:uid="{2523E196-B5F2-44C4-973C-74DDF6576A30}"/>
    <cellStyle name="Normal 13 3 4 2 2 3" xfId="24617" xr:uid="{AF1F9557-EF0D-4704-93CC-13215544D9AA}"/>
    <cellStyle name="Normal 13 3 4 2 3" xfId="24618" xr:uid="{464C5901-26D8-4FD1-9C62-AC98CDF0115E}"/>
    <cellStyle name="Normal 13 3 4 2 3 2" xfId="24619" xr:uid="{E24130C1-5A16-441B-9342-BD0F5F5D45BB}"/>
    <cellStyle name="Normal 13 3 4 2 4" xfId="24620" xr:uid="{38E87C12-F727-40B6-BEC6-FECF57C82711}"/>
    <cellStyle name="Normal 13 3 4 2 4 2" xfId="24621" xr:uid="{56117A6B-E5FB-4BEE-B886-75883C879955}"/>
    <cellStyle name="Normal 13 3 4 2 5" xfId="24622" xr:uid="{BC11C79D-AE38-4AA2-A2A4-68FF2D6DC5F6}"/>
    <cellStyle name="Normal 13 3 4 3" xfId="24623" xr:uid="{746E833D-7EB2-483E-9A03-57C4F015DED2}"/>
    <cellStyle name="Normal 13 3 4 3 2" xfId="24624" xr:uid="{C6394F20-A2A5-4A30-8C82-1DA25DC18699}"/>
    <cellStyle name="Normal 13 3 4 3 2 2" xfId="24625" xr:uid="{9FD4B0D3-E893-4F4E-B985-7312486AA82E}"/>
    <cellStyle name="Normal 13 3 4 3 3" xfId="24626" xr:uid="{E2C2D606-47C1-45E6-A375-9948866828CC}"/>
    <cellStyle name="Normal 13 3 4 4" xfId="24627" xr:uid="{97CBBEBB-94DB-4433-B47E-4AB583BAFEE1}"/>
    <cellStyle name="Normal 13 3 4 4 2" xfId="24628" xr:uid="{3B5EA5D4-B00F-4B1C-A22A-4976341E0680}"/>
    <cellStyle name="Normal 13 3 4 5" xfId="24629" xr:uid="{06624E9F-0C47-49E5-8729-287EAF7F3C56}"/>
    <cellStyle name="Normal 13 3 4 5 2" xfId="24630" xr:uid="{C830005C-5E5F-4FE9-A153-885D06FE8A0E}"/>
    <cellStyle name="Normal 13 3 4 6" xfId="24631" xr:uid="{DBC0DCA9-7A71-4740-BE74-30987B972A9E}"/>
    <cellStyle name="Normal 13 3 5" xfId="24632" xr:uid="{19B2DF62-2317-4813-BF0E-A19E124A311D}"/>
    <cellStyle name="Normal 13 3 5 2" xfId="24633" xr:uid="{11E0D843-8B7C-403F-AC92-F87BE5AFA15F}"/>
    <cellStyle name="Normal 13 3 5 2 2" xfId="24634" xr:uid="{C7D3A91C-6D84-41C5-B6F8-561E9D490C68}"/>
    <cellStyle name="Normal 13 3 5 2 2 2" xfId="24635" xr:uid="{77D5A7E1-4D03-40A9-9BAB-566875504DDB}"/>
    <cellStyle name="Normal 13 3 5 2 3" xfId="24636" xr:uid="{6258ECC2-0FFC-48BF-9659-20E5A0C1CB2A}"/>
    <cellStyle name="Normal 13 3 5 3" xfId="24637" xr:uid="{D7A31705-B971-4ACA-8148-530681D1F594}"/>
    <cellStyle name="Normal 13 3 5 3 2" xfId="24638" xr:uid="{AE775AEA-C4AC-47BA-9A2F-C4E63D374156}"/>
    <cellStyle name="Normal 13 3 5 4" xfId="24639" xr:uid="{81643026-40CE-452C-94DD-A9DF3D5F09B7}"/>
    <cellStyle name="Normal 13 3 5 4 2" xfId="24640" xr:uid="{2161ECBB-E802-4269-AC45-2395B06BBDB9}"/>
    <cellStyle name="Normal 13 3 5 5" xfId="24641" xr:uid="{6AED0539-9D8C-4B59-90F3-814FEE6A2CE0}"/>
    <cellStyle name="Normal 13 3 6" xfId="24642" xr:uid="{EA9A4889-8A47-4162-98BD-8CDF756AA569}"/>
    <cellStyle name="Normal 13 3 6 2" xfId="24643" xr:uid="{ECBFF9DB-763A-44BC-BDB6-33771D20A72C}"/>
    <cellStyle name="Normal 13 3 6 2 2" xfId="24644" xr:uid="{E93302CF-D28D-410F-8F60-05D120A4ABB4}"/>
    <cellStyle name="Normal 13 3 6 2 2 2" xfId="24645" xr:uid="{49029507-3892-41BE-AEBB-0A2E0A50E48C}"/>
    <cellStyle name="Normal 13 3 6 2 3" xfId="24646" xr:uid="{11AB4D07-FB8B-47ED-B7EA-4E8658B7A2A1}"/>
    <cellStyle name="Normal 13 3 6 3" xfId="24647" xr:uid="{18EF28FD-6164-40BF-B972-0F6B3CC4F2B2}"/>
    <cellStyle name="Normal 13 3 6 3 2" xfId="24648" xr:uid="{825654B7-9C2A-409E-9AA0-D15D947461A8}"/>
    <cellStyle name="Normal 13 3 6 4" xfId="24649" xr:uid="{2D4C7AE9-B1D2-4FC5-8741-79B500C297E7}"/>
    <cellStyle name="Normal 13 3 6 4 2" xfId="24650" xr:uid="{B49664A5-55FB-46B3-81A2-091007033CCB}"/>
    <cellStyle name="Normal 13 3 6 5" xfId="24651" xr:uid="{6E18C888-9724-4E93-B014-7220FD250E94}"/>
    <cellStyle name="Normal 13 3 7" xfId="24652" xr:uid="{9004ACFB-AB8D-4BA3-8688-A6D15D25C7B5}"/>
    <cellStyle name="Normal 13 3 7 2" xfId="24653" xr:uid="{E1C2F8EF-B139-4A78-BEDD-B24A731C47DA}"/>
    <cellStyle name="Normal 13 3 7 2 2" xfId="24654" xr:uid="{9D5D2121-0028-4EF4-B5D7-19B5A06FD8E2}"/>
    <cellStyle name="Normal 13 3 7 3" xfId="24655" xr:uid="{C89EDBF5-D2A8-4D2D-9C4F-8C55996C2445}"/>
    <cellStyle name="Normal 13 3 8" xfId="24656" xr:uid="{6EB05ADF-8B7A-4E59-A38B-65FAAE4C542D}"/>
    <cellStyle name="Normal 13 3 8 2" xfId="24657" xr:uid="{A424F7E7-771D-4F36-9F21-CCC9DC8EE172}"/>
    <cellStyle name="Normal 13 3 9" xfId="24658" xr:uid="{EFC3065E-3FD3-4129-9138-BFC811A1CB61}"/>
    <cellStyle name="Normal 13 4" xfId="786" xr:uid="{EE54FDF0-C0A7-4C44-907F-DFD5611C4785}"/>
    <cellStyle name="Normal 13 4 2" xfId="24659" xr:uid="{CC8CB3B5-8244-4AC8-9633-F8615389B5CF}"/>
    <cellStyle name="Normal 13 4 2 2" xfId="24660" xr:uid="{52B3BB7D-7963-4C16-BFD0-6F7F22F2573B}"/>
    <cellStyle name="Normal 13 4 2 2 2" xfId="24661" xr:uid="{1908B20E-5B1A-4B6A-A877-DCBA6B3B651D}"/>
    <cellStyle name="Normal 13 4 2 2 2 2" xfId="24662" xr:uid="{A500E44B-90AE-4720-89C2-F6C4CB9A2899}"/>
    <cellStyle name="Normal 13 4 2 2 2 2 2" xfId="24663" xr:uid="{3F3F2238-0074-439E-B67C-1BD91D7608B6}"/>
    <cellStyle name="Normal 13 4 2 2 2 3" xfId="24664" xr:uid="{57B84F8B-E1BB-48B8-A514-7021C684C788}"/>
    <cellStyle name="Normal 13 4 2 2 3" xfId="24665" xr:uid="{FE81750B-044F-468A-94CE-9FBCF9012313}"/>
    <cellStyle name="Normal 13 4 2 2 3 2" xfId="24666" xr:uid="{7F4D9F63-161C-406E-B686-C4097AED785F}"/>
    <cellStyle name="Normal 13 4 2 2 4" xfId="24667" xr:uid="{02AA1B1D-FA1A-47C4-BB75-68CFE14B5666}"/>
    <cellStyle name="Normal 13 4 2 2 4 2" xfId="24668" xr:uid="{CCD7B925-117D-4ACD-8A47-A27C37D55692}"/>
    <cellStyle name="Normal 13 4 2 2 5" xfId="24669" xr:uid="{FD8B9983-7428-4A2F-812C-DBB2AFB6E7AF}"/>
    <cellStyle name="Normal 13 4 2 3" xfId="24670" xr:uid="{FEEEEEE3-6F6A-47CD-8B09-5ACFDB40350C}"/>
    <cellStyle name="Normal 13 4 2 3 2" xfId="24671" xr:uid="{4CEB7AE7-B0A0-48F1-8DC4-EED17961B4DC}"/>
    <cellStyle name="Normal 13 4 2 3 2 2" xfId="24672" xr:uid="{CB2D8FCE-39D9-4CAD-8172-ADEBF91D2A07}"/>
    <cellStyle name="Normal 13 4 2 3 3" xfId="24673" xr:uid="{7CA9FE6B-66EC-48E8-A71C-2E0AF13D9471}"/>
    <cellStyle name="Normal 13 4 2 4" xfId="24674" xr:uid="{E51D8C76-6057-47D2-8CD8-9BBC3BB8830B}"/>
    <cellStyle name="Normal 13 4 2 4 2" xfId="24675" xr:uid="{2B2CBEA8-1982-4187-BBF9-5355E9E4F516}"/>
    <cellStyle name="Normal 13 4 2 5" xfId="24676" xr:uid="{246A9C1B-313C-4609-8DB9-6F39B8B91B7F}"/>
    <cellStyle name="Normal 13 4 2 5 2" xfId="24677" xr:uid="{5A42DF44-A1CB-4642-96F2-19A8DC3CBB6A}"/>
    <cellStyle name="Normal 13 4 2 6" xfId="24678" xr:uid="{48037961-9C53-410D-B75C-39D1B09C3219}"/>
    <cellStyle name="Normal 13 4 3" xfId="24679" xr:uid="{4E24E13A-F338-4B00-AF17-A21F985796A8}"/>
    <cellStyle name="Normal 13 4 3 2" xfId="24680" xr:uid="{A3E3BD3D-DFAA-4ACC-B10F-D36025FBAE7F}"/>
    <cellStyle name="Normal 13 4 3 2 2" xfId="24681" xr:uid="{91C2D08C-0EC3-4D02-9B46-26CDE4ED64CB}"/>
    <cellStyle name="Normal 13 4 3 2 2 2" xfId="24682" xr:uid="{04A57F61-D8BA-4339-AB25-2584772DD0CF}"/>
    <cellStyle name="Normal 13 4 3 2 3" xfId="24683" xr:uid="{4049349D-7C67-436A-8CBE-9FEED3382239}"/>
    <cellStyle name="Normal 13 4 3 3" xfId="24684" xr:uid="{63DEBA9F-D438-4F7E-A82F-37521359B854}"/>
    <cellStyle name="Normal 13 4 3 3 2" xfId="24685" xr:uid="{2B67CB4A-FB2C-4F48-B4A0-909BD4A49CA9}"/>
    <cellStyle name="Normal 13 4 3 4" xfId="24686" xr:uid="{C60AF9E2-26A0-4208-AB16-89706C850E72}"/>
    <cellStyle name="Normal 13 4 3 4 2" xfId="24687" xr:uid="{6B3C344D-53CA-46DD-BA08-CA721D483DCD}"/>
    <cellStyle name="Normal 13 4 3 5" xfId="24688" xr:uid="{A765D203-F120-4042-8884-5A8020DB07F7}"/>
    <cellStyle name="Normal 13 4 4" xfId="24689" xr:uid="{BA9148BB-0BE3-4B80-9BE1-C2012382FC98}"/>
    <cellStyle name="Normal 13 4 4 2" xfId="24690" xr:uid="{2ED94046-B8C6-4329-95C8-7F0E145BE344}"/>
    <cellStyle name="Normal 13 4 4 2 2" xfId="24691" xr:uid="{080FB5E6-E490-4737-8AF7-5ADA62A678D2}"/>
    <cellStyle name="Normal 13 4 4 2 2 2" xfId="24692" xr:uid="{2FFFA1C8-29AA-4A84-8F46-38F76E19FF1F}"/>
    <cellStyle name="Normal 13 4 4 2 3" xfId="24693" xr:uid="{2CD57875-A1F6-4462-B5D5-6460451A00F6}"/>
    <cellStyle name="Normal 13 4 4 3" xfId="24694" xr:uid="{42F4E97B-609C-44B4-9C3D-30ABE4B5DD79}"/>
    <cellStyle name="Normal 13 4 4 3 2" xfId="24695" xr:uid="{687A6614-F1D7-4D76-BF04-9FA8A5A7C07A}"/>
    <cellStyle name="Normal 13 4 4 4" xfId="24696" xr:uid="{30836DB1-EE05-43FC-83E9-75AC55A2EC6A}"/>
    <cellStyle name="Normal 13 4 4 4 2" xfId="24697" xr:uid="{3278A497-47C2-4FBE-9313-504E1A694B9D}"/>
    <cellStyle name="Normal 13 4 4 5" xfId="24698" xr:uid="{DF95E847-7750-4A08-BEB5-5F570549955A}"/>
    <cellStyle name="Normal 13 4 5" xfId="24699" xr:uid="{EFB4A898-3234-41ED-BF0B-E113C13A54BE}"/>
    <cellStyle name="Normal 13 4 5 2" xfId="24700" xr:uid="{9C3E7467-E7E7-4AE3-A492-BA31366AF062}"/>
    <cellStyle name="Normal 13 4 5 2 2" xfId="24701" xr:uid="{3139FA03-257C-4ADE-8D76-42C8CE45DC56}"/>
    <cellStyle name="Normal 13 4 5 3" xfId="24702" xr:uid="{0FD97D3D-E626-4274-8DA0-EADEEB3CAACF}"/>
    <cellStyle name="Normal 13 4 6" xfId="24703" xr:uid="{8054E49C-216C-4396-AD9B-30B792F27A49}"/>
    <cellStyle name="Normal 13 4 6 2" xfId="24704" xr:uid="{45CDC707-3889-4E4A-8F5F-A8699EB31E16}"/>
    <cellStyle name="Normal 13 4 7" xfId="24705" xr:uid="{B72FAAD8-81E2-4930-80CB-07761A13AE7D}"/>
    <cellStyle name="Normal 13 4 8" xfId="24706" xr:uid="{DF87115A-85DB-4058-B75B-F8E67EC98416}"/>
    <cellStyle name="Normal 13 4 8 2" xfId="24707" xr:uid="{E80B5C1E-2F46-4D3F-A391-CA45E12DCE01}"/>
    <cellStyle name="Normal 13 4 9" xfId="24708" xr:uid="{A563C3DA-6256-4191-882C-24682E3FE28F}"/>
    <cellStyle name="Normal 13 5" xfId="24709" xr:uid="{4F7495CC-0467-4BD1-8424-8FDD86F97F11}"/>
    <cellStyle name="Normal 13 5 2" xfId="24710" xr:uid="{AEB53DFB-E3A8-4D63-860B-464CF1AD67C5}"/>
    <cellStyle name="Normal 13 5 2 2" xfId="24711" xr:uid="{40417778-802A-4474-84AE-F08B6B4110BD}"/>
    <cellStyle name="Normal 13 5 2 2 2" xfId="24712" xr:uid="{AD1145D1-2581-458F-8A70-BA2C76224AFC}"/>
    <cellStyle name="Normal 13 5 2 2 2 2" xfId="24713" xr:uid="{8F99A2D3-799F-4910-B6E4-AB52C94747BE}"/>
    <cellStyle name="Normal 13 5 2 2 2 2 2" xfId="24714" xr:uid="{C5E2DB4D-87A8-46A0-8948-214873122B6B}"/>
    <cellStyle name="Normal 13 5 2 2 2 3" xfId="24715" xr:uid="{619B75C3-721D-406C-8D4B-FF4EAF50D805}"/>
    <cellStyle name="Normal 13 5 2 2 3" xfId="24716" xr:uid="{17532DBE-47ED-4F1C-B98C-1B670AC7AF16}"/>
    <cellStyle name="Normal 13 5 2 2 3 2" xfId="24717" xr:uid="{F7971101-D324-4042-B738-8E34FCA4D8CF}"/>
    <cellStyle name="Normal 13 5 2 2 4" xfId="24718" xr:uid="{83B894E7-6AD4-4B8D-A858-198B579B1619}"/>
    <cellStyle name="Normal 13 5 2 2 4 2" xfId="24719" xr:uid="{DAC0A89C-E328-4EA5-BCF4-E8A2A542B12E}"/>
    <cellStyle name="Normal 13 5 2 2 5" xfId="24720" xr:uid="{CA9CE658-030D-4836-9F4A-56C71000A170}"/>
    <cellStyle name="Normal 13 5 2 3" xfId="24721" xr:uid="{FEB1D1B8-2041-4964-87E1-18862CFC2B8D}"/>
    <cellStyle name="Normal 13 5 2 3 2" xfId="24722" xr:uid="{9F11D506-498E-42DC-8B3B-F76B66367A10}"/>
    <cellStyle name="Normal 13 5 2 3 2 2" xfId="24723" xr:uid="{1F32B767-3684-4AEB-8DD9-26BEE94BE96D}"/>
    <cellStyle name="Normal 13 5 2 3 3" xfId="24724" xr:uid="{8E41E2B1-7263-4D9F-B7F6-D5C9FA1A8D26}"/>
    <cellStyle name="Normal 13 5 2 4" xfId="24725" xr:uid="{6E51A5CD-9855-4AC8-B6CE-8BA3A343E4BA}"/>
    <cellStyle name="Normal 13 5 2 4 2" xfId="24726" xr:uid="{A390EC0A-9E9A-4B85-97CB-BB2F861A6B3E}"/>
    <cellStyle name="Normal 13 5 2 5" xfId="24727" xr:uid="{1445293C-D0E8-4EAA-86AA-8912C8690B06}"/>
    <cellStyle name="Normal 13 5 2 5 2" xfId="24728" xr:uid="{AD28C2FA-E383-45E7-A8BE-3F8EDB785123}"/>
    <cellStyle name="Normal 13 5 2 6" xfId="24729" xr:uid="{68F5765A-9150-4A54-AA11-2701F6824FA3}"/>
    <cellStyle name="Normal 13 5 3" xfId="24730" xr:uid="{D644AADE-AD95-4C77-A656-F4EC04163415}"/>
    <cellStyle name="Normal 13 5 3 2" xfId="24731" xr:uid="{011D67E3-1F6D-43DA-9DC2-AD9F90D39759}"/>
    <cellStyle name="Normal 13 5 3 2 2" xfId="24732" xr:uid="{D5B04C4C-6820-4773-A709-2363D4F73D01}"/>
    <cellStyle name="Normal 13 5 3 2 2 2" xfId="24733" xr:uid="{274A0969-996C-452B-A1E1-CBD359EA3D70}"/>
    <cellStyle name="Normal 13 5 3 2 3" xfId="24734" xr:uid="{6F4ED5ED-E498-486D-B71D-2C89ADBE2CA0}"/>
    <cellStyle name="Normal 13 5 3 3" xfId="24735" xr:uid="{2BB1AA6C-3919-48A3-BD4F-8DA704B726EC}"/>
    <cellStyle name="Normal 13 5 3 3 2" xfId="24736" xr:uid="{EB72389C-8AF8-45D3-9FD0-CBB9EF81D9EC}"/>
    <cellStyle name="Normal 13 5 3 4" xfId="24737" xr:uid="{DE49D737-5A21-4297-B07B-51BFCE3451B6}"/>
    <cellStyle name="Normal 13 5 3 4 2" xfId="24738" xr:uid="{601715FB-D132-4076-883A-4011AAFDF9B0}"/>
    <cellStyle name="Normal 13 5 3 5" xfId="24739" xr:uid="{83ED16CB-8F19-4EB8-8A15-93A7B2004208}"/>
    <cellStyle name="Normal 13 5 4" xfId="24740" xr:uid="{2CEEC39A-59DC-4C61-8EBB-AC3573BBA924}"/>
    <cellStyle name="Normal 13 5 4 2" xfId="24741" xr:uid="{34474D56-3534-4C2E-B113-DB3E72687726}"/>
    <cellStyle name="Normal 13 5 4 2 2" xfId="24742" xr:uid="{9767488A-A53B-44FA-9602-D130BBD9319E}"/>
    <cellStyle name="Normal 13 5 4 3" xfId="24743" xr:uid="{0E9DD672-A9EF-4774-AA52-903D8E8EE276}"/>
    <cellStyle name="Normal 13 5 5" xfId="24744" xr:uid="{F2740CF9-AD70-4597-91E4-395F66A8119B}"/>
    <cellStyle name="Normal 13 5 5 2" xfId="24745" xr:uid="{32043B4D-C4EC-4DFA-A80F-08A0480D93B9}"/>
    <cellStyle name="Normal 13 5 6" xfId="24746" xr:uid="{D3EBE227-829C-4042-9249-EB6496880F80}"/>
    <cellStyle name="Normal 13 5 6 2" xfId="24747" xr:uid="{447376C2-27A3-4814-B0A4-3A9A7F0714F0}"/>
    <cellStyle name="Normal 13 5 7" xfId="24748" xr:uid="{638D6B7D-C850-4F3F-A31A-15BB06720C95}"/>
    <cellStyle name="Normal 13 6" xfId="24749" xr:uid="{E44BFE8C-F04F-4928-AF8B-6FECD41DC680}"/>
    <cellStyle name="Normal 13 6 2" xfId="24750" xr:uid="{6D0E9161-63D6-4046-A889-087319BAB940}"/>
    <cellStyle name="Normal 13 6 2 2" xfId="24751" xr:uid="{5E79CBB9-1343-4CFC-9F72-E7EDEC8D8FBC}"/>
    <cellStyle name="Normal 13 6 2 2 2" xfId="24752" xr:uid="{46A03B44-D5E6-4A19-99DC-55221359A47F}"/>
    <cellStyle name="Normal 13 6 2 2 2 2" xfId="24753" xr:uid="{5EC5B2F0-EF6D-483C-BD13-ED3B9C4445EA}"/>
    <cellStyle name="Normal 13 6 2 2 2 2 2" xfId="24754" xr:uid="{40AEA0A9-6712-4DCA-8220-3E81BC7AE731}"/>
    <cellStyle name="Normal 13 6 2 2 2 3" xfId="24755" xr:uid="{E608C005-9CED-4D2B-BB0A-F4F7E3FDA75C}"/>
    <cellStyle name="Normal 13 6 2 2 3" xfId="24756" xr:uid="{A64CEE98-B848-495D-B3F9-A33428F2D3DC}"/>
    <cellStyle name="Normal 13 6 2 2 3 2" xfId="24757" xr:uid="{90253BBC-3160-480D-9403-8AFFDF21E29B}"/>
    <cellStyle name="Normal 13 6 2 2 4" xfId="24758" xr:uid="{EF10C91B-1A6D-4233-9678-2B0489F77C16}"/>
    <cellStyle name="Normal 13 6 2 2 4 2" xfId="24759" xr:uid="{4287C290-A77C-4469-B5E9-AC33264AD9CD}"/>
    <cellStyle name="Normal 13 6 2 2 5" xfId="24760" xr:uid="{20A2F5B7-5E8D-4187-AD47-ECC3305EF1BA}"/>
    <cellStyle name="Normal 13 6 2 3" xfId="24761" xr:uid="{7E227FED-7BA8-4234-9A98-DA66C47FE19F}"/>
    <cellStyle name="Normal 13 6 2 3 2" xfId="24762" xr:uid="{229591A4-9964-4D0C-8B4B-7C91367C7018}"/>
    <cellStyle name="Normal 13 6 2 3 2 2" xfId="24763" xr:uid="{49F266D4-2D40-42DF-A4E5-1453869E3E93}"/>
    <cellStyle name="Normal 13 6 2 3 3" xfId="24764" xr:uid="{958C3A8B-EF17-4AFD-8D51-A8AA89669EA5}"/>
    <cellStyle name="Normal 13 6 2 4" xfId="24765" xr:uid="{0A07D3F8-A822-44EC-9502-969A85713393}"/>
    <cellStyle name="Normal 13 6 2 4 2" xfId="24766" xr:uid="{A1569F72-8754-4665-B685-931C852B3FFF}"/>
    <cellStyle name="Normal 13 6 2 5" xfId="24767" xr:uid="{9A2D3E6F-E26A-4EC2-BC60-7838510424AF}"/>
    <cellStyle name="Normal 13 6 2 5 2" xfId="24768" xr:uid="{D93D0506-4503-4279-82B8-FA54A862A598}"/>
    <cellStyle name="Normal 13 6 2 6" xfId="24769" xr:uid="{9853D6A3-5133-4DAD-A10D-1D0B41832B6B}"/>
    <cellStyle name="Normal 13 6 3" xfId="24770" xr:uid="{4D56604F-34C7-41E2-BE5B-73BDA8171248}"/>
    <cellStyle name="Normal 13 6 3 2" xfId="24771" xr:uid="{B4C87EF4-3D4E-46CB-AE2A-701F19879508}"/>
    <cellStyle name="Normal 13 6 3 2 2" xfId="24772" xr:uid="{5D1A0EBF-2F1D-4840-97E1-AD1CCD36EB96}"/>
    <cellStyle name="Normal 13 6 3 2 2 2" xfId="24773" xr:uid="{C0E19304-6B68-4ECC-825B-74EA979B128F}"/>
    <cellStyle name="Normal 13 6 3 2 3" xfId="24774" xr:uid="{EF78A40C-5A29-4E7F-BF35-238FF774F0D8}"/>
    <cellStyle name="Normal 13 6 3 3" xfId="24775" xr:uid="{90FAE7DB-9AF1-43EE-9977-2E2197B16545}"/>
    <cellStyle name="Normal 13 6 3 3 2" xfId="24776" xr:uid="{8421FFB3-0E18-44DB-9E0F-8EF7D3C971CF}"/>
    <cellStyle name="Normal 13 6 3 4" xfId="24777" xr:uid="{AB477A10-5373-4368-A841-CC676A8D8478}"/>
    <cellStyle name="Normal 13 6 3 4 2" xfId="24778" xr:uid="{1063889A-3FD4-406E-AD50-4F07F64CC89F}"/>
    <cellStyle name="Normal 13 6 3 5" xfId="24779" xr:uid="{BA8B55C1-8400-4B0D-83D6-3477FFDEDBAF}"/>
    <cellStyle name="Normal 13 6 4" xfId="24780" xr:uid="{6B92DF0B-1775-4EE0-8E9C-89E3B40EC478}"/>
    <cellStyle name="Normal 13 6 4 2" xfId="24781" xr:uid="{7067C1B2-3D51-4A2F-B869-7D197A784307}"/>
    <cellStyle name="Normal 13 6 4 2 2" xfId="24782" xr:uid="{BCBD12BB-A56A-45F0-8528-B0D0FE5FE496}"/>
    <cellStyle name="Normal 13 6 4 3" xfId="24783" xr:uid="{55FD1744-8B50-48C9-BE44-895C8BF25C87}"/>
    <cellStyle name="Normal 13 6 5" xfId="24784" xr:uid="{CF763C2C-6BA2-415A-938F-71D51FB99BE9}"/>
    <cellStyle name="Normal 13 6 5 2" xfId="24785" xr:uid="{69FB0333-6AA2-47CA-A9E3-4169720C275E}"/>
    <cellStyle name="Normal 13 6 6" xfId="24786" xr:uid="{02F7A6B5-C091-40CA-9642-319302F1B74F}"/>
    <cellStyle name="Normal 13 6 6 2" xfId="24787" xr:uid="{60F160A1-FDB3-4BD2-BAE1-95627BB8ED45}"/>
    <cellStyle name="Normal 13 6 7" xfId="24788" xr:uid="{50293079-0B41-411D-9ED6-961DDDD53A61}"/>
    <cellStyle name="Normal 13 7" xfId="24789" xr:uid="{1FFD8F76-FC2E-40C5-859B-22706FA94A08}"/>
    <cellStyle name="Normal 13 7 2" xfId="24790" xr:uid="{1200E7E0-65A4-48BA-9D06-5FA9A42D37F6}"/>
    <cellStyle name="Normal 13 7 2 2" xfId="24791" xr:uid="{D16E0B2D-CCDC-4ABC-A8D3-A1BB05625001}"/>
    <cellStyle name="Normal 13 7 2 2 2" xfId="24792" xr:uid="{31EEBC91-7014-48A3-B498-8EF1DBE50DBA}"/>
    <cellStyle name="Normal 13 7 2 2 2 2" xfId="24793" xr:uid="{24D2EFEB-3B54-4827-9D1E-68D987F287FD}"/>
    <cellStyle name="Normal 13 7 2 2 3" xfId="24794" xr:uid="{B8D8D909-868C-49BB-8C42-34565E126E91}"/>
    <cellStyle name="Normal 13 7 2 3" xfId="24795" xr:uid="{9FCEAFD2-07D9-457C-B203-5C6C418D6A3A}"/>
    <cellStyle name="Normal 13 7 2 3 2" xfId="24796" xr:uid="{04F6FF23-19F9-47C2-8101-DA2871349692}"/>
    <cellStyle name="Normal 13 7 2 4" xfId="24797" xr:uid="{AA52C63F-537C-4052-BB4A-C0AC10F047F3}"/>
    <cellStyle name="Normal 13 7 2 4 2" xfId="24798" xr:uid="{7153DD5B-1BBD-4EAE-8DC0-40B30475CEE9}"/>
    <cellStyle name="Normal 13 7 2 5" xfId="24799" xr:uid="{20E87F45-339D-4925-9198-A6ECB5BB84DB}"/>
    <cellStyle name="Normal 13 7 3" xfId="24800" xr:uid="{804D82A1-A0E3-4EB8-8586-2108516C103F}"/>
    <cellStyle name="Normal 13 7 3 2" xfId="24801" xr:uid="{22FC59AB-A67B-4DE6-A573-5E83D1CA3508}"/>
    <cellStyle name="Normal 13 7 3 2 2" xfId="24802" xr:uid="{CECE0F8A-9511-477E-9057-081ED8637A93}"/>
    <cellStyle name="Normal 13 7 3 3" xfId="24803" xr:uid="{8B28CFB2-299D-40D2-9221-CD865EB41FD1}"/>
    <cellStyle name="Normal 13 7 4" xfId="24804" xr:uid="{2097F813-E0B4-4F92-A1DC-6B4583F5B71A}"/>
    <cellStyle name="Normal 13 7 4 2" xfId="24805" xr:uid="{5490CEBD-6085-4182-AEF7-4666D86FF392}"/>
    <cellStyle name="Normal 13 7 5" xfId="24806" xr:uid="{1C7B9F27-0CAB-41D5-ADC6-2202340C7D98}"/>
    <cellStyle name="Normal 13 7 5 2" xfId="24807" xr:uid="{1ED3C47A-356D-41CC-A0A3-C2609E7A1A85}"/>
    <cellStyle name="Normal 13 7 6" xfId="24808" xr:uid="{F686991B-90C5-476E-B8A2-851EFBC67439}"/>
    <cellStyle name="Normal 13 8" xfId="24809" xr:uid="{27DE247F-6B7A-413B-9B2F-39659047D014}"/>
    <cellStyle name="Normal 13 8 2" xfId="24810" xr:uid="{643C0893-4954-43C3-8AE0-F111D04680E8}"/>
    <cellStyle name="Normal 13 8 2 2" xfId="24811" xr:uid="{EBFC7788-6F71-4C79-912C-4D9D8F43CB7E}"/>
    <cellStyle name="Normal 13 8 2 2 2" xfId="24812" xr:uid="{85BA7289-5944-443D-8020-846A6A1B7B77}"/>
    <cellStyle name="Normal 13 8 2 3" xfId="24813" xr:uid="{2B182491-42DB-44ED-918C-36C127D2773B}"/>
    <cellStyle name="Normal 13 8 3" xfId="24814" xr:uid="{7DCFB053-468C-403F-8515-E1EA5C889CF1}"/>
    <cellStyle name="Normal 13 8 3 2" xfId="24815" xr:uid="{88C0EE5B-024A-43E1-AE8C-263012DCC777}"/>
    <cellStyle name="Normal 13 8 4" xfId="24816" xr:uid="{12E03436-12A7-47EC-9672-75D52C0E4493}"/>
    <cellStyle name="Normal 13 8 4 2" xfId="24817" xr:uid="{EA1F7FF8-B655-4624-89BC-901DF98FA631}"/>
    <cellStyle name="Normal 13 8 5" xfId="24818" xr:uid="{B03B9C0E-B057-4DE4-B705-1368D747B160}"/>
    <cellStyle name="Normal 13 9" xfId="24819" xr:uid="{A22E7D96-047B-4E12-AA54-03E3A057DDFB}"/>
    <cellStyle name="Normal 13 9 2" xfId="24820" xr:uid="{E03864EA-388C-462C-BCF2-D3EB3D08E2BD}"/>
    <cellStyle name="Normal 13 9 2 2" xfId="24821" xr:uid="{230167F4-2359-4932-BC2B-DA1D9EEE6E67}"/>
    <cellStyle name="Normal 13 9 2 2 2" xfId="24822" xr:uid="{6A89BFD5-AD87-4C4F-8427-CFFC9BDC5DA1}"/>
    <cellStyle name="Normal 13 9 2 3" xfId="24823" xr:uid="{5499F101-A825-4881-A5E4-ABDB818BC043}"/>
    <cellStyle name="Normal 13 9 3" xfId="24824" xr:uid="{F0F62C89-25D0-4FC5-BF94-C9A045C80E14}"/>
    <cellStyle name="Normal 13 9 3 2" xfId="24825" xr:uid="{1F7316E5-F6FD-4E78-8565-2C9FDA59E6DA}"/>
    <cellStyle name="Normal 13 9 4" xfId="24826" xr:uid="{EBE6E27C-97CC-461F-AF1C-B116F313FF69}"/>
    <cellStyle name="Normal 13 9 4 2" xfId="24827" xr:uid="{717A5B53-3AA8-467C-83EC-7E8951A0520E}"/>
    <cellStyle name="Normal 13 9 5" xfId="24828" xr:uid="{6A5F6DC7-069D-4615-A820-55851BE92DE8}"/>
    <cellStyle name="Normal 130" xfId="24829" xr:uid="{D0A503B6-0CF4-42B8-815C-FD7B2F0575B2}"/>
    <cellStyle name="Normal 130 2" xfId="24830" xr:uid="{53E1C827-10D7-42B5-B7BA-D87FD6818C93}"/>
    <cellStyle name="Normal 130 2 2" xfId="24831" xr:uid="{83F03CE6-5BEA-444A-80DC-27FF3A90E066}"/>
    <cellStyle name="Normal 130 3" xfId="24832" xr:uid="{600F0A2F-7EF7-4E7E-8D2D-97EAC9C45E38}"/>
    <cellStyle name="Normal 131" xfId="24833" xr:uid="{6D1C1224-9F71-4A6B-B6A8-0B26E1734C92}"/>
    <cellStyle name="Normal 131 2" xfId="24834" xr:uid="{288238A5-149F-4540-8E8D-7485406AA5F2}"/>
    <cellStyle name="Normal 131 2 2" xfId="24835" xr:uid="{51A76488-546C-4DD2-9827-A119DA2FBD0A}"/>
    <cellStyle name="Normal 131 3" xfId="24836" xr:uid="{5F8BC036-3497-4D50-AD74-E3443510A08C}"/>
    <cellStyle name="Normal 132" xfId="24837" xr:uid="{E2D74B1B-2A37-4B91-BB75-E1DBA56C1F4B}"/>
    <cellStyle name="Normal 132 2" xfId="24838" xr:uid="{31D92327-D015-495E-9BB2-46B4F7C1DEFC}"/>
    <cellStyle name="Normal 132 2 2" xfId="24839" xr:uid="{0CBEC161-FFBD-4865-9A8F-1958721F24F1}"/>
    <cellStyle name="Normal 132 3" xfId="24840" xr:uid="{92285CB0-88E9-4B50-9FBB-BB5E7B330F92}"/>
    <cellStyle name="Normal 133" xfId="24841" xr:uid="{167C9ADC-C65D-4312-B8B9-1906E4C5147A}"/>
    <cellStyle name="Normal 133 2" xfId="24842" xr:uid="{5323239D-FF1D-4D0F-BD44-A0A176D4C447}"/>
    <cellStyle name="Normal 133 2 2" xfId="24843" xr:uid="{68D798A8-6535-4400-9409-C43F6BFD6DDB}"/>
    <cellStyle name="Normal 133 3" xfId="24844" xr:uid="{688496AC-F758-4953-816A-B20C3EE83179}"/>
    <cellStyle name="Normal 134" xfId="24845" xr:uid="{F5C89870-1AC6-4592-B6B0-0D5CA00737E5}"/>
    <cellStyle name="Normal 134 2" xfId="24846" xr:uid="{5646DFAD-77DB-466D-8BC6-2AB9B60FAAA4}"/>
    <cellStyle name="Normal 134 2 2" xfId="24847" xr:uid="{BF4890E9-5DF6-489A-A2DE-A730A21494DE}"/>
    <cellStyle name="Normal 134 3" xfId="24848" xr:uid="{3D0EBFAE-E6A8-488D-A815-C4F06A994E5A}"/>
    <cellStyle name="Normal 135" xfId="24849" xr:uid="{12A0552F-E618-4060-A898-7F38D722949E}"/>
    <cellStyle name="Normal 135 2" xfId="24850" xr:uid="{B5D67DBF-D45D-4101-9FAC-606D99463805}"/>
    <cellStyle name="Normal 135 2 2" xfId="24851" xr:uid="{C570CC26-F822-4EF3-A8F3-A8E9FD45658F}"/>
    <cellStyle name="Normal 135 3" xfId="24852" xr:uid="{3B204EFB-2604-44C0-860A-52D61336519C}"/>
    <cellStyle name="Normal 136" xfId="24853" xr:uid="{D42F7CD7-12C6-4B89-B12F-7C6BA00E04EB}"/>
    <cellStyle name="Normal 136 2" xfId="24854" xr:uid="{8C578313-D24B-4B4F-A36C-36B99227C2C8}"/>
    <cellStyle name="Normal 136 2 2" xfId="24855" xr:uid="{39EAF22E-0B60-4312-81EA-74442830DFFD}"/>
    <cellStyle name="Normal 136 3" xfId="24856" xr:uid="{6E3A48F6-E5BF-4236-8A85-3E7068BEDC01}"/>
    <cellStyle name="Normal 137" xfId="24857" xr:uid="{1F1AB7C3-ADA7-481A-8F03-9CB57C805CC3}"/>
    <cellStyle name="Normal 137 2" xfId="24858" xr:uid="{79121B05-F458-40D3-9052-AA1F67818BAB}"/>
    <cellStyle name="Normal 137 2 2" xfId="24859" xr:uid="{F0B9A561-9BEA-4DD8-BF75-AC43E8D77A92}"/>
    <cellStyle name="Normal 137 3" xfId="24860" xr:uid="{8FC2A24F-674F-49DD-895B-F289B8BE8558}"/>
    <cellStyle name="Normal 138" xfId="24861" xr:uid="{6C5D361B-1A5E-4124-8914-860F2B2D5670}"/>
    <cellStyle name="Normal 138 2" xfId="24862" xr:uid="{479AA280-A1B8-47EE-B341-6BE08CD33DE8}"/>
    <cellStyle name="Normal 138 2 2" xfId="24863" xr:uid="{A45BC319-98D8-411B-8097-1E0ADEB55B43}"/>
    <cellStyle name="Normal 138 3" xfId="24864" xr:uid="{C5449F70-68EA-4948-93EC-72484766C9C7}"/>
    <cellStyle name="Normal 139" xfId="24865" xr:uid="{6955F8C8-8AB3-4F00-B1F7-7C2CAAAB8D8D}"/>
    <cellStyle name="Normal 139 2" xfId="24866" xr:uid="{1377A960-F15A-466F-BC46-2D5DEACE0F89}"/>
    <cellStyle name="Normal 139 2 2" xfId="24867" xr:uid="{950E5FC6-36B9-424B-BE5C-045168CB9F97}"/>
    <cellStyle name="Normal 139 3" xfId="24868" xr:uid="{D5DD1D19-FF53-4882-AF7D-09872F15EE1C}"/>
    <cellStyle name="Normal 14" xfId="787" xr:uid="{0535F771-591D-498B-900F-4B4EC0988E80}"/>
    <cellStyle name="Normal 14 10" xfId="24869" xr:uid="{8AF05695-8D76-4C51-B5EC-12FF9786FC0A}"/>
    <cellStyle name="Normal 14 10 2" xfId="24870" xr:uid="{D7DEA2DB-93A4-4807-A9AF-B4675C624848}"/>
    <cellStyle name="Normal 14 10 2 2" xfId="24871" xr:uid="{2BB24703-2871-439E-B3B4-85228BF58AD4}"/>
    <cellStyle name="Normal 14 10 3" xfId="24872" xr:uid="{9B3E42AF-4CBA-4A3D-B8D1-BF3BF82ED3F6}"/>
    <cellStyle name="Normal 14 11" xfId="24873" xr:uid="{C40A1A9D-0245-4121-8FDD-9706FCC5AC2D}"/>
    <cellStyle name="Normal 14 11 2" xfId="24874" xr:uid="{72E38639-D9B4-4CD1-A1B5-8DEB7EBCD3DD}"/>
    <cellStyle name="Normal 14 12" xfId="24875" xr:uid="{CCDA7AE3-5A38-4141-8C46-3EB5186EA771}"/>
    <cellStyle name="Normal 14 13" xfId="24876" xr:uid="{B9878F12-E0D4-496B-9BCC-248AEDB83C88}"/>
    <cellStyle name="Normal 14 13 2" xfId="24877" xr:uid="{0A840AC2-A887-4849-880B-F6D3F923DA3E}"/>
    <cellStyle name="Normal 14 14" xfId="24878" xr:uid="{F826681E-D276-409B-8E6D-74FA885B1737}"/>
    <cellStyle name="Normal 14 2" xfId="788" xr:uid="{2B03DBE6-8524-4936-96B1-93E9A1C9B22B}"/>
    <cellStyle name="Normal 14 2 10" xfId="24879" xr:uid="{0C736D93-41F6-4702-BD9F-E0CE47FD71C0}"/>
    <cellStyle name="Normal 14 2 11" xfId="24880" xr:uid="{CCE74832-7A78-4D03-8E3A-5C3942C57700}"/>
    <cellStyle name="Normal 14 2 11 2" xfId="24881" xr:uid="{F75267D9-9E4A-4EA0-A28C-7DC1C0A74434}"/>
    <cellStyle name="Normal 14 2 12" xfId="24882" xr:uid="{822AB147-0330-4BD3-957F-A38B3978F9C9}"/>
    <cellStyle name="Normal 14 2 2" xfId="24883" xr:uid="{2290EA08-2268-4277-985C-E09B08FD4318}"/>
    <cellStyle name="Normal 14 2 2 10" xfId="24884" xr:uid="{39C3E24C-119B-427B-8909-FF29DE9B72B3}"/>
    <cellStyle name="Normal 14 2 2 2" xfId="24885" xr:uid="{E3B1C621-C11A-44CB-B6F6-094AC493F7E1}"/>
    <cellStyle name="Normal 14 2 2 2 2" xfId="24886" xr:uid="{B6454956-ECA0-4E19-86F4-45222DA31496}"/>
    <cellStyle name="Normal 14 2 2 2 2 2" xfId="24887" xr:uid="{47588F79-3A54-46BC-9B66-32A8D5157C3E}"/>
    <cellStyle name="Normal 14 2 2 2 2 2 2" xfId="24888" xr:uid="{565C1372-DAAD-4EA1-973A-468D9E4FD1A8}"/>
    <cellStyle name="Normal 14 2 2 2 2 2 2 2" xfId="24889" xr:uid="{C31F97B4-F218-4EC8-B4A4-E0F150AE7EC6}"/>
    <cellStyle name="Normal 14 2 2 2 2 2 2 2 2" xfId="24890" xr:uid="{C7608CD0-A94D-4849-A94F-65215575FAAB}"/>
    <cellStyle name="Normal 14 2 2 2 2 2 2 3" xfId="24891" xr:uid="{FA92D5F1-AF55-4A88-A208-A6C1B63934A4}"/>
    <cellStyle name="Normal 14 2 2 2 2 2 3" xfId="24892" xr:uid="{249D06DE-5C45-4B11-9DB3-E134929B933D}"/>
    <cellStyle name="Normal 14 2 2 2 2 2 3 2" xfId="24893" xr:uid="{5B4EA70A-C431-4D2A-A976-D482FE006FBC}"/>
    <cellStyle name="Normal 14 2 2 2 2 2 4" xfId="24894" xr:uid="{EEE7A017-6368-498A-A0B5-7D4B78CF31FB}"/>
    <cellStyle name="Normal 14 2 2 2 2 2 4 2" xfId="24895" xr:uid="{96907A1E-655E-4761-98D7-C3B83F789D42}"/>
    <cellStyle name="Normal 14 2 2 2 2 2 5" xfId="24896" xr:uid="{CAC46CF9-D1E8-4070-8EB2-A255593C2783}"/>
    <cellStyle name="Normal 14 2 2 2 2 3" xfId="24897" xr:uid="{707E78E3-33FD-4E4C-B706-2664728FF8AB}"/>
    <cellStyle name="Normal 14 2 2 2 2 3 2" xfId="24898" xr:uid="{0A1D6D51-E990-43CC-8A36-AC3109D29918}"/>
    <cellStyle name="Normal 14 2 2 2 2 3 2 2" xfId="24899" xr:uid="{0873E16C-8352-425A-9585-C5607ECB092B}"/>
    <cellStyle name="Normal 14 2 2 2 2 3 3" xfId="24900" xr:uid="{8777264E-02C0-4A17-A359-1961855D96C3}"/>
    <cellStyle name="Normal 14 2 2 2 2 4" xfId="24901" xr:uid="{2C923302-11AA-477A-89B7-6E596ED7E89A}"/>
    <cellStyle name="Normal 14 2 2 2 2 4 2" xfId="24902" xr:uid="{7E71B6BA-BCD8-4B78-BC88-83DC372C6AA0}"/>
    <cellStyle name="Normal 14 2 2 2 2 5" xfId="24903" xr:uid="{01B71C48-8AB8-4B57-AB21-7335AD049B13}"/>
    <cellStyle name="Normal 14 2 2 2 2 5 2" xfId="24904" xr:uid="{80328E87-1FD3-4471-9500-A3D5B3688591}"/>
    <cellStyle name="Normal 14 2 2 2 2 6" xfId="24905" xr:uid="{CE04DF35-A0ED-47CA-930C-2F227B9AD48B}"/>
    <cellStyle name="Normal 14 2 2 2 3" xfId="24906" xr:uid="{D95FF479-1CE5-421B-8621-BA2DB42E06F2}"/>
    <cellStyle name="Normal 14 2 2 2 3 2" xfId="24907" xr:uid="{ECC4C16C-AAB7-4F69-B39B-B7A72EEC6223}"/>
    <cellStyle name="Normal 14 2 2 2 3 2 2" xfId="24908" xr:uid="{4FE38BF8-1BD0-448D-B997-8B38962B536E}"/>
    <cellStyle name="Normal 14 2 2 2 3 2 2 2" xfId="24909" xr:uid="{08768F81-4DAB-4026-A064-051B41BC1AC8}"/>
    <cellStyle name="Normal 14 2 2 2 3 2 3" xfId="24910" xr:uid="{5E3D940A-A971-4318-9BA5-CC60F825F106}"/>
    <cellStyle name="Normal 14 2 2 2 3 3" xfId="24911" xr:uid="{8AA6F9FF-ADB9-4CB2-8ADA-C151A15B62D6}"/>
    <cellStyle name="Normal 14 2 2 2 3 3 2" xfId="24912" xr:uid="{B38DBF14-CAB7-4C8F-9A8C-9E53D2E733F3}"/>
    <cellStyle name="Normal 14 2 2 2 3 4" xfId="24913" xr:uid="{5D3BDFAC-5E64-43D1-9D5C-DD977B126152}"/>
    <cellStyle name="Normal 14 2 2 2 3 4 2" xfId="24914" xr:uid="{08853213-1435-4EFC-A089-26B336E5200A}"/>
    <cellStyle name="Normal 14 2 2 2 3 5" xfId="24915" xr:uid="{235D64D8-37F3-498C-B873-B1FBEA5483D5}"/>
    <cellStyle name="Normal 14 2 2 2 4" xfId="24916" xr:uid="{848C1CB6-42B8-43E2-B105-17A9E1973066}"/>
    <cellStyle name="Normal 14 2 2 2 4 2" xfId="24917" xr:uid="{758C373B-05FF-4186-952D-0FDC8B684F62}"/>
    <cellStyle name="Normal 14 2 2 2 4 2 2" xfId="24918" xr:uid="{1EB9156B-5A52-4434-881D-2B185CE98B4F}"/>
    <cellStyle name="Normal 14 2 2 2 4 3" xfId="24919" xr:uid="{1330E524-D61C-474A-9094-8620D372A00A}"/>
    <cellStyle name="Normal 14 2 2 2 5" xfId="24920" xr:uid="{154B8F2E-C032-47B7-BBB8-25F3A574C6C4}"/>
    <cellStyle name="Normal 14 2 2 2 5 2" xfId="24921" xr:uid="{22AAE126-322F-443E-96AC-569FFB66BCC1}"/>
    <cellStyle name="Normal 14 2 2 2 6" xfId="24922" xr:uid="{78E3C085-C39A-4174-8CD3-20ADA6A19C2D}"/>
    <cellStyle name="Normal 14 2 2 2 6 2" xfId="24923" xr:uid="{842DDBC7-2F44-48DC-AD89-B15AF48084B4}"/>
    <cellStyle name="Normal 14 2 2 2 7" xfId="24924" xr:uid="{DBC535AA-C4DE-49F8-A68D-40341879282F}"/>
    <cellStyle name="Normal 14 2 2 3" xfId="24925" xr:uid="{1BAAFD7B-57D9-4140-B146-25A014498728}"/>
    <cellStyle name="Normal 14 2 2 3 2" xfId="24926" xr:uid="{DC6D484B-8A59-427A-B388-2931E2CD0F11}"/>
    <cellStyle name="Normal 14 2 2 3 2 2" xfId="24927" xr:uid="{AA0C4309-EE38-42C1-9446-AD94396F696F}"/>
    <cellStyle name="Normal 14 2 2 3 2 2 2" xfId="24928" xr:uid="{83641B13-C3E0-4C9A-9C03-91D704A75152}"/>
    <cellStyle name="Normal 14 2 2 3 2 2 2 2" xfId="24929" xr:uid="{48FBD485-0B2A-4D74-8207-05199F0F7B58}"/>
    <cellStyle name="Normal 14 2 2 3 2 2 2 2 2" xfId="24930" xr:uid="{6738A48D-511D-465F-BFF6-6812D0178C8D}"/>
    <cellStyle name="Normal 14 2 2 3 2 2 2 3" xfId="24931" xr:uid="{26981915-5FC7-4ACF-8F5E-5DF87F7C25C3}"/>
    <cellStyle name="Normal 14 2 2 3 2 2 3" xfId="24932" xr:uid="{4FE689B7-D6CB-4403-B216-1A3EA665C647}"/>
    <cellStyle name="Normal 14 2 2 3 2 2 3 2" xfId="24933" xr:uid="{38CB0115-A4C7-4A1A-ACA7-824B4B85C37F}"/>
    <cellStyle name="Normal 14 2 2 3 2 2 4" xfId="24934" xr:uid="{DE188FA3-BD12-4D93-BFCA-D5844256CBCE}"/>
    <cellStyle name="Normal 14 2 2 3 2 2 4 2" xfId="24935" xr:uid="{D8F4B072-4044-4E00-8262-FF3988C87FEB}"/>
    <cellStyle name="Normal 14 2 2 3 2 2 5" xfId="24936" xr:uid="{25635048-70B6-4D63-AD6B-D51F5043D4FD}"/>
    <cellStyle name="Normal 14 2 2 3 2 3" xfId="24937" xr:uid="{68DBF7DD-8130-41D6-866F-23E30332584C}"/>
    <cellStyle name="Normal 14 2 2 3 2 3 2" xfId="24938" xr:uid="{79AFDA54-098C-42C7-9852-B572D063CDF9}"/>
    <cellStyle name="Normal 14 2 2 3 2 3 2 2" xfId="24939" xr:uid="{29D79794-79BC-4F1F-A976-B9ECA92B8534}"/>
    <cellStyle name="Normal 14 2 2 3 2 3 3" xfId="24940" xr:uid="{F98640F1-B9C4-4D02-BB20-65E137E88417}"/>
    <cellStyle name="Normal 14 2 2 3 2 4" xfId="24941" xr:uid="{AA873E32-D869-4BE4-A686-996CF2F250A9}"/>
    <cellStyle name="Normal 14 2 2 3 2 4 2" xfId="24942" xr:uid="{F2FF1401-116B-4F7E-8CAA-7BC83B150FE4}"/>
    <cellStyle name="Normal 14 2 2 3 2 5" xfId="24943" xr:uid="{B00BFAD4-F71C-455B-B932-435931E7975E}"/>
    <cellStyle name="Normal 14 2 2 3 2 5 2" xfId="24944" xr:uid="{C66B54A1-D933-4EBD-A404-7BE5866D072C}"/>
    <cellStyle name="Normal 14 2 2 3 2 6" xfId="24945" xr:uid="{09600ACC-8763-4797-81C8-2AFFB792D545}"/>
    <cellStyle name="Normal 14 2 2 3 3" xfId="24946" xr:uid="{1A0E2F42-7D79-4C27-A7BF-CF14DDE7A6D9}"/>
    <cellStyle name="Normal 14 2 2 3 3 2" xfId="24947" xr:uid="{9DB933A4-E8A3-40FB-9546-F67D97EB759D}"/>
    <cellStyle name="Normal 14 2 2 3 3 2 2" xfId="24948" xr:uid="{98ECF0D5-5EBC-4995-8A94-75063B804BB7}"/>
    <cellStyle name="Normal 14 2 2 3 3 2 2 2" xfId="24949" xr:uid="{187454EA-1EA0-4253-AA18-0BCD1FDE0368}"/>
    <cellStyle name="Normal 14 2 2 3 3 2 3" xfId="24950" xr:uid="{2B458388-E899-464F-90D1-81627AEA2F26}"/>
    <cellStyle name="Normal 14 2 2 3 3 3" xfId="24951" xr:uid="{0C4E4F73-BDE1-44F3-A7DA-7E99C136C1A2}"/>
    <cellStyle name="Normal 14 2 2 3 3 3 2" xfId="24952" xr:uid="{7B8DD01C-FB78-401D-9596-A06B7387A468}"/>
    <cellStyle name="Normal 14 2 2 3 3 4" xfId="24953" xr:uid="{05F1575C-C787-4218-8BDE-D5D936EBAF7B}"/>
    <cellStyle name="Normal 14 2 2 3 3 4 2" xfId="24954" xr:uid="{6FE64D4D-296E-4DD6-8C60-7221E053107D}"/>
    <cellStyle name="Normal 14 2 2 3 3 5" xfId="24955" xr:uid="{F8E68655-03FF-4D2A-8178-BB7EA327A650}"/>
    <cellStyle name="Normal 14 2 2 3 4" xfId="24956" xr:uid="{52C3C2D0-ACD3-45D6-B377-61F96D586637}"/>
    <cellStyle name="Normal 14 2 2 3 4 2" xfId="24957" xr:uid="{736411B2-4F1E-4FF2-8E61-5FBED14DDE1F}"/>
    <cellStyle name="Normal 14 2 2 3 4 2 2" xfId="24958" xr:uid="{07AAA352-6390-4EC7-A689-45ADAEF06BDE}"/>
    <cellStyle name="Normal 14 2 2 3 4 3" xfId="24959" xr:uid="{ECCCD3C3-DE0A-4771-8FCC-B998540D58A9}"/>
    <cellStyle name="Normal 14 2 2 3 5" xfId="24960" xr:uid="{BED761F9-4ACB-492F-8F46-6B7739746A40}"/>
    <cellStyle name="Normal 14 2 2 3 5 2" xfId="24961" xr:uid="{49743E2B-F05D-4274-882A-FCE2FC548E21}"/>
    <cellStyle name="Normal 14 2 2 3 6" xfId="24962" xr:uid="{4E67FCD4-9EB5-41DF-A1CF-F833796AEEDE}"/>
    <cellStyle name="Normal 14 2 2 3 6 2" xfId="24963" xr:uid="{79DCE983-B166-4380-81CC-DB2C1582201D}"/>
    <cellStyle name="Normal 14 2 2 3 7" xfId="24964" xr:uid="{8B1AC597-8485-488F-B87E-DEE6CBAD697F}"/>
    <cellStyle name="Normal 14 2 2 4" xfId="24965" xr:uid="{E7CC1FE3-6FF4-4628-A7A7-D878701CF203}"/>
    <cellStyle name="Normal 14 2 2 4 2" xfId="24966" xr:uid="{61A7A859-BAF3-49FB-A21A-A28814B46892}"/>
    <cellStyle name="Normal 14 2 2 4 2 2" xfId="24967" xr:uid="{A29001A9-C49F-4F48-B904-01690113E4A6}"/>
    <cellStyle name="Normal 14 2 2 4 2 2 2" xfId="24968" xr:uid="{DA3CDF1E-9C23-4FA2-AEA2-39BB9B82278D}"/>
    <cellStyle name="Normal 14 2 2 4 2 2 2 2" xfId="24969" xr:uid="{68ACFF0F-8DA5-4D92-BAB3-13E37D01FC34}"/>
    <cellStyle name="Normal 14 2 2 4 2 2 3" xfId="24970" xr:uid="{968715E7-5EBA-4ED4-8B0F-CD1A9581BD0D}"/>
    <cellStyle name="Normal 14 2 2 4 2 3" xfId="24971" xr:uid="{99644B76-7A08-4933-8F40-3B1FF6613760}"/>
    <cellStyle name="Normal 14 2 2 4 2 3 2" xfId="24972" xr:uid="{00C05BF9-BCD7-4654-9D0F-32361729457B}"/>
    <cellStyle name="Normal 14 2 2 4 2 4" xfId="24973" xr:uid="{5181951A-3E91-4D25-8847-F619B07145EC}"/>
    <cellStyle name="Normal 14 2 2 4 2 4 2" xfId="24974" xr:uid="{57936314-7A4F-4AF7-8867-C008A60827C3}"/>
    <cellStyle name="Normal 14 2 2 4 2 5" xfId="24975" xr:uid="{C835796E-BC8F-452A-8A0E-C989AD700470}"/>
    <cellStyle name="Normal 14 2 2 4 3" xfId="24976" xr:uid="{8EE2060C-C7A1-468D-954A-88DB02FCB248}"/>
    <cellStyle name="Normal 14 2 2 4 3 2" xfId="24977" xr:uid="{0FAAC84E-1D11-4866-B8D6-6B5221A66541}"/>
    <cellStyle name="Normal 14 2 2 4 3 2 2" xfId="24978" xr:uid="{21F4C5CE-6C97-44DC-B53B-3A089297C37F}"/>
    <cellStyle name="Normal 14 2 2 4 3 3" xfId="24979" xr:uid="{85A5B7B5-857D-48DC-834A-D062D6C1BEA2}"/>
    <cellStyle name="Normal 14 2 2 4 4" xfId="24980" xr:uid="{C8CCEB3D-CF28-42A2-AFA0-A62D0538B36B}"/>
    <cellStyle name="Normal 14 2 2 4 4 2" xfId="24981" xr:uid="{DFA2E577-20A7-44D0-BDEF-13A80784A103}"/>
    <cellStyle name="Normal 14 2 2 4 5" xfId="24982" xr:uid="{9B6C60B4-9DB1-41B3-933E-3E13D253AE05}"/>
    <cellStyle name="Normal 14 2 2 4 5 2" xfId="24983" xr:uid="{8CA75F58-6F6A-4A32-AB34-76E066A8207B}"/>
    <cellStyle name="Normal 14 2 2 4 6" xfId="24984" xr:uid="{6EBA7D56-B212-4FA3-9F2D-CBC27371BE07}"/>
    <cellStyle name="Normal 14 2 2 5" xfId="24985" xr:uid="{E5A7F402-A193-4B60-AC69-20EE917ED7CE}"/>
    <cellStyle name="Normal 14 2 2 5 2" xfId="24986" xr:uid="{513C821E-624D-4B34-AFEB-F3ABEF558C59}"/>
    <cellStyle name="Normal 14 2 2 5 2 2" xfId="24987" xr:uid="{F9C5C656-6CCB-4E7A-BAD4-72F59A86BF89}"/>
    <cellStyle name="Normal 14 2 2 5 2 2 2" xfId="24988" xr:uid="{B304D604-EC11-4A72-AA61-CB7AD39CD2F0}"/>
    <cellStyle name="Normal 14 2 2 5 2 3" xfId="24989" xr:uid="{EA772806-7FBC-48AB-AF23-A461F4407F75}"/>
    <cellStyle name="Normal 14 2 2 5 3" xfId="24990" xr:uid="{6CD65B87-98CA-4889-9DE8-1B0D8DB30DBA}"/>
    <cellStyle name="Normal 14 2 2 5 3 2" xfId="24991" xr:uid="{883B2DC7-4B80-4E2D-8DE8-FF2DAFA686B9}"/>
    <cellStyle name="Normal 14 2 2 5 4" xfId="24992" xr:uid="{F5598587-39C0-4914-83F9-BA85FF297388}"/>
    <cellStyle name="Normal 14 2 2 5 4 2" xfId="24993" xr:uid="{7FA7AC59-CF9E-46DC-AC44-F13C3F7295EE}"/>
    <cellStyle name="Normal 14 2 2 5 5" xfId="24994" xr:uid="{A1984B81-01A8-4B3B-99C8-F26D736B66C8}"/>
    <cellStyle name="Normal 14 2 2 6" xfId="24995" xr:uid="{CD55B800-7CFA-4837-BD8E-AC422492E6C1}"/>
    <cellStyle name="Normal 14 2 2 6 2" xfId="24996" xr:uid="{DF24A3D8-09BE-4BAC-AD33-360FBE349C0F}"/>
    <cellStyle name="Normal 14 2 2 6 2 2" xfId="24997" xr:uid="{749DBB83-7018-4B41-873B-A7EE2160FDA4}"/>
    <cellStyle name="Normal 14 2 2 6 2 2 2" xfId="24998" xr:uid="{20E5FAE5-E37F-4EE4-A3EA-A6E6F50213F3}"/>
    <cellStyle name="Normal 14 2 2 6 2 3" xfId="24999" xr:uid="{AAE29174-5903-4957-B037-A27992B6A899}"/>
    <cellStyle name="Normal 14 2 2 6 3" xfId="25000" xr:uid="{A345324E-634C-45D0-B9B8-437DEEDCCADA}"/>
    <cellStyle name="Normal 14 2 2 6 3 2" xfId="25001" xr:uid="{CC768FD4-3760-44C7-B563-F98D4D4A7667}"/>
    <cellStyle name="Normal 14 2 2 6 4" xfId="25002" xr:uid="{F6D7B997-53AD-408D-A211-35B4E8B9028F}"/>
    <cellStyle name="Normal 14 2 2 6 4 2" xfId="25003" xr:uid="{5F545E04-1299-490F-ABD1-76F89913EA4D}"/>
    <cellStyle name="Normal 14 2 2 6 5" xfId="25004" xr:uid="{8F170B0C-7599-47D8-8753-38252CACD37A}"/>
    <cellStyle name="Normal 14 2 2 7" xfId="25005" xr:uid="{33DEFB29-03DA-42DD-88A3-B6B4DD8B6F3A}"/>
    <cellStyle name="Normal 14 2 2 7 2" xfId="25006" xr:uid="{575AB21D-57C1-44DE-AF10-9EE5759667FF}"/>
    <cellStyle name="Normal 14 2 2 7 2 2" xfId="25007" xr:uid="{C1908C49-6B2A-4618-8F50-ACE4780F8E8D}"/>
    <cellStyle name="Normal 14 2 2 7 3" xfId="25008" xr:uid="{6F524532-137C-4218-AFEB-4B32FAAFF345}"/>
    <cellStyle name="Normal 14 2 2 8" xfId="25009" xr:uid="{5AB7594B-A3EB-4A24-8121-A3D8CEC0DDEE}"/>
    <cellStyle name="Normal 14 2 2 8 2" xfId="25010" xr:uid="{87FFE34C-28F4-4EF1-A9B4-BE25CC7321EE}"/>
    <cellStyle name="Normal 14 2 2 9" xfId="25011" xr:uid="{FDF4B296-EE5B-4A12-928A-AC89CE24C666}"/>
    <cellStyle name="Normal 14 2 2 9 2" xfId="25012" xr:uid="{7EF30CD7-1D0A-45DC-AB08-0C668CA1A863}"/>
    <cellStyle name="Normal 14 2 3" xfId="25013" xr:uid="{034025BB-6C59-42A3-8BBD-5B4E9751212C}"/>
    <cellStyle name="Normal 14 2 3 2" xfId="25014" xr:uid="{B30B85FF-78C5-41D3-B20F-5ED52B0DB92B}"/>
    <cellStyle name="Normal 14 2 3 2 2" xfId="25015" xr:uid="{1BA97505-8663-4939-89B4-38930069132A}"/>
    <cellStyle name="Normal 14 2 3 2 2 2" xfId="25016" xr:uid="{8FA5124C-6CDC-4540-91AB-DD954B9FA838}"/>
    <cellStyle name="Normal 14 2 3 2 2 2 2" xfId="25017" xr:uid="{FBECCAFE-B961-4402-BDEB-A12F32FA4739}"/>
    <cellStyle name="Normal 14 2 3 2 2 2 2 2" xfId="25018" xr:uid="{108B6DEA-55D3-41DB-96B0-0DFA560705AA}"/>
    <cellStyle name="Normal 14 2 3 2 2 2 3" xfId="25019" xr:uid="{0F360B4F-EA4F-46FC-8F94-6DE8861631BC}"/>
    <cellStyle name="Normal 14 2 3 2 2 3" xfId="25020" xr:uid="{54A5398B-63BF-4BCD-BBB1-06403FEACA54}"/>
    <cellStyle name="Normal 14 2 3 2 2 3 2" xfId="25021" xr:uid="{AEE5A2AF-F7D5-41ED-9DC2-45836D4CC735}"/>
    <cellStyle name="Normal 14 2 3 2 2 4" xfId="25022" xr:uid="{BD7D6E3B-B81D-4B6F-88E2-3F90B0EE198C}"/>
    <cellStyle name="Normal 14 2 3 2 2 4 2" xfId="25023" xr:uid="{6D9BE7E5-1D9F-4E0A-942A-9C2208290AA3}"/>
    <cellStyle name="Normal 14 2 3 2 2 5" xfId="25024" xr:uid="{B1BD26A5-58AE-40DA-BB9A-031F37F8233E}"/>
    <cellStyle name="Normal 14 2 3 2 3" xfId="25025" xr:uid="{7041764F-7BF3-46C9-8031-DF06FFCEC1C2}"/>
    <cellStyle name="Normal 14 2 3 2 3 2" xfId="25026" xr:uid="{3A0F374D-D687-48CD-95CE-C5EBEE2BB9DE}"/>
    <cellStyle name="Normal 14 2 3 2 3 2 2" xfId="25027" xr:uid="{87D44C72-C0AC-48FA-BFCB-11DC8CAD183E}"/>
    <cellStyle name="Normal 14 2 3 2 3 3" xfId="25028" xr:uid="{973ADAC2-9E3F-43CD-B9D3-C356FD25F53D}"/>
    <cellStyle name="Normal 14 2 3 2 4" xfId="25029" xr:uid="{B0117AC7-6236-4EA5-8F54-DC06CDCA8CD8}"/>
    <cellStyle name="Normal 14 2 3 2 4 2" xfId="25030" xr:uid="{3EBCA358-E31D-4C0A-BC30-3B714DD8CA25}"/>
    <cellStyle name="Normal 14 2 3 2 5" xfId="25031" xr:uid="{6AA0E923-5607-4C35-846E-D9DDAF9B0D6D}"/>
    <cellStyle name="Normal 14 2 3 2 5 2" xfId="25032" xr:uid="{F7054481-F3D1-401B-BDE0-07928F8A098D}"/>
    <cellStyle name="Normal 14 2 3 2 6" xfId="25033" xr:uid="{5AA19616-C243-489A-962D-BDEC47C9E18E}"/>
    <cellStyle name="Normal 14 2 3 3" xfId="25034" xr:uid="{44D9118D-FA47-4473-833F-27FAEF21F3E3}"/>
    <cellStyle name="Normal 14 2 3 3 2" xfId="25035" xr:uid="{FA081759-B684-4651-9D9D-7C26096D19A9}"/>
    <cellStyle name="Normal 14 2 3 3 2 2" xfId="25036" xr:uid="{C3B47E73-AE59-40BF-9E12-A540DCB539B6}"/>
    <cellStyle name="Normal 14 2 3 3 2 2 2" xfId="25037" xr:uid="{7C57FF46-1C24-4A69-8E64-98680DDD21C1}"/>
    <cellStyle name="Normal 14 2 3 3 2 3" xfId="25038" xr:uid="{E2A2E50C-1663-476E-88D1-03A4C2BFB1F2}"/>
    <cellStyle name="Normal 14 2 3 3 3" xfId="25039" xr:uid="{1AF52295-6383-4B68-A91C-B6B6D77E60DA}"/>
    <cellStyle name="Normal 14 2 3 3 3 2" xfId="25040" xr:uid="{EE8A9A08-0B54-4F76-96E9-6F1E9A75B275}"/>
    <cellStyle name="Normal 14 2 3 3 4" xfId="25041" xr:uid="{90C489F1-9BE0-40C8-B0EF-8D990AE99B81}"/>
    <cellStyle name="Normal 14 2 3 3 4 2" xfId="25042" xr:uid="{66BDA756-489D-4DC3-B4D1-9973B4BC7A88}"/>
    <cellStyle name="Normal 14 2 3 3 5" xfId="25043" xr:uid="{4500010B-04DF-4275-B531-EAA4482E3DDB}"/>
    <cellStyle name="Normal 14 2 3 4" xfId="25044" xr:uid="{119F7039-EEC7-4386-9444-BAA0FC191D48}"/>
    <cellStyle name="Normal 14 2 3 4 2" xfId="25045" xr:uid="{58DD21FD-30B6-4434-AF91-AA58B49BB27A}"/>
    <cellStyle name="Normal 14 2 3 4 2 2" xfId="25046" xr:uid="{597B2CB8-01BA-4157-B818-2BC98F3EC4BC}"/>
    <cellStyle name="Normal 14 2 3 4 3" xfId="25047" xr:uid="{6BC0A13B-1349-4B71-B0D8-EA34867696F0}"/>
    <cellStyle name="Normal 14 2 3 5" xfId="25048" xr:uid="{9527B347-CD91-431D-8B6F-916F35BA2EA5}"/>
    <cellStyle name="Normal 14 2 3 5 2" xfId="25049" xr:uid="{CB6968AD-5ED1-410B-80FB-15AA1B381654}"/>
    <cellStyle name="Normal 14 2 3 6" xfId="25050" xr:uid="{40065E3D-16C9-42D9-BC7C-506B4FD5852F}"/>
    <cellStyle name="Normal 14 2 3 6 2" xfId="25051" xr:uid="{2B791B1D-9E93-43EE-B49D-6B1897D45C24}"/>
    <cellStyle name="Normal 14 2 3 7" xfId="25052" xr:uid="{7D624A45-5B74-469C-A07C-A7D0C84ADB56}"/>
    <cellStyle name="Normal 14 2 4" xfId="25053" xr:uid="{68DB3307-B307-4B0C-AB52-DD6A8513B3DA}"/>
    <cellStyle name="Normal 14 2 4 2" xfId="25054" xr:uid="{5BE62CD5-3699-4A1A-B5C0-18ABF6D25C51}"/>
    <cellStyle name="Normal 14 2 4 2 2" xfId="25055" xr:uid="{78D805F6-38B6-4BA1-B511-BF9C3D366949}"/>
    <cellStyle name="Normal 14 2 4 2 2 2" xfId="25056" xr:uid="{7C5C723E-ADCC-4149-B2DA-D3E34432A87A}"/>
    <cellStyle name="Normal 14 2 4 2 2 2 2" xfId="25057" xr:uid="{A5802652-8152-4549-9E44-3B568C9ED15B}"/>
    <cellStyle name="Normal 14 2 4 2 2 2 2 2" xfId="25058" xr:uid="{80445C3C-3708-4FDC-9B0A-3DD76C2F5746}"/>
    <cellStyle name="Normal 14 2 4 2 2 2 3" xfId="25059" xr:uid="{B2BFF17D-9A47-4095-8339-3A0822E65162}"/>
    <cellStyle name="Normal 14 2 4 2 2 3" xfId="25060" xr:uid="{63A11ED6-5C32-4C0E-B1A4-40143F146075}"/>
    <cellStyle name="Normal 14 2 4 2 2 3 2" xfId="25061" xr:uid="{3C94E0BD-06C8-47E5-A763-D5254311F63B}"/>
    <cellStyle name="Normal 14 2 4 2 2 4" xfId="25062" xr:uid="{A6306EEE-F459-4010-935B-4281C99709CD}"/>
    <cellStyle name="Normal 14 2 4 2 2 4 2" xfId="25063" xr:uid="{D0FE0243-6427-427E-9D40-EC3D7BAE259C}"/>
    <cellStyle name="Normal 14 2 4 2 2 5" xfId="25064" xr:uid="{2B76463B-9ABA-425C-8B5E-2C1A650F5D3D}"/>
    <cellStyle name="Normal 14 2 4 2 3" xfId="25065" xr:uid="{69B332BC-C55B-4A04-AEA2-DF56258A4F53}"/>
    <cellStyle name="Normal 14 2 4 2 3 2" xfId="25066" xr:uid="{FB697068-B15E-4D6D-A06A-7E200EB41846}"/>
    <cellStyle name="Normal 14 2 4 2 3 2 2" xfId="25067" xr:uid="{6AD33071-DED9-4843-AB46-37B1381A0C00}"/>
    <cellStyle name="Normal 14 2 4 2 3 3" xfId="25068" xr:uid="{78760952-D9C0-4B40-8D23-3E11F87AC2BB}"/>
    <cellStyle name="Normal 14 2 4 2 4" xfId="25069" xr:uid="{7F3FDBBE-57B5-49B7-BEA8-2A887E77B255}"/>
    <cellStyle name="Normal 14 2 4 2 4 2" xfId="25070" xr:uid="{357C001D-0932-484C-9FCB-A681960944F6}"/>
    <cellStyle name="Normal 14 2 4 2 5" xfId="25071" xr:uid="{1B10910F-CB3B-43EE-B1FC-C7528EB3C987}"/>
    <cellStyle name="Normal 14 2 4 2 5 2" xfId="25072" xr:uid="{116C61A2-498F-40B0-A99D-8A6BDBA883C5}"/>
    <cellStyle name="Normal 14 2 4 2 6" xfId="25073" xr:uid="{F453AE19-8C12-45DB-AA1E-EDD71361AF7B}"/>
    <cellStyle name="Normal 14 2 4 3" xfId="25074" xr:uid="{EFDC7352-894E-45E5-9944-1606B1C5E905}"/>
    <cellStyle name="Normal 14 2 4 3 2" xfId="25075" xr:uid="{72E884C2-BB09-4E4B-9B58-58C5C0248E1C}"/>
    <cellStyle name="Normal 14 2 4 3 2 2" xfId="25076" xr:uid="{06304B0C-CEEB-4BFF-81C1-677D88AF1A59}"/>
    <cellStyle name="Normal 14 2 4 3 2 2 2" xfId="25077" xr:uid="{C9A3F3C7-518F-4704-8501-D6DCB2C45AFF}"/>
    <cellStyle name="Normal 14 2 4 3 2 3" xfId="25078" xr:uid="{6CC1E264-5CB1-4BC9-BE4C-BE0C269D49D6}"/>
    <cellStyle name="Normal 14 2 4 3 3" xfId="25079" xr:uid="{E1A2799B-276F-453C-85BC-A0707533C35B}"/>
    <cellStyle name="Normal 14 2 4 3 3 2" xfId="25080" xr:uid="{93F8C18C-58E4-4345-9D1E-C50088922696}"/>
    <cellStyle name="Normal 14 2 4 3 4" xfId="25081" xr:uid="{36FD7EF2-E521-4CF1-9AB5-E8805990E63A}"/>
    <cellStyle name="Normal 14 2 4 3 4 2" xfId="25082" xr:uid="{7A58F52D-669A-4D59-9C2E-379ACAF3987D}"/>
    <cellStyle name="Normal 14 2 4 3 5" xfId="25083" xr:uid="{B871B0D3-AD25-4941-9187-140FE40DABDA}"/>
    <cellStyle name="Normal 14 2 4 4" xfId="25084" xr:uid="{81D67E8D-703E-40C3-B179-E8EE4302CFC3}"/>
    <cellStyle name="Normal 14 2 4 4 2" xfId="25085" xr:uid="{762F458D-A1D7-4277-BD8E-8E8D971412BB}"/>
    <cellStyle name="Normal 14 2 4 4 2 2" xfId="25086" xr:uid="{1BAEE382-A778-4A6C-950A-9D7094FFFBED}"/>
    <cellStyle name="Normal 14 2 4 4 3" xfId="25087" xr:uid="{71764A8B-C248-4D90-8121-C286BBB3917E}"/>
    <cellStyle name="Normal 14 2 4 5" xfId="25088" xr:uid="{D823DF38-0DC9-40B4-8FBF-ECDC87A4992F}"/>
    <cellStyle name="Normal 14 2 4 5 2" xfId="25089" xr:uid="{65C53C17-8360-4B64-A2C5-2C5C519C26AB}"/>
    <cellStyle name="Normal 14 2 4 6" xfId="25090" xr:uid="{34C199BA-D766-445D-B2D2-C5A090EFEC72}"/>
    <cellStyle name="Normal 14 2 4 6 2" xfId="25091" xr:uid="{EFF14EF7-FDD6-43AA-A8FC-7940EC7023F5}"/>
    <cellStyle name="Normal 14 2 4 7" xfId="25092" xr:uid="{BD18A0AF-F1C0-42D9-BD7F-9781B29B30BB}"/>
    <cellStyle name="Normal 14 2 5" xfId="25093" xr:uid="{CAC48E2D-3430-4FE0-AAED-AFDA7FDBFA8E}"/>
    <cellStyle name="Normal 14 2 5 2" xfId="25094" xr:uid="{22FFDD8F-6EBD-4EA8-B4CE-9CFA897FA9AE}"/>
    <cellStyle name="Normal 14 2 5 2 2" xfId="25095" xr:uid="{3B7F1DF8-0220-4E6F-8CE5-6F19A7673D9C}"/>
    <cellStyle name="Normal 14 2 5 2 2 2" xfId="25096" xr:uid="{2FEF5D40-1958-4B1A-9682-E3D153E4EF75}"/>
    <cellStyle name="Normal 14 2 5 2 2 2 2" xfId="25097" xr:uid="{D74BE52D-718F-4B3F-AF57-3AF6D3EDF734}"/>
    <cellStyle name="Normal 14 2 5 2 2 3" xfId="25098" xr:uid="{7F32994C-D8E0-45B7-9877-7D103B722015}"/>
    <cellStyle name="Normal 14 2 5 2 3" xfId="25099" xr:uid="{64918E1E-2070-49BA-9748-22E9FA1E8111}"/>
    <cellStyle name="Normal 14 2 5 2 3 2" xfId="25100" xr:uid="{8B629624-D12F-40E3-BA20-4A34A68AB702}"/>
    <cellStyle name="Normal 14 2 5 2 4" xfId="25101" xr:uid="{5160D5E5-B4CE-4AB9-99F3-C3283A91F3EA}"/>
    <cellStyle name="Normal 14 2 5 2 4 2" xfId="25102" xr:uid="{ED9074FB-EF70-4BFE-85D2-185DBDEEA12D}"/>
    <cellStyle name="Normal 14 2 5 2 5" xfId="25103" xr:uid="{09396C4E-0F4E-4165-923F-22801BC28A0B}"/>
    <cellStyle name="Normal 14 2 5 3" xfId="25104" xr:uid="{68F33637-EBB9-4F6B-9A3D-76DEF60C359A}"/>
    <cellStyle name="Normal 14 2 5 3 2" xfId="25105" xr:uid="{D979884E-0003-42BA-B968-09C798C61180}"/>
    <cellStyle name="Normal 14 2 5 3 2 2" xfId="25106" xr:uid="{4682345A-FF92-4E18-B16F-DBC6D4D844C5}"/>
    <cellStyle name="Normal 14 2 5 3 3" xfId="25107" xr:uid="{DF852E78-1963-4CF4-8BA0-705EAEB57AE7}"/>
    <cellStyle name="Normal 14 2 5 4" xfId="25108" xr:uid="{9AE09889-9636-4FDE-BCB1-C62ECE40C2A3}"/>
    <cellStyle name="Normal 14 2 5 4 2" xfId="25109" xr:uid="{07325E5B-9721-4221-BFCD-43E9547A810D}"/>
    <cellStyle name="Normal 14 2 5 5" xfId="25110" xr:uid="{D2A1B8BD-D0BC-4648-9F4A-9365CF3EF15F}"/>
    <cellStyle name="Normal 14 2 5 5 2" xfId="25111" xr:uid="{472AD4D7-0558-4096-8340-74E98DAB30A0}"/>
    <cellStyle name="Normal 14 2 5 6" xfId="25112" xr:uid="{644AAAB7-5C2E-4587-BF32-66CDD4AFF000}"/>
    <cellStyle name="Normal 14 2 6" xfId="25113" xr:uid="{E269FE2B-B03B-4EFE-8762-58F434F9B938}"/>
    <cellStyle name="Normal 14 2 6 2" xfId="25114" xr:uid="{380F1D95-F4B2-46BC-8913-0679AAFFF92B}"/>
    <cellStyle name="Normal 14 2 6 2 2" xfId="25115" xr:uid="{538DF69B-B7DF-4011-AA02-4ECF979CF420}"/>
    <cellStyle name="Normal 14 2 6 2 2 2" xfId="25116" xr:uid="{D1EF4567-6C21-4378-9F13-F705D995E343}"/>
    <cellStyle name="Normal 14 2 6 2 3" xfId="25117" xr:uid="{6D175502-E44C-4F9A-808C-468740EABA2E}"/>
    <cellStyle name="Normal 14 2 6 3" xfId="25118" xr:uid="{B8E15F8C-1CCA-4390-A2AA-8876284381E3}"/>
    <cellStyle name="Normal 14 2 6 3 2" xfId="25119" xr:uid="{7B9173E0-1896-4860-ACC2-FFD4EB938B5C}"/>
    <cellStyle name="Normal 14 2 6 4" xfId="25120" xr:uid="{03912406-80D9-4D67-BC74-966F797BA798}"/>
    <cellStyle name="Normal 14 2 6 4 2" xfId="25121" xr:uid="{1C5296DB-9DA7-4D8A-A6C5-86EB497FBDAB}"/>
    <cellStyle name="Normal 14 2 6 5" xfId="25122" xr:uid="{436872AB-B43C-4A98-92A8-A27D9CF97E63}"/>
    <cellStyle name="Normal 14 2 7" xfId="25123" xr:uid="{274964E9-2160-47C5-ABFB-5AB9630C8F3A}"/>
    <cellStyle name="Normal 14 2 7 2" xfId="25124" xr:uid="{B3B07BEB-D857-4C07-A496-42E3B50CC575}"/>
    <cellStyle name="Normal 14 2 7 2 2" xfId="25125" xr:uid="{6F04BCC1-69B9-4076-ACD7-70F8B9ED1778}"/>
    <cellStyle name="Normal 14 2 7 2 2 2" xfId="25126" xr:uid="{3AF03090-E046-43A8-8607-6494AA874E61}"/>
    <cellStyle name="Normal 14 2 7 2 3" xfId="25127" xr:uid="{861FE319-59B9-4E4E-BFD3-269C0E0CA064}"/>
    <cellStyle name="Normal 14 2 7 3" xfId="25128" xr:uid="{4011CFB3-5254-4155-8419-7154D55E80E3}"/>
    <cellStyle name="Normal 14 2 7 3 2" xfId="25129" xr:uid="{7B7660C3-BAEF-49D3-9572-6E3DB946CB1F}"/>
    <cellStyle name="Normal 14 2 7 4" xfId="25130" xr:uid="{574781F1-0046-4610-BF55-B276D4B783DC}"/>
    <cellStyle name="Normal 14 2 7 4 2" xfId="25131" xr:uid="{048D2424-BB10-4252-B66A-DA0C9CD7BE19}"/>
    <cellStyle name="Normal 14 2 7 5" xfId="25132" xr:uid="{5DF3220F-5D6D-4E84-9D4D-D0852F9BDA6D}"/>
    <cellStyle name="Normal 14 2 8" xfId="25133" xr:uid="{CF02451D-C505-4795-8500-65AF291D3B25}"/>
    <cellStyle name="Normal 14 2 8 2" xfId="25134" xr:uid="{781DF90A-EA7D-4D74-9B03-EB69386644A7}"/>
    <cellStyle name="Normal 14 2 8 2 2" xfId="25135" xr:uid="{FB954ACC-5EBB-49C5-8867-93B7F8F2117C}"/>
    <cellStyle name="Normal 14 2 8 3" xfId="25136" xr:uid="{6AA246D1-65BC-4646-B36B-1486562F0C3E}"/>
    <cellStyle name="Normal 14 2 9" xfId="25137" xr:uid="{05AF0B73-169D-4A70-AE40-845BE617C7E4}"/>
    <cellStyle name="Normal 14 2 9 2" xfId="25138" xr:uid="{B028BC89-0BA7-4853-A7BC-21D4E94A514D}"/>
    <cellStyle name="Normal 14 3" xfId="789" xr:uid="{57CB5E2E-DE31-47C0-9E11-020B6D71970D}"/>
    <cellStyle name="Normal 14 3 10" xfId="25139" xr:uid="{588806E2-95A3-4479-99D8-4E0AC657FE58}"/>
    <cellStyle name="Normal 14 3 10 2" xfId="25140" xr:uid="{BD5EBCA6-F36F-48E4-B2F7-7F678017747B}"/>
    <cellStyle name="Normal 14 3 11" xfId="25141" xr:uid="{B568B5CB-E6DF-4827-8645-00AEAF5D2DCF}"/>
    <cellStyle name="Normal 14 3 2" xfId="25142" xr:uid="{A069F2B5-8826-40D0-83AD-20E937924BA7}"/>
    <cellStyle name="Normal 14 3 2 2" xfId="25143" xr:uid="{4067F0AD-4524-4862-ADE6-0F48EC9BA067}"/>
    <cellStyle name="Normal 14 3 2 2 2" xfId="25144" xr:uid="{BB15D011-A826-4B56-9D78-74D58C00C177}"/>
    <cellStyle name="Normal 14 3 2 2 2 2" xfId="25145" xr:uid="{D6AEB514-0A47-48D4-AD3B-32294C30B7D8}"/>
    <cellStyle name="Normal 14 3 2 2 2 2 2" xfId="25146" xr:uid="{8B099940-BDFF-43FD-82B8-EC83E522956E}"/>
    <cellStyle name="Normal 14 3 2 2 2 2 2 2" xfId="25147" xr:uid="{4FDEAFBB-F2D1-4E7C-91AC-0AFA9E2C527E}"/>
    <cellStyle name="Normal 14 3 2 2 2 2 3" xfId="25148" xr:uid="{B9452977-2820-40FE-9005-76E5BE2A6FED}"/>
    <cellStyle name="Normal 14 3 2 2 2 3" xfId="25149" xr:uid="{F34B2003-AD11-42F9-9221-340FBD7EDF65}"/>
    <cellStyle name="Normal 14 3 2 2 2 3 2" xfId="25150" xr:uid="{2AEECCE3-2E18-4B59-943C-55128F318D18}"/>
    <cellStyle name="Normal 14 3 2 2 2 4" xfId="25151" xr:uid="{09E6D130-F133-472F-806F-5FF68FE5BF62}"/>
    <cellStyle name="Normal 14 3 2 2 2 4 2" xfId="25152" xr:uid="{90C78B35-2A82-4665-8A5D-02F0433B3CF3}"/>
    <cellStyle name="Normal 14 3 2 2 2 5" xfId="25153" xr:uid="{5995ACF2-1BBF-4359-ACCE-B5C837F53A11}"/>
    <cellStyle name="Normal 14 3 2 2 3" xfId="25154" xr:uid="{4D9C2D71-A36A-4DB8-9368-8F69FD7CD6C9}"/>
    <cellStyle name="Normal 14 3 2 2 3 2" xfId="25155" xr:uid="{A02E4FB6-C412-4FBC-8CA2-4693027DDEC0}"/>
    <cellStyle name="Normal 14 3 2 2 3 2 2" xfId="25156" xr:uid="{131B746C-566B-47AF-A83B-8AB3C51F0C94}"/>
    <cellStyle name="Normal 14 3 2 2 3 3" xfId="25157" xr:uid="{125A1FCE-594F-4897-BD0F-4C8BB4739110}"/>
    <cellStyle name="Normal 14 3 2 2 4" xfId="25158" xr:uid="{04FE11B3-1C9A-46D1-AE68-704132F8EAB5}"/>
    <cellStyle name="Normal 14 3 2 2 4 2" xfId="25159" xr:uid="{24EF194F-AD89-43ED-91AB-8FAAB7F48893}"/>
    <cellStyle name="Normal 14 3 2 2 5" xfId="25160" xr:uid="{18204D1F-ABD2-47FA-876F-86C2FA897985}"/>
    <cellStyle name="Normal 14 3 2 2 5 2" xfId="25161" xr:uid="{6AB560D2-E2A4-494D-BBF4-50C60DC42219}"/>
    <cellStyle name="Normal 14 3 2 2 6" xfId="25162" xr:uid="{9BD71B05-DA71-4C2B-9D72-7E9FC18C0FC2}"/>
    <cellStyle name="Normal 14 3 2 3" xfId="25163" xr:uid="{D3D84197-CAD7-482F-9760-81562272253D}"/>
    <cellStyle name="Normal 14 3 2 3 2" xfId="25164" xr:uid="{8967FB45-5218-4BB0-B0BE-B73AC9747E16}"/>
    <cellStyle name="Normal 14 3 2 3 2 2" xfId="25165" xr:uid="{BDEB679B-40F9-43A6-A11D-06BC9F0EB9A4}"/>
    <cellStyle name="Normal 14 3 2 3 2 2 2" xfId="25166" xr:uid="{7F3F4D2E-B231-42AF-BE09-DAAEF5F79B80}"/>
    <cellStyle name="Normal 14 3 2 3 2 3" xfId="25167" xr:uid="{C78D8004-B54A-44D3-AB45-9E5D09475305}"/>
    <cellStyle name="Normal 14 3 2 3 3" xfId="25168" xr:uid="{417BA58A-94DC-4F28-A486-0406F5261B1C}"/>
    <cellStyle name="Normal 14 3 2 3 3 2" xfId="25169" xr:uid="{F076D164-933A-4CF9-A794-3D940797F29F}"/>
    <cellStyle name="Normal 14 3 2 3 4" xfId="25170" xr:uid="{8DA49CBC-5A64-4F97-BF36-68DA7E10BDF3}"/>
    <cellStyle name="Normal 14 3 2 3 4 2" xfId="25171" xr:uid="{63C59449-A29E-44D9-893A-1AA1B12CD867}"/>
    <cellStyle name="Normal 14 3 2 3 5" xfId="25172" xr:uid="{6A8558C5-1D65-44DD-B672-806A34DBD4A6}"/>
    <cellStyle name="Normal 14 3 2 4" xfId="25173" xr:uid="{55C3CB3D-FDF7-4850-B6A7-4D73E840B575}"/>
    <cellStyle name="Normal 14 3 2 4 2" xfId="25174" xr:uid="{B4D8FF86-AB16-402E-A059-C2B8274EDE78}"/>
    <cellStyle name="Normal 14 3 2 4 2 2" xfId="25175" xr:uid="{5A4E65A2-8F90-410E-A5D8-12426C400AE6}"/>
    <cellStyle name="Normal 14 3 2 4 3" xfId="25176" xr:uid="{3CF64066-1BC1-41E4-B855-2E51329E6FBF}"/>
    <cellStyle name="Normal 14 3 2 5" xfId="25177" xr:uid="{436A357B-C432-408B-BB61-9AE709A2E23C}"/>
    <cellStyle name="Normal 14 3 2 5 2" xfId="25178" xr:uid="{C839EB45-FE7A-4716-9CD0-BF4CBC7112E0}"/>
    <cellStyle name="Normal 14 3 2 6" xfId="25179" xr:uid="{3DD8C050-207D-4BDD-85D7-E15FD8529E44}"/>
    <cellStyle name="Normal 14 3 2 6 2" xfId="25180" xr:uid="{759ED505-F924-49D5-A1E8-EB328F4618F6}"/>
    <cellStyle name="Normal 14 3 2 7" xfId="25181" xr:uid="{22003010-6233-44F1-92AF-6BE3B9CDD2EE}"/>
    <cellStyle name="Normal 14 3 3" xfId="25182" xr:uid="{2C723B4A-E122-4A6D-A6D3-935ED3895D1E}"/>
    <cellStyle name="Normal 14 3 3 2" xfId="25183" xr:uid="{D04BBF59-557A-43E7-93D3-EA6F4ADA38D0}"/>
    <cellStyle name="Normal 14 3 3 2 2" xfId="25184" xr:uid="{912E78D0-3EA3-4CCE-910B-20BD82A272E9}"/>
    <cellStyle name="Normal 14 3 3 2 2 2" xfId="25185" xr:uid="{B5C12358-1EC8-45B1-9579-5C3DFF640266}"/>
    <cellStyle name="Normal 14 3 3 2 2 2 2" xfId="25186" xr:uid="{AE43ABA0-5333-41D8-B64E-917DFEC189AB}"/>
    <cellStyle name="Normal 14 3 3 2 2 2 2 2" xfId="25187" xr:uid="{BE66DD04-31FB-48B0-9F1B-6F587338BEB7}"/>
    <cellStyle name="Normal 14 3 3 2 2 2 3" xfId="25188" xr:uid="{EEBC873C-5391-435A-9D7C-5108DAB018D6}"/>
    <cellStyle name="Normal 14 3 3 2 2 3" xfId="25189" xr:uid="{C474B2DC-6241-4894-8AD3-DC7D084504D3}"/>
    <cellStyle name="Normal 14 3 3 2 2 3 2" xfId="25190" xr:uid="{95F37575-7155-4F57-9320-748336D67185}"/>
    <cellStyle name="Normal 14 3 3 2 2 4" xfId="25191" xr:uid="{9EBD3B10-7648-4240-925C-EB0F45FD15F8}"/>
    <cellStyle name="Normal 14 3 3 2 2 4 2" xfId="25192" xr:uid="{8EF8AEEE-DF18-4F12-9C97-C98449BF6FD6}"/>
    <cellStyle name="Normal 14 3 3 2 2 5" xfId="25193" xr:uid="{39E347C8-82EF-4DC4-86ED-79A63467DFBE}"/>
    <cellStyle name="Normal 14 3 3 2 3" xfId="25194" xr:uid="{3EDCF792-FB35-45D8-9BBA-F9865B7F819A}"/>
    <cellStyle name="Normal 14 3 3 2 3 2" xfId="25195" xr:uid="{44CC95BF-BC82-4D10-A31E-DF5F9D7EA1AC}"/>
    <cellStyle name="Normal 14 3 3 2 3 2 2" xfId="25196" xr:uid="{29B8F8F5-8EE4-479A-B750-3A6AEF9E278C}"/>
    <cellStyle name="Normal 14 3 3 2 3 3" xfId="25197" xr:uid="{288ADFBB-3668-4062-B646-EF51262C6CB3}"/>
    <cellStyle name="Normal 14 3 3 2 4" xfId="25198" xr:uid="{57782A57-679B-4CD1-AA43-D8212187EFE6}"/>
    <cellStyle name="Normal 14 3 3 2 4 2" xfId="25199" xr:uid="{6B6B91B3-2146-4546-8D68-2F6FEA227F69}"/>
    <cellStyle name="Normal 14 3 3 2 5" xfId="25200" xr:uid="{E832AB2C-56B5-4CC6-B225-CB59FA1E8D91}"/>
    <cellStyle name="Normal 14 3 3 2 5 2" xfId="25201" xr:uid="{8A33539A-C126-4CC3-8A8E-76BA435DBF01}"/>
    <cellStyle name="Normal 14 3 3 2 6" xfId="25202" xr:uid="{B2E2B798-BBBA-4F7A-A5BF-BB70F32B1697}"/>
    <cellStyle name="Normal 14 3 3 3" xfId="25203" xr:uid="{CBE9B585-656B-47CD-9FD0-BA68114CBF0C}"/>
    <cellStyle name="Normal 14 3 3 3 2" xfId="25204" xr:uid="{1D114853-A167-4F58-BCA4-10FE2EDAD2BF}"/>
    <cellStyle name="Normal 14 3 3 3 2 2" xfId="25205" xr:uid="{F9519CBE-30F7-49F4-99EC-34DE7B7B4D1E}"/>
    <cellStyle name="Normal 14 3 3 3 2 2 2" xfId="25206" xr:uid="{77FBE281-D680-4C1F-B0B7-7F9BF313253D}"/>
    <cellStyle name="Normal 14 3 3 3 2 3" xfId="25207" xr:uid="{B7898CF9-C70C-4B4E-98DC-8B4CD292D541}"/>
    <cellStyle name="Normal 14 3 3 3 3" xfId="25208" xr:uid="{AA72CF31-FC11-494B-9E3D-9D837CBE7CF4}"/>
    <cellStyle name="Normal 14 3 3 3 3 2" xfId="25209" xr:uid="{02452457-FD4A-4346-8062-0DA2887BE637}"/>
    <cellStyle name="Normal 14 3 3 3 4" xfId="25210" xr:uid="{502B42EF-0014-42DD-8806-0ABA66BDFBEE}"/>
    <cellStyle name="Normal 14 3 3 3 4 2" xfId="25211" xr:uid="{A308CE15-630A-40CB-BBE7-EED687246759}"/>
    <cellStyle name="Normal 14 3 3 3 5" xfId="25212" xr:uid="{0217F8BC-09DF-4142-94EC-C8809CE1A966}"/>
    <cellStyle name="Normal 14 3 3 4" xfId="25213" xr:uid="{4DE43F8D-A366-4CB7-B328-57EB6B86A42B}"/>
    <cellStyle name="Normal 14 3 3 4 2" xfId="25214" xr:uid="{09BC45C0-2737-4F38-84C4-4E54254801F4}"/>
    <cellStyle name="Normal 14 3 3 4 2 2" xfId="25215" xr:uid="{DB277A7B-8AAF-4120-AAB5-A7D931255888}"/>
    <cellStyle name="Normal 14 3 3 4 3" xfId="25216" xr:uid="{596FF588-5C1D-4B66-AD81-941C6E651008}"/>
    <cellStyle name="Normal 14 3 3 5" xfId="25217" xr:uid="{73E02B0F-DE2D-4AC2-A302-1FF578428E0F}"/>
    <cellStyle name="Normal 14 3 3 5 2" xfId="25218" xr:uid="{1AB5C503-45DD-4420-B042-62AA019475E4}"/>
    <cellStyle name="Normal 14 3 3 6" xfId="25219" xr:uid="{33049500-304C-457A-8FE8-F054F6EA1B4A}"/>
    <cellStyle name="Normal 14 3 3 6 2" xfId="25220" xr:uid="{2444D026-46AA-4B80-82B0-A27AA0A2F830}"/>
    <cellStyle name="Normal 14 3 3 7" xfId="25221" xr:uid="{05E8209A-074E-488D-9AB1-D49C60299823}"/>
    <cellStyle name="Normal 14 3 4" xfId="25222" xr:uid="{95485369-BE79-44B3-AB0B-F23B21C506A1}"/>
    <cellStyle name="Normal 14 3 4 2" xfId="25223" xr:uid="{42C7D42B-00E2-424D-A5D4-04ADF187CA0E}"/>
    <cellStyle name="Normal 14 3 4 2 2" xfId="25224" xr:uid="{DBFBDF71-3411-4297-9476-A9CFB7239018}"/>
    <cellStyle name="Normal 14 3 4 2 2 2" xfId="25225" xr:uid="{FF7E2E73-7EBB-43B5-AF8F-6D3476FF91DC}"/>
    <cellStyle name="Normal 14 3 4 2 2 2 2" xfId="25226" xr:uid="{9900C1B1-2E13-4B0E-BF59-22C84CF8A78E}"/>
    <cellStyle name="Normal 14 3 4 2 2 3" xfId="25227" xr:uid="{54C1BEC2-DE2B-40F7-8081-E70065B7BBFE}"/>
    <cellStyle name="Normal 14 3 4 2 3" xfId="25228" xr:uid="{20514F0C-FFFC-4B19-9624-1BAE5DE562DF}"/>
    <cellStyle name="Normal 14 3 4 2 3 2" xfId="25229" xr:uid="{EB3F4EDE-5AD7-46A7-BB72-EB3475D6FBC5}"/>
    <cellStyle name="Normal 14 3 4 2 4" xfId="25230" xr:uid="{14A45485-5306-4DF1-A687-3A6BE357A299}"/>
    <cellStyle name="Normal 14 3 4 2 4 2" xfId="25231" xr:uid="{5A3BB5CA-4FD4-4B26-B358-9715AE37DB94}"/>
    <cellStyle name="Normal 14 3 4 2 5" xfId="25232" xr:uid="{CC40BAB8-A18F-4437-8F08-BF070C92C774}"/>
    <cellStyle name="Normal 14 3 4 3" xfId="25233" xr:uid="{66D8AA86-E92B-4EFF-83EC-C0782BAB1E97}"/>
    <cellStyle name="Normal 14 3 4 3 2" xfId="25234" xr:uid="{707806D8-9A80-4017-9C7F-7BFF1610F5A3}"/>
    <cellStyle name="Normal 14 3 4 3 2 2" xfId="25235" xr:uid="{0ECFE0D0-2C08-49DE-964E-C71F73828DDD}"/>
    <cellStyle name="Normal 14 3 4 3 3" xfId="25236" xr:uid="{E5AFE3B8-19AA-4FB8-89A9-D4A574E0AEE7}"/>
    <cellStyle name="Normal 14 3 4 4" xfId="25237" xr:uid="{B6051622-C4A0-4864-A10E-BC11C2CEC4C4}"/>
    <cellStyle name="Normal 14 3 4 4 2" xfId="25238" xr:uid="{07276E0B-34A9-4CE0-BF08-030F5D405DE8}"/>
    <cellStyle name="Normal 14 3 4 5" xfId="25239" xr:uid="{78144896-F116-4D7C-A547-8858EE2B27E1}"/>
    <cellStyle name="Normal 14 3 4 5 2" xfId="25240" xr:uid="{078ED6F7-D071-44DB-B6DA-1EFE867FACE1}"/>
    <cellStyle name="Normal 14 3 4 6" xfId="25241" xr:uid="{C03AFF84-ABF3-46D4-8188-DFEF54DE19EC}"/>
    <cellStyle name="Normal 14 3 5" xfId="25242" xr:uid="{47CD65D0-0B68-4CA8-8F5D-295CAB1B75AA}"/>
    <cellStyle name="Normal 14 3 5 2" xfId="25243" xr:uid="{826EA907-75D5-43FB-8359-F55CFC1E8D5C}"/>
    <cellStyle name="Normal 14 3 5 2 2" xfId="25244" xr:uid="{549797C4-D8B8-444F-A0E7-069E21DBAF6F}"/>
    <cellStyle name="Normal 14 3 5 2 2 2" xfId="25245" xr:uid="{C723055F-26AE-4150-8057-680A62E7A35F}"/>
    <cellStyle name="Normal 14 3 5 2 3" xfId="25246" xr:uid="{8DE8D753-62F4-4D2D-866F-07AC14FF560D}"/>
    <cellStyle name="Normal 14 3 5 3" xfId="25247" xr:uid="{08673ADE-BCA1-4B30-8D5C-F11A6D757636}"/>
    <cellStyle name="Normal 14 3 5 3 2" xfId="25248" xr:uid="{7AE0947D-841D-4FDA-869E-006A62334806}"/>
    <cellStyle name="Normal 14 3 5 4" xfId="25249" xr:uid="{3C6E7291-A6D4-43D0-B30A-11AAC45F68AB}"/>
    <cellStyle name="Normal 14 3 5 4 2" xfId="25250" xr:uid="{248FFA4C-DA90-4203-96D6-348B20A283B1}"/>
    <cellStyle name="Normal 14 3 5 5" xfId="25251" xr:uid="{07841BFE-2595-433F-B877-F65588ACAB14}"/>
    <cellStyle name="Normal 14 3 6" xfId="25252" xr:uid="{41099875-DA2F-43AD-ABDF-CACD19BB9547}"/>
    <cellStyle name="Normal 14 3 6 2" xfId="25253" xr:uid="{019EFA80-EE1E-4C47-AC22-6197D10CC436}"/>
    <cellStyle name="Normal 14 3 6 2 2" xfId="25254" xr:uid="{D756591B-ECD2-4D6C-864C-D49DA3091DEF}"/>
    <cellStyle name="Normal 14 3 6 2 2 2" xfId="25255" xr:uid="{C98C3D8F-76F4-41CB-B1BC-ABE33A1C0893}"/>
    <cellStyle name="Normal 14 3 6 2 3" xfId="25256" xr:uid="{665AF9C9-45B0-4623-AA94-ED31DFCA8F40}"/>
    <cellStyle name="Normal 14 3 6 3" xfId="25257" xr:uid="{A48A38EB-B05E-4743-BF1D-01B865416EDC}"/>
    <cellStyle name="Normal 14 3 6 3 2" xfId="25258" xr:uid="{9E4A93F6-40AC-4566-B362-36D2297A137B}"/>
    <cellStyle name="Normal 14 3 6 4" xfId="25259" xr:uid="{7C4D09E2-45E4-474A-80C4-5471D79AFCAF}"/>
    <cellStyle name="Normal 14 3 6 4 2" xfId="25260" xr:uid="{E81374ED-B2C9-49A4-BE6F-5CBA848613BC}"/>
    <cellStyle name="Normal 14 3 6 5" xfId="25261" xr:uid="{39019787-1F83-4F3E-95F5-D182EBCBC0ED}"/>
    <cellStyle name="Normal 14 3 7" xfId="25262" xr:uid="{16FB66E0-658B-4266-B436-0E4E6B0372A7}"/>
    <cellStyle name="Normal 14 3 7 2" xfId="25263" xr:uid="{04249E3A-9D65-47BA-8F69-05EF119F4211}"/>
    <cellStyle name="Normal 14 3 7 2 2" xfId="25264" xr:uid="{C5E60ADD-C9E0-4308-BF1D-38326151DBD0}"/>
    <cellStyle name="Normal 14 3 7 3" xfId="25265" xr:uid="{B794440D-C8E2-4867-9EC6-80823BE784A9}"/>
    <cellStyle name="Normal 14 3 8" xfId="25266" xr:uid="{A9AD5C25-2B8D-4938-93B6-BC85BAC4061B}"/>
    <cellStyle name="Normal 14 3 8 2" xfId="25267" xr:uid="{C44FBBA6-F6CC-4143-BE4B-8386D205FADB}"/>
    <cellStyle name="Normal 14 3 9" xfId="25268" xr:uid="{E8AA21EB-4AE6-40AE-98BB-FD14BFBDDE54}"/>
    <cellStyle name="Normal 14 4" xfId="25269" xr:uid="{14CAEE46-0CC0-4895-9E32-3786E97BC13D}"/>
    <cellStyle name="Normal 14 4 2" xfId="25270" xr:uid="{FF5AE336-B713-4C82-B530-98A50D082AB6}"/>
    <cellStyle name="Normal 14 4 2 2" xfId="25271" xr:uid="{90674716-4BA1-42D1-ABF5-279DC2DF8A2D}"/>
    <cellStyle name="Normal 14 4 2 2 2" xfId="25272" xr:uid="{74CFFF1B-87CE-4F38-B5CF-B3D84924939C}"/>
    <cellStyle name="Normal 14 4 2 2 2 2" xfId="25273" xr:uid="{6060A7E8-0666-482C-85F8-21657F23DCCF}"/>
    <cellStyle name="Normal 14 4 2 2 2 2 2" xfId="25274" xr:uid="{19CE78D8-D606-4A17-8F89-386ADFACE4CA}"/>
    <cellStyle name="Normal 14 4 2 2 2 3" xfId="25275" xr:uid="{DC8B42EC-2240-4F07-806B-69EF73EE07C4}"/>
    <cellStyle name="Normal 14 4 2 2 3" xfId="25276" xr:uid="{76FC268D-C1C1-44C1-901E-354E144CEE2F}"/>
    <cellStyle name="Normal 14 4 2 2 3 2" xfId="25277" xr:uid="{D61E1D59-DAF2-4B7E-90B0-228D17C948A2}"/>
    <cellStyle name="Normal 14 4 2 2 4" xfId="25278" xr:uid="{87E999BB-4471-4F1F-87D8-AF9E13DCBCED}"/>
    <cellStyle name="Normal 14 4 2 2 4 2" xfId="25279" xr:uid="{1C6FBC7E-4C27-4E83-A8C2-1C10A6A84579}"/>
    <cellStyle name="Normal 14 4 2 2 5" xfId="25280" xr:uid="{D2B6DEFC-BE54-4826-890D-7A4C1158AF51}"/>
    <cellStyle name="Normal 14 4 2 3" xfId="25281" xr:uid="{237C0796-E4F0-4DBD-A7F6-0463F83A6747}"/>
    <cellStyle name="Normal 14 4 2 3 2" xfId="25282" xr:uid="{B8A6C992-07FE-4F4B-A048-D63C90CADFD0}"/>
    <cellStyle name="Normal 14 4 2 3 2 2" xfId="25283" xr:uid="{7EFB4422-D4BE-4F52-8EAA-A8FE8FC0C246}"/>
    <cellStyle name="Normal 14 4 2 3 3" xfId="25284" xr:uid="{F42C9449-C761-4198-A774-8D42C857E5A9}"/>
    <cellStyle name="Normal 14 4 2 4" xfId="25285" xr:uid="{9A8210EF-7063-4C05-83A6-55EDD44105C0}"/>
    <cellStyle name="Normal 14 4 2 4 2" xfId="25286" xr:uid="{17DA725C-2F51-4F38-B88D-C47825CECFA9}"/>
    <cellStyle name="Normal 14 4 2 5" xfId="25287" xr:uid="{0AA44380-C2AB-4879-9EAC-B2EA19F691BC}"/>
    <cellStyle name="Normal 14 4 2 5 2" xfId="25288" xr:uid="{3E4F3418-95AB-48BD-976D-ED46A7F88C1A}"/>
    <cellStyle name="Normal 14 4 2 6" xfId="25289" xr:uid="{313DCD1A-71D4-4D80-BFB0-8A95C26F895E}"/>
    <cellStyle name="Normal 14 4 3" xfId="25290" xr:uid="{E609C3B6-B1DE-48E0-9C62-CACB66327F5A}"/>
    <cellStyle name="Normal 14 4 3 2" xfId="25291" xr:uid="{33F788CB-3380-4918-9C56-961355DC8687}"/>
    <cellStyle name="Normal 14 4 3 2 2" xfId="25292" xr:uid="{2F62EE82-F197-4E72-A3CA-B026F751BE01}"/>
    <cellStyle name="Normal 14 4 3 2 2 2" xfId="25293" xr:uid="{2973DA79-8D6E-4192-AACD-466AECC4B100}"/>
    <cellStyle name="Normal 14 4 3 2 3" xfId="25294" xr:uid="{3F1EFD09-EBA1-46C5-85D4-36AFD7025CC8}"/>
    <cellStyle name="Normal 14 4 3 3" xfId="25295" xr:uid="{AC7556B7-58DB-4D30-BF82-D9A2227C3CC0}"/>
    <cellStyle name="Normal 14 4 3 3 2" xfId="25296" xr:uid="{A72603C8-92AF-4113-ACC8-ED41A49F6567}"/>
    <cellStyle name="Normal 14 4 3 4" xfId="25297" xr:uid="{B8E7D095-EFCE-4EC7-945E-AAC120735205}"/>
    <cellStyle name="Normal 14 4 3 4 2" xfId="25298" xr:uid="{162B8B78-AB03-4BA1-A533-FCFC0F77B47C}"/>
    <cellStyle name="Normal 14 4 3 5" xfId="25299" xr:uid="{7A82F0CB-2016-476F-AEF7-A04222078705}"/>
    <cellStyle name="Normal 14 4 4" xfId="25300" xr:uid="{99B2BB23-2C12-41BD-8D92-6E1ECBC5266A}"/>
    <cellStyle name="Normal 14 4 4 2" xfId="25301" xr:uid="{7454C807-D176-4B37-A541-CE1F1FA40E60}"/>
    <cellStyle name="Normal 14 4 4 2 2" xfId="25302" xr:uid="{19DA686A-B972-4574-8829-DC8857085949}"/>
    <cellStyle name="Normal 14 4 4 2 2 2" xfId="25303" xr:uid="{E9A99850-6D9D-43EE-8AB9-C5241F570E2E}"/>
    <cellStyle name="Normal 14 4 4 2 3" xfId="25304" xr:uid="{011CF0AA-D1F1-4D49-B3B1-A4F17DC5D325}"/>
    <cellStyle name="Normal 14 4 4 3" xfId="25305" xr:uid="{E01EF181-A07A-41DB-8537-D8048DFAB825}"/>
    <cellStyle name="Normal 14 4 4 3 2" xfId="25306" xr:uid="{995398F2-DF86-49A9-831C-A2B2181EC20A}"/>
    <cellStyle name="Normal 14 4 4 4" xfId="25307" xr:uid="{D904AAC4-CC38-49CB-B902-C1BC1D864F84}"/>
    <cellStyle name="Normal 14 4 4 4 2" xfId="25308" xr:uid="{EBDED9B5-B435-4D9C-B411-1E06F787964D}"/>
    <cellStyle name="Normal 14 4 4 5" xfId="25309" xr:uid="{BB6B8FDE-7EBF-454E-B260-65D58AE5B374}"/>
    <cellStyle name="Normal 14 4 5" xfId="25310" xr:uid="{88ABA01B-754D-4A0D-B200-30E48CAAC934}"/>
    <cellStyle name="Normal 14 4 5 2" xfId="25311" xr:uid="{D3774098-417B-42DF-A34E-D15E6CC98866}"/>
    <cellStyle name="Normal 14 4 5 2 2" xfId="25312" xr:uid="{6F9CF0D2-3613-4AF0-ABBF-BDB250CB991A}"/>
    <cellStyle name="Normal 14 4 5 3" xfId="25313" xr:uid="{9F05CB89-2B84-4E1B-A50B-35136C815986}"/>
    <cellStyle name="Normal 14 4 6" xfId="25314" xr:uid="{7EEBBD1F-E3FC-4FEB-9EFE-E66338EA0C1E}"/>
    <cellStyle name="Normal 14 4 6 2" xfId="25315" xr:uid="{5A38C14F-6445-4F27-861C-3CC8451B822D}"/>
    <cellStyle name="Normal 14 4 7" xfId="25316" xr:uid="{57361ACE-9EAB-4842-A31D-116B5B56235F}"/>
    <cellStyle name="Normal 14 4 7 2" xfId="25317" xr:uid="{94D9A92E-C3EC-46AA-902B-C008A872A78E}"/>
    <cellStyle name="Normal 14 4 8" xfId="25318" xr:uid="{0854541E-0C52-4016-98C6-8FD7A82A69FD}"/>
    <cellStyle name="Normal 14 5" xfId="25319" xr:uid="{465CF36C-6AE5-46C5-A84E-F1C082CFEA54}"/>
    <cellStyle name="Normal 14 5 2" xfId="25320" xr:uid="{95E2B5D5-C5A0-4915-917A-E25FB36FB3B4}"/>
    <cellStyle name="Normal 14 5 2 2" xfId="25321" xr:uid="{32D0ED44-F5AD-4348-9FC4-BDD1C84BEDEB}"/>
    <cellStyle name="Normal 14 5 2 2 2" xfId="25322" xr:uid="{18081A48-88E8-42EA-A203-EFDAB0DD369E}"/>
    <cellStyle name="Normal 14 5 2 2 2 2" xfId="25323" xr:uid="{5BA69BA6-96A8-4C6E-9A7F-9FD03FF67F2C}"/>
    <cellStyle name="Normal 14 5 2 2 2 2 2" xfId="25324" xr:uid="{FCD9AE38-CD27-483C-AAA0-27F114C35444}"/>
    <cellStyle name="Normal 14 5 2 2 2 3" xfId="25325" xr:uid="{1DA30A12-22A4-42ED-B063-E9EA5A657AD2}"/>
    <cellStyle name="Normal 14 5 2 2 3" xfId="25326" xr:uid="{13A73D6F-DA31-4876-9F82-0F0DE6EEDDD2}"/>
    <cellStyle name="Normal 14 5 2 2 3 2" xfId="25327" xr:uid="{8B110511-0C56-4512-9496-0B5F05C78AAC}"/>
    <cellStyle name="Normal 14 5 2 2 4" xfId="25328" xr:uid="{D752FF18-F92F-44DF-A2AE-EB22C9B11855}"/>
    <cellStyle name="Normal 14 5 2 2 4 2" xfId="25329" xr:uid="{E85B6B46-392F-47DE-AA88-95AD7676D255}"/>
    <cellStyle name="Normal 14 5 2 2 5" xfId="25330" xr:uid="{00E87A24-85B8-4C76-AFD2-240692342308}"/>
    <cellStyle name="Normal 14 5 2 3" xfId="25331" xr:uid="{85E5D726-A0C2-43C3-891E-A0DF02C953CD}"/>
    <cellStyle name="Normal 14 5 2 3 2" xfId="25332" xr:uid="{8A034653-B2CF-4678-9DE6-FB477EAD05FD}"/>
    <cellStyle name="Normal 14 5 2 3 2 2" xfId="25333" xr:uid="{EDA80202-6551-452A-8014-29B37823E867}"/>
    <cellStyle name="Normal 14 5 2 3 3" xfId="25334" xr:uid="{20C64246-BA9C-4B8F-9FBD-15537A8A3D0D}"/>
    <cellStyle name="Normal 14 5 2 4" xfId="25335" xr:uid="{7F98C162-234E-4187-ADE5-A0BD6CF66ECF}"/>
    <cellStyle name="Normal 14 5 2 4 2" xfId="25336" xr:uid="{638D947D-C1F1-4BE0-9F12-C9E9E777B3C7}"/>
    <cellStyle name="Normal 14 5 2 5" xfId="25337" xr:uid="{F0402E27-1D23-4DE4-9092-1C2CE62600CC}"/>
    <cellStyle name="Normal 14 5 2 5 2" xfId="25338" xr:uid="{ED310368-908A-4378-8B0A-5C172EEFCC02}"/>
    <cellStyle name="Normal 14 5 2 6" xfId="25339" xr:uid="{7C38A2ED-FF98-4D86-AF10-F335DDFB501D}"/>
    <cellStyle name="Normal 14 5 3" xfId="25340" xr:uid="{D1E37667-FE84-4AA9-BD79-07073C25D54E}"/>
    <cellStyle name="Normal 14 5 3 2" xfId="25341" xr:uid="{7FFF26E9-FB74-4187-8D40-E8EF32D12636}"/>
    <cellStyle name="Normal 14 5 3 2 2" xfId="25342" xr:uid="{DEC8639D-065A-4445-BE9D-447D324998A1}"/>
    <cellStyle name="Normal 14 5 3 2 2 2" xfId="25343" xr:uid="{95F299D8-B52A-4CDB-AF67-7324C0366ED4}"/>
    <cellStyle name="Normal 14 5 3 2 3" xfId="25344" xr:uid="{AAC4292A-4876-4233-8CF0-1C50C9F09488}"/>
    <cellStyle name="Normal 14 5 3 3" xfId="25345" xr:uid="{16B962D0-EAD0-44B8-A85E-D92A696D3C14}"/>
    <cellStyle name="Normal 14 5 3 3 2" xfId="25346" xr:uid="{75734460-75DE-472C-AE42-3DD8FAC9BCE0}"/>
    <cellStyle name="Normal 14 5 3 4" xfId="25347" xr:uid="{EA5B1A28-5356-4E33-A4D2-FA198FF0FFF8}"/>
    <cellStyle name="Normal 14 5 3 4 2" xfId="25348" xr:uid="{FF83C2A8-EA1D-46FC-A710-BC63BB4F098B}"/>
    <cellStyle name="Normal 14 5 3 5" xfId="25349" xr:uid="{6639FE26-951B-4837-9F03-A0FDD01F02BE}"/>
    <cellStyle name="Normal 14 5 4" xfId="25350" xr:uid="{A5EF5E33-EAB6-4D88-BA92-2CA2AB424B7C}"/>
    <cellStyle name="Normal 14 5 4 2" xfId="25351" xr:uid="{54B891F0-E589-4D8E-A6C2-90451DE7AFE3}"/>
    <cellStyle name="Normal 14 5 4 2 2" xfId="25352" xr:uid="{0730B488-EC3B-456E-BF77-C0ED6AD0C7BE}"/>
    <cellStyle name="Normal 14 5 4 3" xfId="25353" xr:uid="{D3D6C6EB-EFBD-47EC-99B5-48FA575F46B7}"/>
    <cellStyle name="Normal 14 5 5" xfId="25354" xr:uid="{3355992A-D616-4A0C-AF0F-A25182EB1EB9}"/>
    <cellStyle name="Normal 14 5 5 2" xfId="25355" xr:uid="{1A402640-50FC-4162-BFEB-30070D5AB8E8}"/>
    <cellStyle name="Normal 14 5 6" xfId="25356" xr:uid="{9513E408-DA88-40F8-9A9E-19432088864E}"/>
    <cellStyle name="Normal 14 5 6 2" xfId="25357" xr:uid="{B3E57AF8-66B8-4F9F-AA2A-9DE306747273}"/>
    <cellStyle name="Normal 14 5 7" xfId="25358" xr:uid="{7938DC77-BF9B-4433-8AF3-58A72C7358E6}"/>
    <cellStyle name="Normal 14 6" xfId="25359" xr:uid="{5B8E9F59-2F31-416C-AEC5-6D506B596DAC}"/>
    <cellStyle name="Normal 14 6 2" xfId="25360" xr:uid="{C80A49C9-820D-4B85-906D-8AD64D51C44E}"/>
    <cellStyle name="Normal 14 6 2 2" xfId="25361" xr:uid="{5EEA29DD-1F36-4714-96A6-29378209CAD1}"/>
    <cellStyle name="Normal 14 6 2 2 2" xfId="25362" xr:uid="{641E4BB5-ED1C-4003-BB5A-0690DC507D2D}"/>
    <cellStyle name="Normal 14 6 2 2 2 2" xfId="25363" xr:uid="{57FD32A1-E45C-488C-A2B5-6A4606819B7B}"/>
    <cellStyle name="Normal 14 6 2 2 2 2 2" xfId="25364" xr:uid="{56A759E7-B05E-420F-850A-F0E1FF439FE5}"/>
    <cellStyle name="Normal 14 6 2 2 2 3" xfId="25365" xr:uid="{23152BB6-7793-498D-8625-BE133E77EEE1}"/>
    <cellStyle name="Normal 14 6 2 2 3" xfId="25366" xr:uid="{4E02AF54-5180-4BAF-BFC3-C6A2B3EA294A}"/>
    <cellStyle name="Normal 14 6 2 2 3 2" xfId="25367" xr:uid="{E09693DC-E810-4B4A-A012-A16B120B2AC1}"/>
    <cellStyle name="Normal 14 6 2 2 4" xfId="25368" xr:uid="{DF672354-0120-4DF9-8C7B-24974A3FFF1D}"/>
    <cellStyle name="Normal 14 6 2 2 4 2" xfId="25369" xr:uid="{A8B0D268-F4A6-49E2-A406-5AA158CEE7B6}"/>
    <cellStyle name="Normal 14 6 2 2 5" xfId="25370" xr:uid="{74C13DCA-3618-4471-B359-C143DE156A14}"/>
    <cellStyle name="Normal 14 6 2 3" xfId="25371" xr:uid="{0FC9AFF5-EB2F-4C8C-8BA2-A0D56BBFF1B5}"/>
    <cellStyle name="Normal 14 6 2 3 2" xfId="25372" xr:uid="{8F5C5EAF-A1D8-4240-A06C-292FCE3407D3}"/>
    <cellStyle name="Normal 14 6 2 3 2 2" xfId="25373" xr:uid="{E49CA508-E5C9-4AB5-A39D-2E81E54F1623}"/>
    <cellStyle name="Normal 14 6 2 3 3" xfId="25374" xr:uid="{C6A6C28B-1898-4C9D-9585-3EBC1543107D}"/>
    <cellStyle name="Normal 14 6 2 4" xfId="25375" xr:uid="{6C6AD845-DF96-4C3F-B20A-2F94ED373D0B}"/>
    <cellStyle name="Normal 14 6 2 4 2" xfId="25376" xr:uid="{044EF8D4-D06D-4267-B953-825809FE4F83}"/>
    <cellStyle name="Normal 14 6 2 5" xfId="25377" xr:uid="{A9AF916E-AD3D-4A9E-B64B-A37C132EF02F}"/>
    <cellStyle name="Normal 14 6 2 5 2" xfId="25378" xr:uid="{E8813680-C44C-433E-9A6C-24F7BBD837D5}"/>
    <cellStyle name="Normal 14 6 2 6" xfId="25379" xr:uid="{3014D3B7-A44E-4856-9C5D-1C5454A6FB31}"/>
    <cellStyle name="Normal 14 6 3" xfId="25380" xr:uid="{D179350D-D35E-42B0-8954-F3F0BD8BA5D1}"/>
    <cellStyle name="Normal 14 6 3 2" xfId="25381" xr:uid="{5D792A81-9E64-4196-B0CE-5D2238A2B8B6}"/>
    <cellStyle name="Normal 14 6 3 2 2" xfId="25382" xr:uid="{7ECDAC93-AA16-462A-A442-03748BBBFE5C}"/>
    <cellStyle name="Normal 14 6 3 2 2 2" xfId="25383" xr:uid="{101B4025-57C4-48EB-BCC6-3037C3901BBA}"/>
    <cellStyle name="Normal 14 6 3 2 3" xfId="25384" xr:uid="{DFBF6122-46F7-4BDF-BC42-ACEBCBD161AE}"/>
    <cellStyle name="Normal 14 6 3 3" xfId="25385" xr:uid="{BB319CF9-CF18-4543-A6B4-151A7C2365F4}"/>
    <cellStyle name="Normal 14 6 3 3 2" xfId="25386" xr:uid="{935A4FF9-3EEF-4AB6-8BE6-547251A06BD3}"/>
    <cellStyle name="Normal 14 6 3 4" xfId="25387" xr:uid="{3B697C9C-CCA1-4B94-91B3-53102CC98244}"/>
    <cellStyle name="Normal 14 6 3 4 2" xfId="25388" xr:uid="{1F02FF6D-38BC-4FA0-9247-37A304336818}"/>
    <cellStyle name="Normal 14 6 3 5" xfId="25389" xr:uid="{1A1F4A87-BE3C-4E32-9267-18725A313F56}"/>
    <cellStyle name="Normal 14 6 4" xfId="25390" xr:uid="{A0430192-6560-4B75-935B-2FC5C9829B18}"/>
    <cellStyle name="Normal 14 6 4 2" xfId="25391" xr:uid="{C278E2FB-E600-40B3-9EF0-C3549963C9B7}"/>
    <cellStyle name="Normal 14 6 4 2 2" xfId="25392" xr:uid="{3D9CF0EF-A666-4F6D-B3E6-CF450572462B}"/>
    <cellStyle name="Normal 14 6 4 3" xfId="25393" xr:uid="{48DFA86B-6241-4C69-94C7-B0C038AA0AE2}"/>
    <cellStyle name="Normal 14 6 5" xfId="25394" xr:uid="{64568468-FA0E-4E88-844C-EE6F31205513}"/>
    <cellStyle name="Normal 14 6 5 2" xfId="25395" xr:uid="{35F2350D-88D3-4FFB-B6BD-3FDC9A24E574}"/>
    <cellStyle name="Normal 14 6 6" xfId="25396" xr:uid="{3489BBD5-6E68-464A-9434-A2763BB90CB5}"/>
    <cellStyle name="Normal 14 6 6 2" xfId="25397" xr:uid="{A6294673-1F20-4B7C-BAFC-C39ECDE4602C}"/>
    <cellStyle name="Normal 14 6 7" xfId="25398" xr:uid="{A209C259-4F34-4B95-811F-108FB76AED11}"/>
    <cellStyle name="Normal 14 7" xfId="25399" xr:uid="{23C2CB6A-F236-4B8A-8C2B-D482B018646F}"/>
    <cellStyle name="Normal 14 7 2" xfId="25400" xr:uid="{4FF5C5E1-7953-4BFA-A2F5-52A9532DBEA7}"/>
    <cellStyle name="Normal 14 7 2 2" xfId="25401" xr:uid="{CBE9B9D1-72ED-41EE-BEA9-DB2F0B054D94}"/>
    <cellStyle name="Normal 14 7 2 2 2" xfId="25402" xr:uid="{03AF1286-E32B-49A0-A16A-1651CB6093EF}"/>
    <cellStyle name="Normal 14 7 2 2 2 2" xfId="25403" xr:uid="{FF11C1D8-14FA-476F-B1F3-5641E823FD4A}"/>
    <cellStyle name="Normal 14 7 2 2 3" xfId="25404" xr:uid="{482DF671-4E1A-4C93-9DCA-E8F7BD0F9D3B}"/>
    <cellStyle name="Normal 14 7 2 3" xfId="25405" xr:uid="{F507A6FB-980E-4181-96BC-B21EAB99DB9F}"/>
    <cellStyle name="Normal 14 7 2 3 2" xfId="25406" xr:uid="{1476A23A-F19A-441E-AB4E-9DC3B33E28CE}"/>
    <cellStyle name="Normal 14 7 2 4" xfId="25407" xr:uid="{67916F80-147B-4DA4-AA20-A44579D5C005}"/>
    <cellStyle name="Normal 14 7 2 4 2" xfId="25408" xr:uid="{42105256-BE23-4446-8C05-032FC77C1A9A}"/>
    <cellStyle name="Normal 14 7 2 5" xfId="25409" xr:uid="{6AA275D6-E9B2-4B62-9199-1F24FC9705AE}"/>
    <cellStyle name="Normal 14 7 3" xfId="25410" xr:uid="{98B13802-5903-4F77-AB14-CB392374B73B}"/>
    <cellStyle name="Normal 14 7 3 2" xfId="25411" xr:uid="{5C1C38ED-9272-4E91-A8F9-8B49A3C7DCFB}"/>
    <cellStyle name="Normal 14 7 3 2 2" xfId="25412" xr:uid="{26E75369-FE69-4315-A7F2-01F2AB1F716C}"/>
    <cellStyle name="Normal 14 7 3 3" xfId="25413" xr:uid="{48B3F272-3633-4D78-B8F5-6A7D8CE11EEE}"/>
    <cellStyle name="Normal 14 7 4" xfId="25414" xr:uid="{8134BCB4-BA16-45C1-B444-4EABA153F8CA}"/>
    <cellStyle name="Normal 14 7 4 2" xfId="25415" xr:uid="{48A80734-B22D-4511-9692-A0AAAE647A0A}"/>
    <cellStyle name="Normal 14 7 5" xfId="25416" xr:uid="{25DDA003-ADA1-4897-95B0-CBE41DBCCCD0}"/>
    <cellStyle name="Normal 14 7 5 2" xfId="25417" xr:uid="{E4A15BB0-552A-4A27-838E-85FE7CBBDCDD}"/>
    <cellStyle name="Normal 14 7 6" xfId="25418" xr:uid="{BF7561AD-487B-4BD5-8517-14741D52B7E2}"/>
    <cellStyle name="Normal 14 8" xfId="25419" xr:uid="{2E7205CF-AAE5-4E29-A1A8-194B81DBA1D7}"/>
    <cellStyle name="Normal 14 8 2" xfId="25420" xr:uid="{F94AD991-F5A7-4695-865B-590CF4786451}"/>
    <cellStyle name="Normal 14 8 2 2" xfId="25421" xr:uid="{29022516-B083-4847-953A-268D82495056}"/>
    <cellStyle name="Normal 14 8 2 2 2" xfId="25422" xr:uid="{4F3B154B-7B32-4AEA-8983-E56103CB6C36}"/>
    <cellStyle name="Normal 14 8 2 3" xfId="25423" xr:uid="{BCA8C52E-70B4-4A40-BD98-C79BF8522040}"/>
    <cellStyle name="Normal 14 8 3" xfId="25424" xr:uid="{21CFE53D-D7E4-49B7-9CA5-1992A0580D37}"/>
    <cellStyle name="Normal 14 8 3 2" xfId="25425" xr:uid="{9C39B9D0-7D87-466F-876E-416C39582FFC}"/>
    <cellStyle name="Normal 14 8 4" xfId="25426" xr:uid="{C55561F2-286A-42A0-8DF7-1457EACFDBA7}"/>
    <cellStyle name="Normal 14 8 4 2" xfId="25427" xr:uid="{E8046677-DE4F-4D70-B118-EF81234804B6}"/>
    <cellStyle name="Normal 14 8 5" xfId="25428" xr:uid="{A961DB3C-3E6C-496F-8537-53FA8F95569D}"/>
    <cellStyle name="Normal 14 9" xfId="25429" xr:uid="{D5CFD216-D5DF-47E8-9657-39BCDE64B94E}"/>
    <cellStyle name="Normal 14 9 2" xfId="25430" xr:uid="{424B80A6-10D7-4EC5-85E9-24ED1CEC1ADA}"/>
    <cellStyle name="Normal 14 9 2 2" xfId="25431" xr:uid="{A6D5919B-AB6E-4A6C-9F24-F21621B7352D}"/>
    <cellStyle name="Normal 14 9 2 2 2" xfId="25432" xr:uid="{5C2A56D2-63CB-4F2A-85FB-A45CBFFBF2F5}"/>
    <cellStyle name="Normal 14 9 2 3" xfId="25433" xr:uid="{99E27C60-671B-413F-B50C-C9C9F4B4EAE0}"/>
    <cellStyle name="Normal 14 9 3" xfId="25434" xr:uid="{66906F08-55E2-476C-94AD-352C16685E9F}"/>
    <cellStyle name="Normal 14 9 3 2" xfId="25435" xr:uid="{037A7873-36BC-47FA-B3F9-18EAC4D53270}"/>
    <cellStyle name="Normal 14 9 4" xfId="25436" xr:uid="{C558CC66-2A5C-4111-B133-64BC35F44063}"/>
    <cellStyle name="Normal 14 9 4 2" xfId="25437" xr:uid="{8E05C5FD-19A0-4DF0-BCD0-3803E7DFB48E}"/>
    <cellStyle name="Normal 14 9 5" xfId="25438" xr:uid="{56B127B4-5F53-4800-A970-570B7EF4A197}"/>
    <cellStyle name="Normal 140" xfId="25439" xr:uid="{A7E9920D-E8DA-460F-902D-7B6A2C6D72F7}"/>
    <cellStyle name="Normal 140 2" xfId="25440" xr:uid="{9D652D24-2792-460B-ADF5-1DD36998AD71}"/>
    <cellStyle name="Normal 140 2 2" xfId="25441" xr:uid="{F4EF689B-8D25-4D64-969F-6655E7D0FC03}"/>
    <cellStyle name="Normal 140 3" xfId="25442" xr:uid="{F7991478-26F3-47C9-B9E8-D7C2BF27DC47}"/>
    <cellStyle name="Normal 141" xfId="25443" xr:uid="{AA44BAD6-E579-4327-99DE-74B6D7264E48}"/>
    <cellStyle name="Normal 141 2" xfId="25444" xr:uid="{B9D31B95-C3D8-4917-800F-748134868919}"/>
    <cellStyle name="Normal 141 2 2" xfId="25445" xr:uid="{FF653BFA-A69F-4588-9B3C-8B6DF8BF19A2}"/>
    <cellStyle name="Normal 141 3" xfId="25446" xr:uid="{CE91183E-2C7D-412D-8BFC-A2D7FBD8D6C7}"/>
    <cellStyle name="Normal 142" xfId="25447" xr:uid="{20998B7C-3D54-46AE-A261-95235EE8C257}"/>
    <cellStyle name="Normal 142 2" xfId="25448" xr:uid="{42652F97-8A15-4DB1-9B5B-CB92E240C9A7}"/>
    <cellStyle name="Normal 142 2 2" xfId="25449" xr:uid="{FF09E18D-1E6E-4484-A975-6DFB056E40C0}"/>
    <cellStyle name="Normal 142 3" xfId="25450" xr:uid="{E3EAB6DF-CEA8-4578-B53F-1ED9EB67D9E7}"/>
    <cellStyle name="Normal 143" xfId="25451" xr:uid="{A619B5A9-B37D-4D4F-94C1-3F65CAFB540F}"/>
    <cellStyle name="Normal 143 2" xfId="25452" xr:uid="{663503C8-C1DB-401E-9836-85BE73F074A6}"/>
    <cellStyle name="Normal 143 2 2" xfId="25453" xr:uid="{4E840625-194B-4EFF-9FA4-42149873C0AE}"/>
    <cellStyle name="Normal 143 3" xfId="25454" xr:uid="{FB48B95E-9BA9-45C7-AF11-F7E02120CFE5}"/>
    <cellStyle name="Normal 144" xfId="25455" xr:uid="{663F1059-444D-4A6D-AF9F-BC856E6E2A74}"/>
    <cellStyle name="Normal 144 2" xfId="25456" xr:uid="{2C0D2C76-2E6A-48ED-B8A3-772483F52DE7}"/>
    <cellStyle name="Normal 144 2 2" xfId="25457" xr:uid="{9CCE704E-D449-46C3-9F55-2043B5ECBCB0}"/>
    <cellStyle name="Normal 144 3" xfId="25458" xr:uid="{48051918-E0B3-4225-8D79-E0036CF0FF7F}"/>
    <cellStyle name="Normal 145" xfId="25459" xr:uid="{A4494437-7747-4417-AC5C-ADFF69F5FB74}"/>
    <cellStyle name="Normal 145 2" xfId="25460" xr:uid="{A865D520-4788-4780-8CF4-72FEF287F27D}"/>
    <cellStyle name="Normal 145 2 2" xfId="25461" xr:uid="{0DD439EB-D2C8-4CAF-A3D1-9D7F2D90C7D7}"/>
    <cellStyle name="Normal 145 3" xfId="25462" xr:uid="{EE9BA835-433F-4566-B354-B01805D501BF}"/>
    <cellStyle name="Normal 146" xfId="25463" xr:uid="{8B189BBC-9600-4681-9E6D-2E1DDE33C71F}"/>
    <cellStyle name="Normal 146 2" xfId="25464" xr:uid="{1746A7CB-9368-41A9-AF67-0259AB8413B1}"/>
    <cellStyle name="Normal 146 2 2" xfId="25465" xr:uid="{43DD6E04-6017-4E8B-9206-B1819596A8EE}"/>
    <cellStyle name="Normal 146 3" xfId="25466" xr:uid="{FCAF59A0-8387-4C70-A79A-D8D636CE26C9}"/>
    <cellStyle name="Normal 147" xfId="25467" xr:uid="{A9DA64C4-454F-45EC-81E3-B33B6B77AA8E}"/>
    <cellStyle name="Normal 147 2" xfId="25468" xr:uid="{3C7654C2-0F90-431F-8DAD-C6F0B5D3720C}"/>
    <cellStyle name="Normal 147 2 2" xfId="25469" xr:uid="{418A6E7F-7630-4EF4-B546-B62360CA1494}"/>
    <cellStyle name="Normal 147 3" xfId="25470" xr:uid="{C4362AD2-741D-4FDF-B530-DBBF05BA95B2}"/>
    <cellStyle name="Normal 148" xfId="37" xr:uid="{7F1F65C9-679F-46A7-BEB8-19A45411E22D}"/>
    <cellStyle name="Normal 149" xfId="25471" xr:uid="{668A53D0-5752-4B27-8FC6-6046B869FCE9}"/>
    <cellStyle name="Normal 149 2" xfId="25472" xr:uid="{1AC99A4F-BC54-4E4B-B260-30BE4D7C0865}"/>
    <cellStyle name="Normal 15" xfId="790" xr:uid="{C9BABE28-FB82-4A5A-9447-65C302987B2B}"/>
    <cellStyle name="Normal 15 10" xfId="25473" xr:uid="{3968129A-2BA1-4F2E-BA04-ED8947BFEE2C}"/>
    <cellStyle name="Normal 15 10 2" xfId="25474" xr:uid="{E847FF16-BDA9-47F3-9E0D-CD1F3BF532FC}"/>
    <cellStyle name="Normal 15 10 2 2" xfId="25475" xr:uid="{1632BE6F-5FAA-4763-9EE6-C2EC571D1AE3}"/>
    <cellStyle name="Normal 15 10 3" xfId="25476" xr:uid="{0955CD2F-2478-4994-8CE4-ED0124BDCED4}"/>
    <cellStyle name="Normal 15 11" xfId="25477" xr:uid="{D3F1ECC8-7C9F-4167-AF4A-F93B6D87BDFC}"/>
    <cellStyle name="Normal 15 11 2" xfId="25478" xr:uid="{78C912E5-6AE7-4E05-BB04-B55797BD136D}"/>
    <cellStyle name="Normal 15 12" xfId="25479" xr:uid="{40E91294-B055-44DA-9E21-33F2C8416267}"/>
    <cellStyle name="Normal 15 13" xfId="25480" xr:uid="{2F799D51-8E97-4881-B634-738480F55529}"/>
    <cellStyle name="Normal 15 13 2" xfId="25481" xr:uid="{187CF0C9-A714-4C89-8BC0-CFD1D860562F}"/>
    <cellStyle name="Normal 15 14" xfId="25482" xr:uid="{5A6E2FFA-CD65-42AF-A13C-62E9A2B4F3A7}"/>
    <cellStyle name="Normal 15 2" xfId="791" xr:uid="{E182CC48-0316-4F5B-832F-04D49F9D22ED}"/>
    <cellStyle name="Normal 15 2 10" xfId="25483" xr:uid="{774E7427-B41D-4757-BD90-85B7CD15D711}"/>
    <cellStyle name="Normal 15 2 11" xfId="25484" xr:uid="{8D8732CF-09AB-435C-A5B2-A527B3AC994F}"/>
    <cellStyle name="Normal 15 2 11 2" xfId="25485" xr:uid="{ACEC95F8-6763-4CC4-9D20-E673C0A7B1B4}"/>
    <cellStyle name="Normal 15 2 12" xfId="25486" xr:uid="{8F67B9C2-BA73-4A8E-B552-ACB0CA1780C1}"/>
    <cellStyle name="Normal 15 2 2" xfId="25487" xr:uid="{9E0549B7-4D0F-4391-8809-CB4A11C99058}"/>
    <cellStyle name="Normal 15 2 2 10" xfId="25488" xr:uid="{C1433EB8-97DC-45C7-BB47-8AEA8D724146}"/>
    <cellStyle name="Normal 15 2 2 2" xfId="25489" xr:uid="{E3428F2B-7C7C-49C2-86B6-51F69C4393AA}"/>
    <cellStyle name="Normal 15 2 2 2 2" xfId="25490" xr:uid="{E9DBD0E9-8052-4B57-863D-9D155D40DE09}"/>
    <cellStyle name="Normal 15 2 2 2 2 2" xfId="25491" xr:uid="{46E7A034-71E2-4050-9210-4F9B0AF7F639}"/>
    <cellStyle name="Normal 15 2 2 2 2 2 2" xfId="25492" xr:uid="{74E57F83-412C-4046-8FB7-0F20881D4F02}"/>
    <cellStyle name="Normal 15 2 2 2 2 2 2 2" xfId="25493" xr:uid="{EA49AFEF-8617-4A91-9B37-E1416AB1BE2B}"/>
    <cellStyle name="Normal 15 2 2 2 2 2 2 2 2" xfId="25494" xr:uid="{4C75EDC0-652A-4F16-9AA3-DED81DE84B0D}"/>
    <cellStyle name="Normal 15 2 2 2 2 2 2 3" xfId="25495" xr:uid="{2DF0BE86-9736-4228-9FC1-ADC31160B22F}"/>
    <cellStyle name="Normal 15 2 2 2 2 2 3" xfId="25496" xr:uid="{797AF772-9A93-426D-99CD-32EB6308C9C2}"/>
    <cellStyle name="Normal 15 2 2 2 2 2 3 2" xfId="25497" xr:uid="{AE2850AE-910A-4971-A4B7-AF8085A399CF}"/>
    <cellStyle name="Normal 15 2 2 2 2 2 4" xfId="25498" xr:uid="{F1263949-1D71-4E89-B4FB-9D1C6785BA76}"/>
    <cellStyle name="Normal 15 2 2 2 2 2 4 2" xfId="25499" xr:uid="{217CE7DE-6E83-4012-8989-F5EFD5213859}"/>
    <cellStyle name="Normal 15 2 2 2 2 2 5" xfId="25500" xr:uid="{E551C91F-6518-4274-B4F4-0D7E677DD8C1}"/>
    <cellStyle name="Normal 15 2 2 2 2 3" xfId="25501" xr:uid="{9E6896DB-C021-4149-9B7D-8C7178E32658}"/>
    <cellStyle name="Normal 15 2 2 2 2 3 2" xfId="25502" xr:uid="{E68E2208-F7DF-46E6-80FA-2843D2EAF2D0}"/>
    <cellStyle name="Normal 15 2 2 2 2 3 2 2" xfId="25503" xr:uid="{6E87FDE6-4445-4C74-82FD-3B6E226047C4}"/>
    <cellStyle name="Normal 15 2 2 2 2 3 3" xfId="25504" xr:uid="{AED017C4-0AA0-4634-AF48-983BCDDD260E}"/>
    <cellStyle name="Normal 15 2 2 2 2 4" xfId="25505" xr:uid="{339C1081-A629-4046-B714-D3B348EEDC15}"/>
    <cellStyle name="Normal 15 2 2 2 2 4 2" xfId="25506" xr:uid="{68262388-FD5C-4F97-905C-227C18FB6E60}"/>
    <cellStyle name="Normal 15 2 2 2 2 5" xfId="25507" xr:uid="{4FC20A4C-4678-404A-9561-73999C978EFB}"/>
    <cellStyle name="Normal 15 2 2 2 2 5 2" xfId="25508" xr:uid="{EB656F41-BA25-4FB2-8C59-055A5B367728}"/>
    <cellStyle name="Normal 15 2 2 2 2 6" xfId="25509" xr:uid="{01291FD5-38B3-4E40-A821-04787C362031}"/>
    <cellStyle name="Normal 15 2 2 2 3" xfId="25510" xr:uid="{EEB10F09-6CE5-4BD4-96C6-EB5F6A590D22}"/>
    <cellStyle name="Normal 15 2 2 2 3 2" xfId="25511" xr:uid="{A2BAC7A7-66AA-4A34-9D40-CC630CF22560}"/>
    <cellStyle name="Normal 15 2 2 2 3 2 2" xfId="25512" xr:uid="{1565000B-8B04-4A82-B52E-8B4BE988ADF4}"/>
    <cellStyle name="Normal 15 2 2 2 3 2 2 2" xfId="25513" xr:uid="{206946F7-2E10-41AC-9B05-51747545B8B6}"/>
    <cellStyle name="Normal 15 2 2 2 3 2 3" xfId="25514" xr:uid="{D63F0DA6-801A-4AB2-AE2D-2655E594B402}"/>
    <cellStyle name="Normal 15 2 2 2 3 3" xfId="25515" xr:uid="{3DEA51B7-9779-4B27-B5AF-D7D15761282C}"/>
    <cellStyle name="Normal 15 2 2 2 3 3 2" xfId="25516" xr:uid="{3E592C5A-D8A8-4EBD-9AC0-5394D7E7EE83}"/>
    <cellStyle name="Normal 15 2 2 2 3 4" xfId="25517" xr:uid="{1F597C91-70F4-473D-B00A-C1B165B850B2}"/>
    <cellStyle name="Normal 15 2 2 2 3 4 2" xfId="25518" xr:uid="{02851879-BB94-4149-AD46-4FFA2FBF1662}"/>
    <cellStyle name="Normal 15 2 2 2 3 5" xfId="25519" xr:uid="{3B1FE8BD-4A18-4C4B-A2FD-21442DC963AC}"/>
    <cellStyle name="Normal 15 2 2 2 4" xfId="25520" xr:uid="{2EABDE53-6EA8-41FE-85F5-CDE4285F2975}"/>
    <cellStyle name="Normal 15 2 2 2 4 2" xfId="25521" xr:uid="{8E79003D-1BDC-4F2C-8E0D-1590C469214B}"/>
    <cellStyle name="Normal 15 2 2 2 4 2 2" xfId="25522" xr:uid="{D22120D3-82EF-413E-B7DD-9936DFBF4A27}"/>
    <cellStyle name="Normal 15 2 2 2 4 3" xfId="25523" xr:uid="{846F58AF-BA63-4F50-81DC-5B232F71001C}"/>
    <cellStyle name="Normal 15 2 2 2 5" xfId="25524" xr:uid="{A5FB3E50-A158-478B-8F4D-0DA4C340C9F7}"/>
    <cellStyle name="Normal 15 2 2 2 5 2" xfId="25525" xr:uid="{153E065A-5C88-4AC3-8FA0-535D2F4BAC9B}"/>
    <cellStyle name="Normal 15 2 2 2 6" xfId="25526" xr:uid="{7AADE613-2D3A-4C3A-858D-169D8E2FA16F}"/>
    <cellStyle name="Normal 15 2 2 2 6 2" xfId="25527" xr:uid="{5C288932-02C5-425D-8072-72C4D65BD292}"/>
    <cellStyle name="Normal 15 2 2 2 7" xfId="25528" xr:uid="{0B424DB2-F4BB-4E84-98CD-2C432423E20D}"/>
    <cellStyle name="Normal 15 2 2 3" xfId="25529" xr:uid="{CB099197-D49A-43C0-9AFE-55FFB64C41B1}"/>
    <cellStyle name="Normal 15 2 2 3 2" xfId="25530" xr:uid="{AEC2CAF9-52D2-4A59-A6D3-493A4D466CBC}"/>
    <cellStyle name="Normal 15 2 2 3 2 2" xfId="25531" xr:uid="{1E89B63F-59F6-4491-ABB2-C0EDDC27F8F3}"/>
    <cellStyle name="Normal 15 2 2 3 2 2 2" xfId="25532" xr:uid="{70B37B4E-C6E5-4D06-943D-9898FBE60362}"/>
    <cellStyle name="Normal 15 2 2 3 2 2 2 2" xfId="25533" xr:uid="{0095CAD6-D6D3-4C25-9FF2-18F748A54F0A}"/>
    <cellStyle name="Normal 15 2 2 3 2 2 2 2 2" xfId="25534" xr:uid="{947CA2BB-0067-42EC-9562-368F886BFDE0}"/>
    <cellStyle name="Normal 15 2 2 3 2 2 2 3" xfId="25535" xr:uid="{70913863-7D98-4574-9883-9264DB863C25}"/>
    <cellStyle name="Normal 15 2 2 3 2 2 3" xfId="25536" xr:uid="{51E9A558-6618-4FEB-A9DB-746626C85A99}"/>
    <cellStyle name="Normal 15 2 2 3 2 2 3 2" xfId="25537" xr:uid="{04296D00-9E5E-4519-8D96-5C0E985EB58E}"/>
    <cellStyle name="Normal 15 2 2 3 2 2 4" xfId="25538" xr:uid="{1E529E8B-C073-4ADC-BA74-116BD05B362C}"/>
    <cellStyle name="Normal 15 2 2 3 2 2 4 2" xfId="25539" xr:uid="{558E72DC-F7BA-4B07-A717-B8841EDCB5FD}"/>
    <cellStyle name="Normal 15 2 2 3 2 2 5" xfId="25540" xr:uid="{D92A8875-0716-408C-943A-9C4F910B1846}"/>
    <cellStyle name="Normal 15 2 2 3 2 3" xfId="25541" xr:uid="{057159EB-E066-47CC-977D-4189380E22BA}"/>
    <cellStyle name="Normal 15 2 2 3 2 3 2" xfId="25542" xr:uid="{F52EBBEF-F75B-451C-B8AE-B4984EF3D3DB}"/>
    <cellStyle name="Normal 15 2 2 3 2 3 2 2" xfId="25543" xr:uid="{D8CC5E34-2DE0-416A-9B53-52F5E274324E}"/>
    <cellStyle name="Normal 15 2 2 3 2 3 3" xfId="25544" xr:uid="{46AF51D9-1EB3-4F92-ABD4-0BC936B9ED58}"/>
    <cellStyle name="Normal 15 2 2 3 2 4" xfId="25545" xr:uid="{BAD4DFA7-A6FC-4A1E-8B01-AEF62BFE9F8C}"/>
    <cellStyle name="Normal 15 2 2 3 2 4 2" xfId="25546" xr:uid="{135F1ADF-B721-4EE2-8249-D863100C8A7A}"/>
    <cellStyle name="Normal 15 2 2 3 2 5" xfId="25547" xr:uid="{8C96C339-D794-4862-801C-721FC2863D92}"/>
    <cellStyle name="Normal 15 2 2 3 2 5 2" xfId="25548" xr:uid="{F05B5D19-3FED-4F5C-810D-89A28670A35A}"/>
    <cellStyle name="Normal 15 2 2 3 2 6" xfId="25549" xr:uid="{A64AA319-8349-41BD-8630-5CD41D573B39}"/>
    <cellStyle name="Normal 15 2 2 3 3" xfId="25550" xr:uid="{40C3F629-EB05-4BDE-BF49-887067601053}"/>
    <cellStyle name="Normal 15 2 2 3 3 2" xfId="25551" xr:uid="{AFEB3DE7-6BFD-491B-80A3-42466A57B8C2}"/>
    <cellStyle name="Normal 15 2 2 3 3 2 2" xfId="25552" xr:uid="{66A65D7D-1AFB-430E-81FC-ACE7301EC361}"/>
    <cellStyle name="Normal 15 2 2 3 3 2 2 2" xfId="25553" xr:uid="{148668DE-1B3D-4E56-9305-1356EFD4CC14}"/>
    <cellStyle name="Normal 15 2 2 3 3 2 3" xfId="25554" xr:uid="{A368CE42-74DD-490C-A6D4-AFBF8DF7621C}"/>
    <cellStyle name="Normal 15 2 2 3 3 3" xfId="25555" xr:uid="{FCE26859-E11D-41FB-8B33-C297349FFF5F}"/>
    <cellStyle name="Normal 15 2 2 3 3 3 2" xfId="25556" xr:uid="{30756923-1A27-4F6A-B0C3-17934D25146C}"/>
    <cellStyle name="Normal 15 2 2 3 3 4" xfId="25557" xr:uid="{72267ED1-7628-4903-8D3E-62EB30DD28CA}"/>
    <cellStyle name="Normal 15 2 2 3 3 4 2" xfId="25558" xr:uid="{45F8F587-AA18-4381-A17A-B2DBDA598463}"/>
    <cellStyle name="Normal 15 2 2 3 3 5" xfId="25559" xr:uid="{66CDCF2B-8B4A-4C6F-874D-356D37EE9030}"/>
    <cellStyle name="Normal 15 2 2 3 4" xfId="25560" xr:uid="{E736D599-CF30-4758-B08D-5ACB4F18AD41}"/>
    <cellStyle name="Normal 15 2 2 3 4 2" xfId="25561" xr:uid="{5F0ED511-3E72-48C9-AA24-C21DD5FDE1AB}"/>
    <cellStyle name="Normal 15 2 2 3 4 2 2" xfId="25562" xr:uid="{B4B51BC3-9113-4EEA-B91A-EACEC792C27C}"/>
    <cellStyle name="Normal 15 2 2 3 4 3" xfId="25563" xr:uid="{A9F804DD-398C-4156-9E8E-B2BE8483ABA0}"/>
    <cellStyle name="Normal 15 2 2 3 5" xfId="25564" xr:uid="{8E2EA881-1CEC-4C46-B12A-9221EF2EFA2C}"/>
    <cellStyle name="Normal 15 2 2 3 5 2" xfId="25565" xr:uid="{0AD2C906-152A-4D9E-9BAD-9DE46380EA3F}"/>
    <cellStyle name="Normal 15 2 2 3 6" xfId="25566" xr:uid="{191473F6-B7F5-49BF-B404-BB95680A663E}"/>
    <cellStyle name="Normal 15 2 2 3 6 2" xfId="25567" xr:uid="{B61FD296-DDDC-40D2-8E3B-0268B35DC8DB}"/>
    <cellStyle name="Normal 15 2 2 3 7" xfId="25568" xr:uid="{27B35799-C0B6-4EEB-B192-B1C297C23010}"/>
    <cellStyle name="Normal 15 2 2 4" xfId="25569" xr:uid="{84B73069-3B00-4352-B06B-85B3CD911731}"/>
    <cellStyle name="Normal 15 2 2 4 2" xfId="25570" xr:uid="{0994D0D3-D4FA-46DC-991D-D3ECA3C79513}"/>
    <cellStyle name="Normal 15 2 2 4 2 2" xfId="25571" xr:uid="{DF619168-8195-4E53-B849-A5558B34BF65}"/>
    <cellStyle name="Normal 15 2 2 4 2 2 2" xfId="25572" xr:uid="{09D998DE-E22B-4A7D-A608-BC43E58D8DE7}"/>
    <cellStyle name="Normal 15 2 2 4 2 2 2 2" xfId="25573" xr:uid="{1F4B0166-3D12-4973-B3AE-C01887F59967}"/>
    <cellStyle name="Normal 15 2 2 4 2 2 3" xfId="25574" xr:uid="{FB858FAF-5161-48F5-AE52-2963B62F53D0}"/>
    <cellStyle name="Normal 15 2 2 4 2 3" xfId="25575" xr:uid="{907185AC-8844-47C0-8F21-9454E9279881}"/>
    <cellStyle name="Normal 15 2 2 4 2 3 2" xfId="25576" xr:uid="{1E988A3E-A264-4834-B41B-FFF4FF2E159B}"/>
    <cellStyle name="Normal 15 2 2 4 2 4" xfId="25577" xr:uid="{12B93778-2112-4B83-AC96-EABE0CA07E11}"/>
    <cellStyle name="Normal 15 2 2 4 2 4 2" xfId="25578" xr:uid="{4377DB90-DB44-4D92-812A-91CD08B5B43F}"/>
    <cellStyle name="Normal 15 2 2 4 2 5" xfId="25579" xr:uid="{760FFDC8-E175-4D59-8503-033F9C17D7AA}"/>
    <cellStyle name="Normal 15 2 2 4 3" xfId="25580" xr:uid="{BC968128-4196-42F1-81E4-31E0089377B6}"/>
    <cellStyle name="Normal 15 2 2 4 3 2" xfId="25581" xr:uid="{82AC84CD-4EFD-45B0-B8A3-30412ED0A886}"/>
    <cellStyle name="Normal 15 2 2 4 3 2 2" xfId="25582" xr:uid="{68A59624-A414-4A02-B8DA-12A37DA70314}"/>
    <cellStyle name="Normal 15 2 2 4 3 3" xfId="25583" xr:uid="{929506EB-B503-4E40-A8B9-AF644963D59E}"/>
    <cellStyle name="Normal 15 2 2 4 4" xfId="25584" xr:uid="{773651E3-1343-48AA-94C6-C4FB34D06D9F}"/>
    <cellStyle name="Normal 15 2 2 4 4 2" xfId="25585" xr:uid="{9C22A730-1C14-4A36-931D-34469F1C0A91}"/>
    <cellStyle name="Normal 15 2 2 4 5" xfId="25586" xr:uid="{BE6B82E5-06F9-465A-93E3-62A5CFBA9FE0}"/>
    <cellStyle name="Normal 15 2 2 4 5 2" xfId="25587" xr:uid="{B47547F1-877E-44F9-9E1A-FA3F3E2D4D69}"/>
    <cellStyle name="Normal 15 2 2 4 6" xfId="25588" xr:uid="{5FC3DD5D-7C84-4F18-8A07-2E9A895405F5}"/>
    <cellStyle name="Normal 15 2 2 5" xfId="25589" xr:uid="{A4862DDA-5D88-4E68-BA5C-3A0DBB872E4C}"/>
    <cellStyle name="Normal 15 2 2 5 2" xfId="25590" xr:uid="{59657C23-5980-4076-9B9E-9C0ED1C585B3}"/>
    <cellStyle name="Normal 15 2 2 5 2 2" xfId="25591" xr:uid="{888A172C-1CFB-4C5D-B22A-3BA05FF04F19}"/>
    <cellStyle name="Normal 15 2 2 5 2 2 2" xfId="25592" xr:uid="{A50B1D60-6729-4037-BA8C-8BC7DD70EEF7}"/>
    <cellStyle name="Normal 15 2 2 5 2 3" xfId="25593" xr:uid="{6414B55B-8D86-4C92-A7E2-D0543B0A6ECD}"/>
    <cellStyle name="Normal 15 2 2 5 3" xfId="25594" xr:uid="{3D02842E-B2D9-4237-9F51-E50C1EB59C9A}"/>
    <cellStyle name="Normal 15 2 2 5 3 2" xfId="25595" xr:uid="{FE59085D-8A7C-46A2-8094-F7132D21E17A}"/>
    <cellStyle name="Normal 15 2 2 5 4" xfId="25596" xr:uid="{208D626E-5F5B-4C0A-A18C-0F83A8789D0C}"/>
    <cellStyle name="Normal 15 2 2 5 4 2" xfId="25597" xr:uid="{8660D0A9-A6AC-4519-A770-8F974393C790}"/>
    <cellStyle name="Normal 15 2 2 5 5" xfId="25598" xr:uid="{63C925BA-D924-4071-BD1A-72D224C32C8F}"/>
    <cellStyle name="Normal 15 2 2 6" xfId="25599" xr:uid="{4CC08B90-334A-4A99-8462-299437052780}"/>
    <cellStyle name="Normal 15 2 2 6 2" xfId="25600" xr:uid="{69D6C903-5346-48D3-8FD0-C541773D27E8}"/>
    <cellStyle name="Normal 15 2 2 6 2 2" xfId="25601" xr:uid="{E9ED0386-A1AC-4AB6-BB46-3861324A1317}"/>
    <cellStyle name="Normal 15 2 2 6 2 2 2" xfId="25602" xr:uid="{BDA028CE-92ED-423F-B8E9-E01610A3CCCE}"/>
    <cellStyle name="Normal 15 2 2 6 2 3" xfId="25603" xr:uid="{5B87721E-9AD4-41E7-B441-9A5C894B697B}"/>
    <cellStyle name="Normal 15 2 2 6 3" xfId="25604" xr:uid="{658F4254-2989-4CAE-A98C-57B5D7C3AE5A}"/>
    <cellStyle name="Normal 15 2 2 6 3 2" xfId="25605" xr:uid="{11CD7131-E5D3-480B-821C-2BD6285FA321}"/>
    <cellStyle name="Normal 15 2 2 6 4" xfId="25606" xr:uid="{68EA8D9D-AD71-4347-A68F-4AF84B81EA0E}"/>
    <cellStyle name="Normal 15 2 2 6 4 2" xfId="25607" xr:uid="{BC981F6A-7720-4339-BEC0-C9E201254FEF}"/>
    <cellStyle name="Normal 15 2 2 6 5" xfId="25608" xr:uid="{17E33871-7901-40E7-8DE9-24B312AAA70B}"/>
    <cellStyle name="Normal 15 2 2 7" xfId="25609" xr:uid="{1D59E722-5F1F-4E14-BB96-8013BC75A6B4}"/>
    <cellStyle name="Normal 15 2 2 7 2" xfId="25610" xr:uid="{83B3C8D6-95FA-47B2-BDDD-7C67A8204A5E}"/>
    <cellStyle name="Normal 15 2 2 7 2 2" xfId="25611" xr:uid="{66A9928F-FB7A-49AD-9B88-58D921DCBB5A}"/>
    <cellStyle name="Normal 15 2 2 7 3" xfId="25612" xr:uid="{81E953D3-640D-4466-B8D8-11ABA6A6E2DE}"/>
    <cellStyle name="Normal 15 2 2 8" xfId="25613" xr:uid="{F53A2463-6BDE-4AB1-AAF6-E04FF740C8C5}"/>
    <cellStyle name="Normal 15 2 2 8 2" xfId="25614" xr:uid="{DF36BBD0-DA07-421B-BB66-46E5B7917E7C}"/>
    <cellStyle name="Normal 15 2 2 9" xfId="25615" xr:uid="{25BB79DC-47AA-45A6-9639-8F891DA6CEE3}"/>
    <cellStyle name="Normal 15 2 2 9 2" xfId="25616" xr:uid="{ED401218-732A-4E63-9830-C786E004C15D}"/>
    <cellStyle name="Normal 15 2 3" xfId="25617" xr:uid="{964E39A0-F679-4311-B4A3-5306177D4E5A}"/>
    <cellStyle name="Normal 15 2 3 2" xfId="25618" xr:uid="{C8EFD5A9-5B35-4909-ADB2-E1066C1EE231}"/>
    <cellStyle name="Normal 15 2 3 2 2" xfId="25619" xr:uid="{2CA4B63C-7825-4D98-9E02-9308A1C331C6}"/>
    <cellStyle name="Normal 15 2 3 2 2 2" xfId="25620" xr:uid="{A3267F04-0BB8-4A50-A466-794C461105A3}"/>
    <cellStyle name="Normal 15 2 3 2 2 2 2" xfId="25621" xr:uid="{497674CF-83B0-40DC-B588-7762121C8834}"/>
    <cellStyle name="Normal 15 2 3 2 2 2 2 2" xfId="25622" xr:uid="{4798C046-ABD0-4324-9EAD-297FEF7052CE}"/>
    <cellStyle name="Normal 15 2 3 2 2 2 3" xfId="25623" xr:uid="{6BCC8CDB-88C7-455F-8D03-6DF82C305798}"/>
    <cellStyle name="Normal 15 2 3 2 2 3" xfId="25624" xr:uid="{0864EC4E-8FFF-47FB-9C5C-033ACCA0F2A6}"/>
    <cellStyle name="Normal 15 2 3 2 2 3 2" xfId="25625" xr:uid="{EDF371F0-34E8-4BC5-A0F6-3CCFE63D8784}"/>
    <cellStyle name="Normal 15 2 3 2 2 4" xfId="25626" xr:uid="{5C1B2AC3-2FDC-47C0-9695-1E7E3B012D05}"/>
    <cellStyle name="Normal 15 2 3 2 2 4 2" xfId="25627" xr:uid="{2374DC99-9A15-49C6-84EF-004CEEA25A05}"/>
    <cellStyle name="Normal 15 2 3 2 2 5" xfId="25628" xr:uid="{77660630-4B16-4EBB-B088-FAACC47CD4CF}"/>
    <cellStyle name="Normal 15 2 3 2 3" xfId="25629" xr:uid="{342FDE78-30CD-477D-8300-3953BCCBCD81}"/>
    <cellStyle name="Normal 15 2 3 2 3 2" xfId="25630" xr:uid="{9C9ECDC6-FAD5-424A-A331-579E24C6C985}"/>
    <cellStyle name="Normal 15 2 3 2 3 2 2" xfId="25631" xr:uid="{0F98D41A-1855-44F8-8A08-D6C683FB7C0B}"/>
    <cellStyle name="Normal 15 2 3 2 3 3" xfId="25632" xr:uid="{EB4F96D5-504B-4A07-9F19-187D21B09EF0}"/>
    <cellStyle name="Normal 15 2 3 2 4" xfId="25633" xr:uid="{3E6155F2-48BD-4CC0-89F1-1740E43A5762}"/>
    <cellStyle name="Normal 15 2 3 2 4 2" xfId="25634" xr:uid="{E2CF015F-754D-4012-9790-2D2EDD72B84A}"/>
    <cellStyle name="Normal 15 2 3 2 5" xfId="25635" xr:uid="{9F77C56A-FFB1-494C-ADF5-5E6960DC83A9}"/>
    <cellStyle name="Normal 15 2 3 2 5 2" xfId="25636" xr:uid="{F5EBF5C5-6EC4-4C3D-98F0-B903A4B03E42}"/>
    <cellStyle name="Normal 15 2 3 2 6" xfId="25637" xr:uid="{EDCD3574-3EB0-416B-B1CD-09C216488E8D}"/>
    <cellStyle name="Normal 15 2 3 3" xfId="25638" xr:uid="{B8549655-1A2B-48A5-A561-CCF0E6FDA60C}"/>
    <cellStyle name="Normal 15 2 3 3 2" xfId="25639" xr:uid="{B3D3904C-9863-41E7-BBC0-368C06E2C559}"/>
    <cellStyle name="Normal 15 2 3 3 2 2" xfId="25640" xr:uid="{7725B10C-A590-4917-BF76-2C459311FA1A}"/>
    <cellStyle name="Normal 15 2 3 3 2 2 2" xfId="25641" xr:uid="{AF97917D-404C-4D5F-A92F-01DD9473CAB1}"/>
    <cellStyle name="Normal 15 2 3 3 2 3" xfId="25642" xr:uid="{ED3F0584-29F3-4547-8B4A-ABDB47F6205B}"/>
    <cellStyle name="Normal 15 2 3 3 3" xfId="25643" xr:uid="{ACA05D6A-F84E-4EE1-A247-216618F4E5EE}"/>
    <cellStyle name="Normal 15 2 3 3 3 2" xfId="25644" xr:uid="{4BC27C9F-22FF-41AD-8DF6-40A26CB98981}"/>
    <cellStyle name="Normal 15 2 3 3 4" xfId="25645" xr:uid="{02F60A01-23B2-4D51-A786-7086B33D2EBD}"/>
    <cellStyle name="Normal 15 2 3 3 4 2" xfId="25646" xr:uid="{9B988F6A-C344-459E-AC33-A9C153D18810}"/>
    <cellStyle name="Normal 15 2 3 3 5" xfId="25647" xr:uid="{8DEBE42C-75DE-4469-AFB9-E32D39C04917}"/>
    <cellStyle name="Normal 15 2 3 4" xfId="25648" xr:uid="{74DEAE9B-B8DA-4AAA-A03F-83274280110F}"/>
    <cellStyle name="Normal 15 2 3 4 2" xfId="25649" xr:uid="{CD8C84B0-F431-4713-A18D-8A7965196541}"/>
    <cellStyle name="Normal 15 2 3 4 2 2" xfId="25650" xr:uid="{E9D10DB8-D4D0-436C-B4CE-7967897BA15C}"/>
    <cellStyle name="Normal 15 2 3 4 3" xfId="25651" xr:uid="{B7AA482F-34F1-4B57-A136-3BC18781CFCF}"/>
    <cellStyle name="Normal 15 2 3 5" xfId="25652" xr:uid="{0318DE2C-8E27-4A7B-B6E5-7DEC0C56F3BA}"/>
    <cellStyle name="Normal 15 2 3 5 2" xfId="25653" xr:uid="{6D2989E7-5F2A-411B-8657-D199412F6AE2}"/>
    <cellStyle name="Normal 15 2 3 6" xfId="25654" xr:uid="{73E4D77C-CF69-4542-A384-F054F1267557}"/>
    <cellStyle name="Normal 15 2 3 6 2" xfId="25655" xr:uid="{95B1A154-1C91-4F4B-A1AD-BD2BAA5FF982}"/>
    <cellStyle name="Normal 15 2 3 7" xfId="25656" xr:uid="{DABF3427-533C-4A8E-AABB-1B8AD0059243}"/>
    <cellStyle name="Normal 15 2 4" xfId="25657" xr:uid="{6AF9F77F-3A32-4A67-9C0A-EF9758E26A16}"/>
    <cellStyle name="Normal 15 2 4 2" xfId="25658" xr:uid="{462C5355-CD53-4B69-BC64-39A563291880}"/>
    <cellStyle name="Normal 15 2 4 2 2" xfId="25659" xr:uid="{A4AF63AF-0166-4CFD-A8C6-49FD4C8BC49D}"/>
    <cellStyle name="Normal 15 2 4 2 2 2" xfId="25660" xr:uid="{C99D39A9-D192-4E30-9CF5-1CB573F72E36}"/>
    <cellStyle name="Normal 15 2 4 2 2 2 2" xfId="25661" xr:uid="{4647D336-DD8C-46BA-B074-6B4B46F6CF9C}"/>
    <cellStyle name="Normal 15 2 4 2 2 2 2 2" xfId="25662" xr:uid="{ED967D91-A9D0-410A-9869-A92DBC12C9AC}"/>
    <cellStyle name="Normal 15 2 4 2 2 2 3" xfId="25663" xr:uid="{75EB5A19-4C46-40CF-ADE8-C1F0330ACE87}"/>
    <cellStyle name="Normal 15 2 4 2 2 3" xfId="25664" xr:uid="{7C7FB123-99F8-4A8F-AC3E-C8292AB8A494}"/>
    <cellStyle name="Normal 15 2 4 2 2 3 2" xfId="25665" xr:uid="{ECD723CE-F0D2-4AFB-9ACC-7B6C979BC4C0}"/>
    <cellStyle name="Normal 15 2 4 2 2 4" xfId="25666" xr:uid="{D27C67B1-CB2C-40C8-A105-58E27CF9DD9C}"/>
    <cellStyle name="Normal 15 2 4 2 2 4 2" xfId="25667" xr:uid="{16C852CD-AD19-4A19-B25E-63A271404427}"/>
    <cellStyle name="Normal 15 2 4 2 2 5" xfId="25668" xr:uid="{3B32B9EC-2096-4C62-9DFC-3A803A8FFAF9}"/>
    <cellStyle name="Normal 15 2 4 2 3" xfId="25669" xr:uid="{FBD009A0-A137-465B-B62F-E4509CE81EAC}"/>
    <cellStyle name="Normal 15 2 4 2 3 2" xfId="25670" xr:uid="{3C0C6908-E8AA-40A0-9FDB-B6432447239E}"/>
    <cellStyle name="Normal 15 2 4 2 3 2 2" xfId="25671" xr:uid="{7DD08096-7D70-436C-A309-3A502289AB70}"/>
    <cellStyle name="Normal 15 2 4 2 3 3" xfId="25672" xr:uid="{7BC342EA-9805-48A6-9609-5E50FDB74C11}"/>
    <cellStyle name="Normal 15 2 4 2 4" xfId="25673" xr:uid="{24F241EE-5408-49CB-9402-A7644DC0896D}"/>
    <cellStyle name="Normal 15 2 4 2 4 2" xfId="25674" xr:uid="{03B19789-78B3-406E-8472-91778B2260C8}"/>
    <cellStyle name="Normal 15 2 4 2 5" xfId="25675" xr:uid="{706014AF-EBEC-4D43-84E1-9D2EC087F63E}"/>
    <cellStyle name="Normal 15 2 4 2 5 2" xfId="25676" xr:uid="{2D69B41A-803C-4BBF-A49F-B910DDCDBAAE}"/>
    <cellStyle name="Normal 15 2 4 2 6" xfId="25677" xr:uid="{EF35211C-F59D-49BF-8BAA-DBAC41CACA60}"/>
    <cellStyle name="Normal 15 2 4 3" xfId="25678" xr:uid="{CBFFBAD5-6A57-422F-91C7-3DB403FD5291}"/>
    <cellStyle name="Normal 15 2 4 3 2" xfId="25679" xr:uid="{F840ADC9-ECF7-4A52-ACF0-24E2B962C0FE}"/>
    <cellStyle name="Normal 15 2 4 3 2 2" xfId="25680" xr:uid="{C30DA118-91B1-4E9F-9434-7F84994B7DCA}"/>
    <cellStyle name="Normal 15 2 4 3 2 2 2" xfId="25681" xr:uid="{9A1AB242-8229-4E4C-B4A6-BA9B1FA2D642}"/>
    <cellStyle name="Normal 15 2 4 3 2 3" xfId="25682" xr:uid="{7AAC8D2E-A120-4F67-BCCC-E7C565DBF717}"/>
    <cellStyle name="Normal 15 2 4 3 3" xfId="25683" xr:uid="{CB33D4BE-2940-44D1-8AD1-394E0334C365}"/>
    <cellStyle name="Normal 15 2 4 3 3 2" xfId="25684" xr:uid="{265988C5-0A84-4659-AD4F-239D8E3FB21B}"/>
    <cellStyle name="Normal 15 2 4 3 4" xfId="25685" xr:uid="{D81054C9-F235-444A-AB66-09F5CF7D01CE}"/>
    <cellStyle name="Normal 15 2 4 3 4 2" xfId="25686" xr:uid="{02529CC3-D2FB-461C-9B67-B9A878868498}"/>
    <cellStyle name="Normal 15 2 4 3 5" xfId="25687" xr:uid="{E881B433-E58D-4182-B980-D44EF9B0053A}"/>
    <cellStyle name="Normal 15 2 4 4" xfId="25688" xr:uid="{D78B614C-D84D-4ED9-A3BC-8575E4A4B547}"/>
    <cellStyle name="Normal 15 2 4 4 2" xfId="25689" xr:uid="{D15EE296-538B-4D50-B998-3AFEBDD614A4}"/>
    <cellStyle name="Normal 15 2 4 4 2 2" xfId="25690" xr:uid="{5C7117B6-DEB9-4127-8329-96D99C92CF74}"/>
    <cellStyle name="Normal 15 2 4 4 3" xfId="25691" xr:uid="{EB052E1E-88F0-4788-94A5-793012CE0AC5}"/>
    <cellStyle name="Normal 15 2 4 5" xfId="25692" xr:uid="{F7BCB69F-54DC-45D5-BB8A-22B07CB2A559}"/>
    <cellStyle name="Normal 15 2 4 5 2" xfId="25693" xr:uid="{5EF538D6-C3F1-4E71-B7D2-8E23A04BDDAB}"/>
    <cellStyle name="Normal 15 2 4 6" xfId="25694" xr:uid="{0346CE34-7C86-4168-A48C-1FD6EDC82B80}"/>
    <cellStyle name="Normal 15 2 4 6 2" xfId="25695" xr:uid="{1C817248-7CFC-4C3B-A5E0-7FF0AB4B6721}"/>
    <cellStyle name="Normal 15 2 4 7" xfId="25696" xr:uid="{A0676252-E22A-4DD0-8962-1B71CC050DC9}"/>
    <cellStyle name="Normal 15 2 5" xfId="25697" xr:uid="{39DD2B21-B0F7-4ED4-96CE-35C201802F69}"/>
    <cellStyle name="Normal 15 2 5 2" xfId="25698" xr:uid="{91315FAD-E7FF-42EB-9D2E-A448ACC89D2C}"/>
    <cellStyle name="Normal 15 2 5 2 2" xfId="25699" xr:uid="{1253DF79-006E-40CE-9D5A-BF02B26265C6}"/>
    <cellStyle name="Normal 15 2 5 2 2 2" xfId="25700" xr:uid="{929B72B2-E07B-4AE5-B0D1-E86D075BADF2}"/>
    <cellStyle name="Normal 15 2 5 2 2 2 2" xfId="25701" xr:uid="{06B03600-DDB8-4721-A6EC-4A3452E29772}"/>
    <cellStyle name="Normal 15 2 5 2 2 3" xfId="25702" xr:uid="{0E5F82BD-E8B1-4D1E-A29A-2AB7FA32D0A7}"/>
    <cellStyle name="Normal 15 2 5 2 3" xfId="25703" xr:uid="{40330810-F2F8-481D-ABAC-EAF6DFDD7FBE}"/>
    <cellStyle name="Normal 15 2 5 2 3 2" xfId="25704" xr:uid="{A9946C8F-7AC0-48AA-804B-1911253DACBA}"/>
    <cellStyle name="Normal 15 2 5 2 4" xfId="25705" xr:uid="{EDAE4D86-4C16-46DF-9CF7-DEC818C7D96D}"/>
    <cellStyle name="Normal 15 2 5 2 4 2" xfId="25706" xr:uid="{9814A9B7-2CC5-4FA2-871D-8B15ECE75932}"/>
    <cellStyle name="Normal 15 2 5 2 5" xfId="25707" xr:uid="{CD59B06A-F446-49A4-9AE9-E910636C8403}"/>
    <cellStyle name="Normal 15 2 5 3" xfId="25708" xr:uid="{60E05EC5-0C4B-4B71-B91B-57955DAA8270}"/>
    <cellStyle name="Normal 15 2 5 3 2" xfId="25709" xr:uid="{DF29D8BC-253E-4860-A0F5-65C5EB849CC8}"/>
    <cellStyle name="Normal 15 2 5 3 2 2" xfId="25710" xr:uid="{8E79F7D0-2CF8-4C5A-8F66-B629E0472A90}"/>
    <cellStyle name="Normal 15 2 5 3 3" xfId="25711" xr:uid="{0AD98DD5-7A2F-43CC-8881-6DD25AD6BD9B}"/>
    <cellStyle name="Normal 15 2 5 4" xfId="25712" xr:uid="{80D30547-6462-49C6-85CC-C9833F923342}"/>
    <cellStyle name="Normal 15 2 5 4 2" xfId="25713" xr:uid="{7BF17F85-6E1E-4EFF-8C69-0B0D11F8E3A7}"/>
    <cellStyle name="Normal 15 2 5 5" xfId="25714" xr:uid="{752EC21E-2001-4F7D-ADE9-95A336A5AD77}"/>
    <cellStyle name="Normal 15 2 5 5 2" xfId="25715" xr:uid="{39A6E6F7-7ABD-4AA7-9263-2EC00D1695C0}"/>
    <cellStyle name="Normal 15 2 5 6" xfId="25716" xr:uid="{25E51413-2058-4A44-825F-780B54902C1A}"/>
    <cellStyle name="Normal 15 2 6" xfId="25717" xr:uid="{F7BF811D-1827-4AB8-A11A-1AF8A6E66E2C}"/>
    <cellStyle name="Normal 15 2 6 2" xfId="25718" xr:uid="{2CE317FC-D59B-4CEA-A534-DFF479D2328C}"/>
    <cellStyle name="Normal 15 2 6 2 2" xfId="25719" xr:uid="{A4534039-4C00-4BD5-8013-63352EF3081C}"/>
    <cellStyle name="Normal 15 2 6 2 2 2" xfId="25720" xr:uid="{6FF3346C-FA2E-4F3B-B620-55B0A41A2850}"/>
    <cellStyle name="Normal 15 2 6 2 3" xfId="25721" xr:uid="{664AC409-5E34-4401-8A66-04549BE1CE72}"/>
    <cellStyle name="Normal 15 2 6 3" xfId="25722" xr:uid="{77372149-E729-4BD5-9399-80144B400975}"/>
    <cellStyle name="Normal 15 2 6 3 2" xfId="25723" xr:uid="{9FA0BCDE-D5FC-4C43-A807-3DBD60192B41}"/>
    <cellStyle name="Normal 15 2 6 4" xfId="25724" xr:uid="{D403CA5D-2C0E-42B2-AFEC-8B5C5E9D22E5}"/>
    <cellStyle name="Normal 15 2 6 4 2" xfId="25725" xr:uid="{8C50EFF1-A187-4DBE-98DD-4EB5D765E946}"/>
    <cellStyle name="Normal 15 2 6 5" xfId="25726" xr:uid="{9A9A34F6-BB00-4DC9-8ADE-7EB3C2D067E0}"/>
    <cellStyle name="Normal 15 2 7" xfId="25727" xr:uid="{BF370D7F-8375-4FBB-ABE5-68C0BBD2EB51}"/>
    <cellStyle name="Normal 15 2 7 2" xfId="25728" xr:uid="{5D13E75A-A1CF-428D-B5BD-46DC340309B7}"/>
    <cellStyle name="Normal 15 2 7 2 2" xfId="25729" xr:uid="{28F7D996-EADE-4D2E-ACE4-A74D4364DEE1}"/>
    <cellStyle name="Normal 15 2 7 2 2 2" xfId="25730" xr:uid="{E5A4B95B-E9EE-40E4-BBBC-DA80DC4F9B46}"/>
    <cellStyle name="Normal 15 2 7 2 3" xfId="25731" xr:uid="{F1E3B097-7754-4AC4-8B8B-1AC82C1FC128}"/>
    <cellStyle name="Normal 15 2 7 3" xfId="25732" xr:uid="{E27BB7C8-3EBB-4F57-A1CF-8640D8921969}"/>
    <cellStyle name="Normal 15 2 7 3 2" xfId="25733" xr:uid="{3727DA2D-7768-4A09-9657-80A621655741}"/>
    <cellStyle name="Normal 15 2 7 4" xfId="25734" xr:uid="{F38C800F-8B93-4F3F-B9DA-CD9724E8C5CE}"/>
    <cellStyle name="Normal 15 2 7 4 2" xfId="25735" xr:uid="{A5AF293F-DB26-40C0-92CD-3371D54B44DC}"/>
    <cellStyle name="Normal 15 2 7 5" xfId="25736" xr:uid="{7BCFFDAB-2CF7-4C43-8B7C-809590E24B03}"/>
    <cellStyle name="Normal 15 2 8" xfId="25737" xr:uid="{28CBE954-4968-4647-842C-A0CC70518222}"/>
    <cellStyle name="Normal 15 2 8 2" xfId="25738" xr:uid="{AB19C886-65FE-4B4B-BC2A-2896DBE58E93}"/>
    <cellStyle name="Normal 15 2 8 2 2" xfId="25739" xr:uid="{381152F6-88B7-4672-829D-90063472E77D}"/>
    <cellStyle name="Normal 15 2 8 3" xfId="25740" xr:uid="{0F603954-59F6-48C2-9A31-DB6412EDEA94}"/>
    <cellStyle name="Normal 15 2 9" xfId="25741" xr:uid="{B429058E-D883-43FF-965C-C4614F408B22}"/>
    <cellStyle name="Normal 15 2 9 2" xfId="25742" xr:uid="{EDB90F2C-F435-4ED6-94A1-9943743D65F4}"/>
    <cellStyle name="Normal 15 3" xfId="792" xr:uid="{3B652CDD-DD8D-40B6-8091-95680DE79F8A}"/>
    <cellStyle name="Normal 15 3 10" xfId="25743" xr:uid="{A954FD1E-D671-4BE5-B64B-5D9BA0185248}"/>
    <cellStyle name="Normal 15 3 10 2" xfId="25744" xr:uid="{589E9E01-4802-432C-8960-91A67B68DB81}"/>
    <cellStyle name="Normal 15 3 11" xfId="25745" xr:uid="{A8D2898E-0FFC-45C3-9D95-6AEA68ACFA52}"/>
    <cellStyle name="Normal 15 3 2" xfId="25746" xr:uid="{48759287-185A-4B91-AB03-451071F68BBA}"/>
    <cellStyle name="Normal 15 3 2 2" xfId="25747" xr:uid="{86052553-DB77-4233-9D1E-D6A5CA30309A}"/>
    <cellStyle name="Normal 15 3 2 2 2" xfId="25748" xr:uid="{3C296E68-03C9-46DD-A2D6-75F88E18C7A0}"/>
    <cellStyle name="Normal 15 3 2 2 2 2" xfId="25749" xr:uid="{B190C23B-BAC6-40F7-8560-41072740EC5C}"/>
    <cellStyle name="Normal 15 3 2 2 2 2 2" xfId="25750" xr:uid="{9A4CB058-F61C-4566-B3A8-4B37794AAAE1}"/>
    <cellStyle name="Normal 15 3 2 2 2 2 2 2" xfId="25751" xr:uid="{A146D051-374E-4A4C-80AE-191ED0202DAE}"/>
    <cellStyle name="Normal 15 3 2 2 2 2 3" xfId="25752" xr:uid="{70601DBC-447F-47C1-AA40-8780AE9FDEE5}"/>
    <cellStyle name="Normal 15 3 2 2 2 3" xfId="25753" xr:uid="{A71ED1C6-736B-47A8-B73F-A768E0577C69}"/>
    <cellStyle name="Normal 15 3 2 2 2 3 2" xfId="25754" xr:uid="{CF9504DB-F57C-4D15-8279-0A83BA35A980}"/>
    <cellStyle name="Normal 15 3 2 2 2 4" xfId="25755" xr:uid="{437ACF61-B88D-4208-9C19-A871C65E958E}"/>
    <cellStyle name="Normal 15 3 2 2 2 4 2" xfId="25756" xr:uid="{7C1BCD16-1E01-4D98-8D97-00CCBDC12D96}"/>
    <cellStyle name="Normal 15 3 2 2 2 5" xfId="25757" xr:uid="{D6DA15FA-E1D5-4BD9-AFD4-F0DAFD4D32D4}"/>
    <cellStyle name="Normal 15 3 2 2 3" xfId="25758" xr:uid="{F302B190-E1E2-4705-AC5D-9D4982CE96CB}"/>
    <cellStyle name="Normal 15 3 2 2 3 2" xfId="25759" xr:uid="{BE3655F0-E180-421E-8455-CFFFC3397F0C}"/>
    <cellStyle name="Normal 15 3 2 2 3 2 2" xfId="25760" xr:uid="{B96B6A0C-DC74-427C-8E59-6BA77D95FDA2}"/>
    <cellStyle name="Normal 15 3 2 2 3 3" xfId="25761" xr:uid="{AF11DC9E-89A9-48A5-AA1C-2D4CFE6DFBB9}"/>
    <cellStyle name="Normal 15 3 2 2 4" xfId="25762" xr:uid="{6BA309A1-EE9C-43A9-A671-3C20FA9F3F51}"/>
    <cellStyle name="Normal 15 3 2 2 4 2" xfId="25763" xr:uid="{AEF4F4FA-539E-4C5F-8A3A-98592BFA63BD}"/>
    <cellStyle name="Normal 15 3 2 2 5" xfId="25764" xr:uid="{FA4B85F3-D539-4DDD-9528-234B857AC1D3}"/>
    <cellStyle name="Normal 15 3 2 2 5 2" xfId="25765" xr:uid="{5ACC4CDB-922E-41E4-A000-0CEFD57E16F4}"/>
    <cellStyle name="Normal 15 3 2 2 6" xfId="25766" xr:uid="{294E219B-FF92-460B-BD52-71DFC2CAD78D}"/>
    <cellStyle name="Normal 15 3 2 3" xfId="25767" xr:uid="{D35497D8-5F46-4C9D-A60B-F64D1CDFCDF1}"/>
    <cellStyle name="Normal 15 3 2 3 2" xfId="25768" xr:uid="{1DCF0ECC-5AB3-4EB9-9DBE-9F21CD207C00}"/>
    <cellStyle name="Normal 15 3 2 3 2 2" xfId="25769" xr:uid="{1C7A7BF4-593A-414B-9C63-88BA4F70E308}"/>
    <cellStyle name="Normal 15 3 2 3 2 2 2" xfId="25770" xr:uid="{8DA47427-BF64-430F-A06B-D4CBA42A3967}"/>
    <cellStyle name="Normal 15 3 2 3 2 3" xfId="25771" xr:uid="{02F35C73-81A5-40A8-8064-69ECD6523817}"/>
    <cellStyle name="Normal 15 3 2 3 3" xfId="25772" xr:uid="{F4B65638-641B-48DC-91C4-50BB980C526B}"/>
    <cellStyle name="Normal 15 3 2 3 3 2" xfId="25773" xr:uid="{2439D7C0-68DF-4DBF-B99C-989DEF4003E9}"/>
    <cellStyle name="Normal 15 3 2 3 4" xfId="25774" xr:uid="{39BA2375-02B6-46D7-997B-45D55932BB36}"/>
    <cellStyle name="Normal 15 3 2 3 4 2" xfId="25775" xr:uid="{EF322551-8DDA-41AE-9E88-FDE2FD450182}"/>
    <cellStyle name="Normal 15 3 2 3 5" xfId="25776" xr:uid="{0F723FC8-785B-4585-BFF2-7FE272FF8C1A}"/>
    <cellStyle name="Normal 15 3 2 4" xfId="25777" xr:uid="{20E529A1-3871-429B-8495-736F9F5548E8}"/>
    <cellStyle name="Normal 15 3 2 4 2" xfId="25778" xr:uid="{C11EDCF6-CED7-4BD6-AA40-00726EE9A444}"/>
    <cellStyle name="Normal 15 3 2 4 2 2" xfId="25779" xr:uid="{ED72683C-A1EC-4260-B6FC-A2E1414E058A}"/>
    <cellStyle name="Normal 15 3 2 4 3" xfId="25780" xr:uid="{E152F0C2-4C76-48F6-87E2-591E07E02D6C}"/>
    <cellStyle name="Normal 15 3 2 5" xfId="25781" xr:uid="{5CC04E7E-B77F-49D7-81C4-795680DA1262}"/>
    <cellStyle name="Normal 15 3 2 5 2" xfId="25782" xr:uid="{11F40C91-3E3A-4ADB-9A75-CEEF942003DE}"/>
    <cellStyle name="Normal 15 3 2 6" xfId="25783" xr:uid="{FA8296F2-2A82-494A-B7AA-FB07EB23BD5A}"/>
    <cellStyle name="Normal 15 3 2 6 2" xfId="25784" xr:uid="{14E95A49-CEC3-4326-958E-555EBA6C3808}"/>
    <cellStyle name="Normal 15 3 2 7" xfId="25785" xr:uid="{C141352D-4D66-48C3-A338-4D638265952A}"/>
    <cellStyle name="Normal 15 3 3" xfId="25786" xr:uid="{4F68182B-A7AB-4635-B6FE-C00D0AE4CD20}"/>
    <cellStyle name="Normal 15 3 3 2" xfId="25787" xr:uid="{B7595DEE-1C42-4D70-8D86-938E9B928029}"/>
    <cellStyle name="Normal 15 3 3 2 2" xfId="25788" xr:uid="{F4649D80-459B-4D80-8021-869F07DD92F9}"/>
    <cellStyle name="Normal 15 3 3 2 2 2" xfId="25789" xr:uid="{B00894C2-E6E9-42BC-9531-DD6F7559993C}"/>
    <cellStyle name="Normal 15 3 3 2 2 2 2" xfId="25790" xr:uid="{03F80176-8D22-40C9-9CD9-FA398CF1A7DA}"/>
    <cellStyle name="Normal 15 3 3 2 2 2 2 2" xfId="25791" xr:uid="{680A2EF2-26C6-4DA9-A39D-53A9A648E5C7}"/>
    <cellStyle name="Normal 15 3 3 2 2 2 3" xfId="25792" xr:uid="{E5A20633-55B6-4B2C-A8A1-1D0125BD7CA3}"/>
    <cellStyle name="Normal 15 3 3 2 2 3" xfId="25793" xr:uid="{9BCFC8E5-1277-4E0B-A19C-85D13B4C7CBD}"/>
    <cellStyle name="Normal 15 3 3 2 2 3 2" xfId="25794" xr:uid="{464D24F0-D2F2-46F5-94AC-62E4DC183B2E}"/>
    <cellStyle name="Normal 15 3 3 2 2 4" xfId="25795" xr:uid="{FF84D244-6B84-4E2D-B3BC-C9B4904FC264}"/>
    <cellStyle name="Normal 15 3 3 2 2 4 2" xfId="25796" xr:uid="{51FEA0A4-57B5-42E0-A898-EAA29309F378}"/>
    <cellStyle name="Normal 15 3 3 2 2 5" xfId="25797" xr:uid="{85D833DD-7709-4124-9D06-6853ECD8FE30}"/>
    <cellStyle name="Normal 15 3 3 2 3" xfId="25798" xr:uid="{16FE37BB-1F34-4EC8-8537-B23E358F5F5D}"/>
    <cellStyle name="Normal 15 3 3 2 3 2" xfId="25799" xr:uid="{E34CDBC8-4CC2-46B7-8D40-E653EF95868D}"/>
    <cellStyle name="Normal 15 3 3 2 3 2 2" xfId="25800" xr:uid="{AAB3B101-F500-4864-A5C3-777046310165}"/>
    <cellStyle name="Normal 15 3 3 2 3 3" xfId="25801" xr:uid="{E9DD5A73-2CEF-4012-8F2C-B2318948A819}"/>
    <cellStyle name="Normal 15 3 3 2 4" xfId="25802" xr:uid="{3C4BD57A-5CA0-4900-8C05-3CB86757E82F}"/>
    <cellStyle name="Normal 15 3 3 2 4 2" xfId="25803" xr:uid="{0A18C75D-425A-4E61-A567-BC00CEC49E60}"/>
    <cellStyle name="Normal 15 3 3 2 5" xfId="25804" xr:uid="{A9D2B098-9970-4496-A7B0-9E8AE9637665}"/>
    <cellStyle name="Normal 15 3 3 2 5 2" xfId="25805" xr:uid="{4CFCD0DD-115D-44E3-834C-D4981A6DE81F}"/>
    <cellStyle name="Normal 15 3 3 2 6" xfId="25806" xr:uid="{0A85CEF5-C96D-4679-B822-3DD8F3E5D758}"/>
    <cellStyle name="Normal 15 3 3 3" xfId="25807" xr:uid="{EFCB92FA-5AF6-45FE-A34A-15CD96E6CF86}"/>
    <cellStyle name="Normal 15 3 3 3 2" xfId="25808" xr:uid="{6E126183-FBDC-4CB7-AC25-56DCA12D2091}"/>
    <cellStyle name="Normal 15 3 3 3 2 2" xfId="25809" xr:uid="{64FCF8CA-BEBD-4779-B349-DD06F35BD5AB}"/>
    <cellStyle name="Normal 15 3 3 3 2 2 2" xfId="25810" xr:uid="{B6718E91-E114-4BF7-A3CD-C2BF0EC4EC1E}"/>
    <cellStyle name="Normal 15 3 3 3 2 3" xfId="25811" xr:uid="{CEDC223A-467F-4D3E-882D-95B46731AB1B}"/>
    <cellStyle name="Normal 15 3 3 3 3" xfId="25812" xr:uid="{EBC3592F-B7FE-4FEF-AFD1-BCA228B7C5C3}"/>
    <cellStyle name="Normal 15 3 3 3 3 2" xfId="25813" xr:uid="{BB9F88AC-1544-4A23-90D8-EDA3F5706104}"/>
    <cellStyle name="Normal 15 3 3 3 4" xfId="25814" xr:uid="{1324422F-A2DE-4FD2-BF16-2E633B1B297A}"/>
    <cellStyle name="Normal 15 3 3 3 4 2" xfId="25815" xr:uid="{6F1F7B8C-6FD9-48E1-9EAC-2AA8DEBCBCA5}"/>
    <cellStyle name="Normal 15 3 3 3 5" xfId="25816" xr:uid="{3F721AAC-AC49-408B-BCDC-4A3D371CD4E8}"/>
    <cellStyle name="Normal 15 3 3 4" xfId="25817" xr:uid="{0C236106-BB76-4A24-93C3-456F64421D48}"/>
    <cellStyle name="Normal 15 3 3 4 2" xfId="25818" xr:uid="{440E5B56-A07D-4804-B6DD-B9FCA2E00EB4}"/>
    <cellStyle name="Normal 15 3 3 4 2 2" xfId="25819" xr:uid="{2008E15A-B4DB-495D-82B1-0B486AC329A9}"/>
    <cellStyle name="Normal 15 3 3 4 3" xfId="25820" xr:uid="{AD928B86-5F10-4D8B-962B-922712B51AD3}"/>
    <cellStyle name="Normal 15 3 3 5" xfId="25821" xr:uid="{D7624A37-0596-4457-99ED-88B2DC9AA5C3}"/>
    <cellStyle name="Normal 15 3 3 5 2" xfId="25822" xr:uid="{B92CACD8-22D2-4240-AF5B-78F746B60B9B}"/>
    <cellStyle name="Normal 15 3 3 6" xfId="25823" xr:uid="{4466FE79-B4A5-4497-9E23-5D5995A3264F}"/>
    <cellStyle name="Normal 15 3 3 6 2" xfId="25824" xr:uid="{5B3DA371-B47F-4162-9B13-B5B7BC220FDA}"/>
    <cellStyle name="Normal 15 3 3 7" xfId="25825" xr:uid="{616AA0FB-D3B7-41F6-8738-DB75CF85B956}"/>
    <cellStyle name="Normal 15 3 4" xfId="25826" xr:uid="{25D90DDD-3B18-4F94-9A5A-3E8234C0CD7C}"/>
    <cellStyle name="Normal 15 3 4 2" xfId="25827" xr:uid="{FB4FDB21-A4DF-4A62-AE9D-77BC87F2ECEF}"/>
    <cellStyle name="Normal 15 3 4 2 2" xfId="25828" xr:uid="{3EA2BBCF-1128-478F-A85A-1D266099AA99}"/>
    <cellStyle name="Normal 15 3 4 2 2 2" xfId="25829" xr:uid="{8FA5FFE2-99C4-4F5B-8FE0-F44D9C23C572}"/>
    <cellStyle name="Normal 15 3 4 2 2 2 2" xfId="25830" xr:uid="{AB6BF40A-B95D-4974-A3A7-EDCB2DFDA151}"/>
    <cellStyle name="Normal 15 3 4 2 2 3" xfId="25831" xr:uid="{A2748040-410B-4739-820E-26BD5656CBD8}"/>
    <cellStyle name="Normal 15 3 4 2 3" xfId="25832" xr:uid="{BE30476E-C0A2-49C6-9758-48EB95915CD8}"/>
    <cellStyle name="Normal 15 3 4 2 3 2" xfId="25833" xr:uid="{06F0405D-4BA1-48F1-B7AB-BE7085022B01}"/>
    <cellStyle name="Normal 15 3 4 2 4" xfId="25834" xr:uid="{60815D76-41E2-444E-84E7-A3C365A62ABB}"/>
    <cellStyle name="Normal 15 3 4 2 4 2" xfId="25835" xr:uid="{3B70E1EF-FE43-4FB5-A1B7-6A0C02C7EDCF}"/>
    <cellStyle name="Normal 15 3 4 2 5" xfId="25836" xr:uid="{7279539E-7D14-4997-8247-5294A6EBBB2C}"/>
    <cellStyle name="Normal 15 3 4 3" xfId="25837" xr:uid="{A7589D1B-F5D1-4938-8943-0A4E661E9F1F}"/>
    <cellStyle name="Normal 15 3 4 3 2" xfId="25838" xr:uid="{0B584301-ABC6-4D9E-AAD7-8CE67CDEF103}"/>
    <cellStyle name="Normal 15 3 4 3 2 2" xfId="25839" xr:uid="{B1070916-221A-4463-837F-8E8C0A6A2410}"/>
    <cellStyle name="Normal 15 3 4 3 3" xfId="25840" xr:uid="{68713404-5C59-4EB2-8D94-79D5BB8006CC}"/>
    <cellStyle name="Normal 15 3 4 4" xfId="25841" xr:uid="{08646496-929C-410E-AC38-2DAA2A61C6BF}"/>
    <cellStyle name="Normal 15 3 4 4 2" xfId="25842" xr:uid="{9CEA038D-1FFF-477C-B4FA-C7AFD71B1410}"/>
    <cellStyle name="Normal 15 3 4 5" xfId="25843" xr:uid="{2F82B600-8C45-45DB-B54C-C563137CD670}"/>
    <cellStyle name="Normal 15 3 4 5 2" xfId="25844" xr:uid="{EB746AD8-C9FD-4E39-961D-E302F7714164}"/>
    <cellStyle name="Normal 15 3 4 6" xfId="25845" xr:uid="{91FB1E13-3AC2-4E63-B31B-83372B0F9DB5}"/>
    <cellStyle name="Normal 15 3 5" xfId="25846" xr:uid="{AA8CFE01-F4EF-4ED4-AE1B-352F517996F4}"/>
    <cellStyle name="Normal 15 3 5 2" xfId="25847" xr:uid="{DE48B608-5103-4E8A-A1D6-8633523A6CA9}"/>
    <cellStyle name="Normal 15 3 5 2 2" xfId="25848" xr:uid="{853901AD-BA7A-425A-8CAF-3680600C9651}"/>
    <cellStyle name="Normal 15 3 5 2 2 2" xfId="25849" xr:uid="{EA8235D4-C9FB-43D6-9BEC-15260E7FF439}"/>
    <cellStyle name="Normal 15 3 5 2 3" xfId="25850" xr:uid="{AB6E60A7-23D4-4943-B845-C82815594AC5}"/>
    <cellStyle name="Normal 15 3 5 3" xfId="25851" xr:uid="{209D77D9-7C09-4BEE-BED5-EAA96FF320CB}"/>
    <cellStyle name="Normal 15 3 5 3 2" xfId="25852" xr:uid="{23100147-E7B0-4654-8FC4-0DD7A4D03D55}"/>
    <cellStyle name="Normal 15 3 5 4" xfId="25853" xr:uid="{F72E1BBB-8A93-4C8D-AB63-C2BF58718EBB}"/>
    <cellStyle name="Normal 15 3 5 4 2" xfId="25854" xr:uid="{E176A61F-68A6-427A-BAD5-841146F20F20}"/>
    <cellStyle name="Normal 15 3 5 5" xfId="25855" xr:uid="{05B9337F-1A76-4AFD-8ECB-427B4D0C6657}"/>
    <cellStyle name="Normal 15 3 6" xfId="25856" xr:uid="{6E155684-FBEB-4888-8AD0-EAE3B7F5D23D}"/>
    <cellStyle name="Normal 15 3 6 2" xfId="25857" xr:uid="{2F5ACF06-1A89-4A60-BE31-27F483D49CA9}"/>
    <cellStyle name="Normal 15 3 6 2 2" xfId="25858" xr:uid="{4E3DBDB6-4D71-455D-ABCF-EBAD815D7811}"/>
    <cellStyle name="Normal 15 3 6 2 2 2" xfId="25859" xr:uid="{0BE34705-A6AC-41FA-8461-92C6BA3019C0}"/>
    <cellStyle name="Normal 15 3 6 2 3" xfId="25860" xr:uid="{6A43B8B8-481C-41B4-93C0-F81BA99F0795}"/>
    <cellStyle name="Normal 15 3 6 3" xfId="25861" xr:uid="{8D2145F5-42FD-4755-BE6E-DE9707904050}"/>
    <cellStyle name="Normal 15 3 6 3 2" xfId="25862" xr:uid="{9E32FAA2-3007-4423-A0F2-94712BAB6D51}"/>
    <cellStyle name="Normal 15 3 6 4" xfId="25863" xr:uid="{5857AA82-8BD3-43BB-BBD0-17AAF2B332AA}"/>
    <cellStyle name="Normal 15 3 6 4 2" xfId="25864" xr:uid="{2B38D3F3-F852-4C1D-B932-4DBC837F8F00}"/>
    <cellStyle name="Normal 15 3 6 5" xfId="25865" xr:uid="{48000EBF-C51A-4125-9D76-0527AD199ABE}"/>
    <cellStyle name="Normal 15 3 7" xfId="25866" xr:uid="{28351769-0AA0-45F1-8604-569C3DA40E02}"/>
    <cellStyle name="Normal 15 3 7 2" xfId="25867" xr:uid="{3CAC808B-53AE-42B1-BACF-D6415BAB96B6}"/>
    <cellStyle name="Normal 15 3 7 2 2" xfId="25868" xr:uid="{0911522A-C254-46B8-A63F-A00D3AE02B88}"/>
    <cellStyle name="Normal 15 3 7 3" xfId="25869" xr:uid="{F78FD60D-0819-449B-99D4-F7E974A87B9E}"/>
    <cellStyle name="Normal 15 3 8" xfId="25870" xr:uid="{BEB8D5EE-D1F3-411F-A875-C36054351DE0}"/>
    <cellStyle name="Normal 15 3 8 2" xfId="25871" xr:uid="{D46C1FFE-FB23-4F96-B376-4A0443717342}"/>
    <cellStyle name="Normal 15 3 9" xfId="25872" xr:uid="{8C3AE186-AA46-4182-8CD6-F8C7AB99409B}"/>
    <cellStyle name="Normal 15 4" xfId="25873" xr:uid="{30DB68D8-6043-48E5-93EB-09CACED1020A}"/>
    <cellStyle name="Normal 15 4 2" xfId="25874" xr:uid="{A827DAA4-4796-4942-9227-6923CF38D135}"/>
    <cellStyle name="Normal 15 4 2 2" xfId="25875" xr:uid="{13DBC2EE-3A17-43EB-98F2-2A260F95946A}"/>
    <cellStyle name="Normal 15 4 2 2 2" xfId="25876" xr:uid="{DF1C38C5-CE1B-4AC6-BB61-C2F55E11E06C}"/>
    <cellStyle name="Normal 15 4 2 2 2 2" xfId="25877" xr:uid="{BA895A6A-F164-4A87-84F6-F9A1BFECC25D}"/>
    <cellStyle name="Normal 15 4 2 2 2 2 2" xfId="25878" xr:uid="{1E9C2B48-E624-41DE-9E14-4D76408628D6}"/>
    <cellStyle name="Normal 15 4 2 2 2 3" xfId="25879" xr:uid="{1913AF50-BAA8-4761-A595-55627D66CE6A}"/>
    <cellStyle name="Normal 15 4 2 2 3" xfId="25880" xr:uid="{9191E928-7AF0-42CF-B434-3E815EBB3975}"/>
    <cellStyle name="Normal 15 4 2 2 3 2" xfId="25881" xr:uid="{8C2482B0-77C1-4207-AF07-3F933708D1C0}"/>
    <cellStyle name="Normal 15 4 2 2 4" xfId="25882" xr:uid="{48EE7D32-78A4-4951-9D5B-86BA5BE4C5E7}"/>
    <cellStyle name="Normal 15 4 2 2 4 2" xfId="25883" xr:uid="{F375B8CC-9F82-4FAC-BFED-E5292E712B56}"/>
    <cellStyle name="Normal 15 4 2 2 5" xfId="25884" xr:uid="{F5D1B948-6DBB-4604-A494-D6461DA68C93}"/>
    <cellStyle name="Normal 15 4 2 3" xfId="25885" xr:uid="{830AC36B-79C8-46ED-A3AB-8D5E24441DC0}"/>
    <cellStyle name="Normal 15 4 2 3 2" xfId="25886" xr:uid="{F3F92ECE-70CC-49BB-8D61-DB6B81281786}"/>
    <cellStyle name="Normal 15 4 2 3 2 2" xfId="25887" xr:uid="{76BA89F1-865C-462F-A846-58FAA6C8D869}"/>
    <cellStyle name="Normal 15 4 2 3 3" xfId="25888" xr:uid="{CBCD26E2-01C8-45D2-87E7-754DFF0F1F3B}"/>
    <cellStyle name="Normal 15 4 2 4" xfId="25889" xr:uid="{85B846B6-B886-4E6E-ADC2-B491CCCB5A47}"/>
    <cellStyle name="Normal 15 4 2 4 2" xfId="25890" xr:uid="{5630A456-6CEE-4D89-ABD5-95D028917073}"/>
    <cellStyle name="Normal 15 4 2 5" xfId="25891" xr:uid="{B3DAA667-E8FE-4293-AD6C-5381F88CCF9E}"/>
    <cellStyle name="Normal 15 4 2 5 2" xfId="25892" xr:uid="{DD67F94C-078F-4019-B89D-57569E5F42B4}"/>
    <cellStyle name="Normal 15 4 2 6" xfId="25893" xr:uid="{A71E0BE3-C654-4DC7-8E9C-C8639A624928}"/>
    <cellStyle name="Normal 15 4 3" xfId="25894" xr:uid="{8BF4A643-AF0E-454B-B70C-1984531115E9}"/>
    <cellStyle name="Normal 15 4 3 2" xfId="25895" xr:uid="{D5D2A773-658F-493C-B792-C371928D7F83}"/>
    <cellStyle name="Normal 15 4 3 2 2" xfId="25896" xr:uid="{14EED378-2518-4E20-863D-6724E1E8C796}"/>
    <cellStyle name="Normal 15 4 3 2 2 2" xfId="25897" xr:uid="{9956B0F9-A50C-4CED-8CE1-015F0BF32BE5}"/>
    <cellStyle name="Normal 15 4 3 2 3" xfId="25898" xr:uid="{FDF3C34A-EF44-474D-9FA0-022B06D228B6}"/>
    <cellStyle name="Normal 15 4 3 3" xfId="25899" xr:uid="{9EF9F7A6-3B2D-4433-B609-7F112C5A597A}"/>
    <cellStyle name="Normal 15 4 3 3 2" xfId="25900" xr:uid="{C5EB3669-670C-4E5E-BC9F-A4ADD5656765}"/>
    <cellStyle name="Normal 15 4 3 4" xfId="25901" xr:uid="{2A2121E5-5877-42EC-9305-260B6BB4EC14}"/>
    <cellStyle name="Normal 15 4 3 4 2" xfId="25902" xr:uid="{0C700B5D-96AA-4CA4-ACF6-F389F28E1E58}"/>
    <cellStyle name="Normal 15 4 3 5" xfId="25903" xr:uid="{35CCEA93-7E63-4150-9E8F-507BE3726FF0}"/>
    <cellStyle name="Normal 15 4 4" xfId="25904" xr:uid="{3F829100-3211-4A42-BE4B-C69636F51402}"/>
    <cellStyle name="Normal 15 4 4 2" xfId="25905" xr:uid="{3E8C3097-AD8B-4CD6-9544-4FF6423F1413}"/>
    <cellStyle name="Normal 15 4 4 2 2" xfId="25906" xr:uid="{8E3401C4-7869-40FE-85A8-0F7A728A36BB}"/>
    <cellStyle name="Normal 15 4 4 2 2 2" xfId="25907" xr:uid="{E41A4017-7CD3-496D-BA4F-6B1ED759E2D3}"/>
    <cellStyle name="Normal 15 4 4 2 3" xfId="25908" xr:uid="{D4F81849-E5D8-4049-B853-AC6B00CD1249}"/>
    <cellStyle name="Normal 15 4 4 3" xfId="25909" xr:uid="{691F29A6-17C8-4378-8170-C7F81238CCD8}"/>
    <cellStyle name="Normal 15 4 4 3 2" xfId="25910" xr:uid="{B1265576-1E8C-401B-9305-647236821D94}"/>
    <cellStyle name="Normal 15 4 4 4" xfId="25911" xr:uid="{987CA0FB-E855-4AAC-B3F9-06A63C1068B2}"/>
    <cellStyle name="Normal 15 4 4 4 2" xfId="25912" xr:uid="{C84714D5-0AFC-46B8-BE43-503DCB65A7E2}"/>
    <cellStyle name="Normal 15 4 4 5" xfId="25913" xr:uid="{07F328C4-2218-4991-B6EE-24FB657F00C9}"/>
    <cellStyle name="Normal 15 4 5" xfId="25914" xr:uid="{A3363329-6973-4A4E-80AE-911B37EDCF41}"/>
    <cellStyle name="Normal 15 4 5 2" xfId="25915" xr:uid="{4A313348-CE25-4A10-A9C6-DB15259B1D90}"/>
    <cellStyle name="Normal 15 4 5 2 2" xfId="25916" xr:uid="{9D6FF079-0155-4068-9861-CE4CAD0E106E}"/>
    <cellStyle name="Normal 15 4 5 3" xfId="25917" xr:uid="{B2CDC487-AF07-4DA2-BB4E-652F338522B8}"/>
    <cellStyle name="Normal 15 4 6" xfId="25918" xr:uid="{C6FA5B21-E956-452B-9BA7-546ECD2312DC}"/>
    <cellStyle name="Normal 15 4 6 2" xfId="25919" xr:uid="{9E7481BE-E863-4598-B732-C26BAA3B2C0B}"/>
    <cellStyle name="Normal 15 4 7" xfId="25920" xr:uid="{49377E87-C070-4359-99BD-287CDC4704E0}"/>
    <cellStyle name="Normal 15 4 7 2" xfId="25921" xr:uid="{3E45695E-C56C-4A3A-8A5C-EA20FE4D9441}"/>
    <cellStyle name="Normal 15 4 8" xfId="25922" xr:uid="{D611B230-AD54-4169-956F-ED1EAA4E2475}"/>
    <cellStyle name="Normal 15 5" xfId="25923" xr:uid="{09A0FB74-3F96-42AE-8EF8-ABB0615988AD}"/>
    <cellStyle name="Normal 15 5 2" xfId="25924" xr:uid="{48DD0AA7-22CD-4AB5-86F6-DB7D50DB568D}"/>
    <cellStyle name="Normal 15 5 2 2" xfId="25925" xr:uid="{2A420D20-D8EB-41C2-B3BF-5E02D769153A}"/>
    <cellStyle name="Normal 15 5 2 2 2" xfId="25926" xr:uid="{C33EA9C0-6AE5-45B9-8FDF-4EF4A8B94AFB}"/>
    <cellStyle name="Normal 15 5 2 2 2 2" xfId="25927" xr:uid="{40E4E0B2-BC7E-41F7-930D-023B8D06D0A6}"/>
    <cellStyle name="Normal 15 5 2 2 2 2 2" xfId="25928" xr:uid="{96C4FDD4-0D29-42AD-B38C-1516CE572B27}"/>
    <cellStyle name="Normal 15 5 2 2 2 3" xfId="25929" xr:uid="{6B84FE89-171F-4807-AB32-211246F5B155}"/>
    <cellStyle name="Normal 15 5 2 2 3" xfId="25930" xr:uid="{705A24D1-1E9F-40F8-AB10-EF00E9E895D2}"/>
    <cellStyle name="Normal 15 5 2 2 3 2" xfId="25931" xr:uid="{C4C83500-E0A2-494F-A6AF-3CB72F0699ED}"/>
    <cellStyle name="Normal 15 5 2 2 4" xfId="25932" xr:uid="{7924CA76-AAE0-4657-818C-86B4E8196B27}"/>
    <cellStyle name="Normal 15 5 2 2 4 2" xfId="25933" xr:uid="{D2850311-48CE-450F-B262-B2030CE9091D}"/>
    <cellStyle name="Normal 15 5 2 2 5" xfId="25934" xr:uid="{BEB0843C-F210-4CE1-9E0E-5257A3735370}"/>
    <cellStyle name="Normal 15 5 2 3" xfId="25935" xr:uid="{80AA0151-37DF-4A59-9168-08A29432CF38}"/>
    <cellStyle name="Normal 15 5 2 3 2" xfId="25936" xr:uid="{9A3881DE-9BF9-4AF4-8A3D-B44C5DE14313}"/>
    <cellStyle name="Normal 15 5 2 3 2 2" xfId="25937" xr:uid="{3E81A474-A3C3-441B-A74E-CC56BF995B13}"/>
    <cellStyle name="Normal 15 5 2 3 3" xfId="25938" xr:uid="{74BD4786-4819-45B3-A5DA-42FC28BE52B0}"/>
    <cellStyle name="Normal 15 5 2 4" xfId="25939" xr:uid="{591D6F38-88A3-4E7A-A77F-702505BD5C72}"/>
    <cellStyle name="Normal 15 5 2 4 2" xfId="25940" xr:uid="{9902EA81-710E-4C70-91B7-72A7F72F2510}"/>
    <cellStyle name="Normal 15 5 2 5" xfId="25941" xr:uid="{03863BEA-E2ED-4E31-8D48-01D7C81FD955}"/>
    <cellStyle name="Normal 15 5 2 5 2" xfId="25942" xr:uid="{41529505-B47C-485A-AB10-0CB72CE80A0E}"/>
    <cellStyle name="Normal 15 5 2 6" xfId="25943" xr:uid="{B7F77E1C-9A53-454C-BDB9-6DA48EDF66F2}"/>
    <cellStyle name="Normal 15 5 3" xfId="25944" xr:uid="{124F5B25-6FF3-4DC1-BFDB-F1B09C87BC7C}"/>
    <cellStyle name="Normal 15 5 3 2" xfId="25945" xr:uid="{27CEBEDA-3842-4B7B-A99C-DED287486000}"/>
    <cellStyle name="Normal 15 5 3 2 2" xfId="25946" xr:uid="{AFD09C9D-C89E-4CB9-901D-6DF9877AF6DA}"/>
    <cellStyle name="Normal 15 5 3 2 2 2" xfId="25947" xr:uid="{8B45F107-7D3C-471D-BD9B-27409BD7CCFB}"/>
    <cellStyle name="Normal 15 5 3 2 3" xfId="25948" xr:uid="{038801FA-E522-4A46-990E-955F0172F08C}"/>
    <cellStyle name="Normal 15 5 3 3" xfId="25949" xr:uid="{0EEE1063-F4E4-49BC-BF84-6FF36A11A6A0}"/>
    <cellStyle name="Normal 15 5 3 3 2" xfId="25950" xr:uid="{ADECCBBC-ECED-41D9-9DC0-12AC5741BDEE}"/>
    <cellStyle name="Normal 15 5 3 4" xfId="25951" xr:uid="{AA8489DF-E287-4AAA-8DB7-483D94658939}"/>
    <cellStyle name="Normal 15 5 3 4 2" xfId="25952" xr:uid="{B0AFB827-C9D7-47D9-8882-EB9F07C9639D}"/>
    <cellStyle name="Normal 15 5 3 5" xfId="25953" xr:uid="{78C95D8D-FCDC-45CB-A784-F8A9DF032192}"/>
    <cellStyle name="Normal 15 5 4" xfId="25954" xr:uid="{9CF771B0-1E3C-4512-9CA5-09D94978FC98}"/>
    <cellStyle name="Normal 15 5 4 2" xfId="25955" xr:uid="{8710A323-AA01-4431-B0A2-D6511CFCA7F1}"/>
    <cellStyle name="Normal 15 5 4 2 2" xfId="25956" xr:uid="{71262B57-CF8A-4D97-A068-664764777B4A}"/>
    <cellStyle name="Normal 15 5 4 3" xfId="25957" xr:uid="{ABA012CA-E609-4C1F-9593-89FD71BFBE1C}"/>
    <cellStyle name="Normal 15 5 5" xfId="25958" xr:uid="{363734C5-235F-4C46-A784-FAC14669DF5F}"/>
    <cellStyle name="Normal 15 5 5 2" xfId="25959" xr:uid="{2219CE13-B37D-4AD5-9537-803ADA2F80B0}"/>
    <cellStyle name="Normal 15 5 6" xfId="25960" xr:uid="{1FCD3CFA-C7B7-4D4B-BB92-9EDF405DFE74}"/>
    <cellStyle name="Normal 15 5 6 2" xfId="25961" xr:uid="{75217A2E-DBDB-4969-8A27-2EBD7AA08BDF}"/>
    <cellStyle name="Normal 15 5 7" xfId="25962" xr:uid="{1C5DB09D-9193-4D88-AE83-EEA2870A4B12}"/>
    <cellStyle name="Normal 15 6" xfId="25963" xr:uid="{EC88426E-FC4B-44EA-8092-5ABFBE2F13DE}"/>
    <cellStyle name="Normal 15 6 2" xfId="25964" xr:uid="{5E3FD1F3-B422-4B84-B862-E3E33F071F87}"/>
    <cellStyle name="Normal 15 6 2 2" xfId="25965" xr:uid="{BBADF40D-CE66-454A-B33E-D818CA733352}"/>
    <cellStyle name="Normal 15 6 2 2 2" xfId="25966" xr:uid="{6727345D-074A-47F6-BF57-CAB3181E1838}"/>
    <cellStyle name="Normal 15 6 2 2 2 2" xfId="25967" xr:uid="{956E9E0D-C6C6-4537-B832-E3FBDB20A841}"/>
    <cellStyle name="Normal 15 6 2 2 2 2 2" xfId="25968" xr:uid="{C8592523-81CE-4044-AD9D-5B74AD2A4EA2}"/>
    <cellStyle name="Normal 15 6 2 2 2 3" xfId="25969" xr:uid="{A1DA7946-6884-440B-BD05-94F1BA16478B}"/>
    <cellStyle name="Normal 15 6 2 2 3" xfId="25970" xr:uid="{183478ED-6C3B-4E7E-8113-84D5FEADF7E0}"/>
    <cellStyle name="Normal 15 6 2 2 3 2" xfId="25971" xr:uid="{2BECBD11-334C-4A87-AC36-3CDE18444F00}"/>
    <cellStyle name="Normal 15 6 2 2 4" xfId="25972" xr:uid="{1959D44F-CC60-4314-8383-7137E5822051}"/>
    <cellStyle name="Normal 15 6 2 2 4 2" xfId="25973" xr:uid="{81A6041E-817D-4D64-A1C0-2BF6BED994FD}"/>
    <cellStyle name="Normal 15 6 2 2 5" xfId="25974" xr:uid="{0AB51BD5-223A-464C-B40C-02D52FD7FA50}"/>
    <cellStyle name="Normal 15 6 2 3" xfId="25975" xr:uid="{47856B9A-458D-4D5D-BB6B-18B4B113137A}"/>
    <cellStyle name="Normal 15 6 2 3 2" xfId="25976" xr:uid="{72E8DE14-946E-4A02-B0EC-FD76052FB020}"/>
    <cellStyle name="Normal 15 6 2 3 2 2" xfId="25977" xr:uid="{7ACC02B6-EA0E-4ECC-BF96-98B518EF52C7}"/>
    <cellStyle name="Normal 15 6 2 3 3" xfId="25978" xr:uid="{C4C9637A-2C34-487F-8E64-ADF7ECA8AACC}"/>
    <cellStyle name="Normal 15 6 2 4" xfId="25979" xr:uid="{06063BDC-5AEA-409F-B4A2-73CB492F337B}"/>
    <cellStyle name="Normal 15 6 2 4 2" xfId="25980" xr:uid="{411BDFC9-EE7D-49C8-B3D1-421D5C3AA8D0}"/>
    <cellStyle name="Normal 15 6 2 5" xfId="25981" xr:uid="{41FF7093-394A-40E2-9DE0-44E8431E408A}"/>
    <cellStyle name="Normal 15 6 2 5 2" xfId="25982" xr:uid="{8E01A96F-4B13-4DDB-A207-6BCB89595141}"/>
    <cellStyle name="Normal 15 6 2 6" xfId="25983" xr:uid="{55F538A0-13BF-4136-88DF-1677921B47B2}"/>
    <cellStyle name="Normal 15 6 3" xfId="25984" xr:uid="{8EC28A77-80EA-4B04-B359-E6119377D8EC}"/>
    <cellStyle name="Normal 15 6 3 2" xfId="25985" xr:uid="{5681497A-2A39-492D-B6E2-C06A77F8F507}"/>
    <cellStyle name="Normal 15 6 3 2 2" xfId="25986" xr:uid="{71A54FA0-2846-4DAF-BC46-AAEB759A7A2D}"/>
    <cellStyle name="Normal 15 6 3 2 2 2" xfId="25987" xr:uid="{C0683B6A-0863-41E1-B900-0900F7729A6A}"/>
    <cellStyle name="Normal 15 6 3 2 3" xfId="25988" xr:uid="{3FDC0431-26FD-4B39-858C-C8C08D809EC5}"/>
    <cellStyle name="Normal 15 6 3 3" xfId="25989" xr:uid="{90C52C2C-5B90-424F-A6A1-93CC1F39F180}"/>
    <cellStyle name="Normal 15 6 3 3 2" xfId="25990" xr:uid="{7D4DC2F9-2B52-4D77-917C-B8AE89627584}"/>
    <cellStyle name="Normal 15 6 3 4" xfId="25991" xr:uid="{6C7FF163-B066-4C37-9338-E51648FA1AAD}"/>
    <cellStyle name="Normal 15 6 3 4 2" xfId="25992" xr:uid="{19AD9F33-A4A6-4BD2-B4B0-05EE0F0EEC8D}"/>
    <cellStyle name="Normal 15 6 3 5" xfId="25993" xr:uid="{83D51359-4E9C-4347-89A4-71927FAF876E}"/>
    <cellStyle name="Normal 15 6 4" xfId="25994" xr:uid="{9DE0FB77-16E6-4BAC-823A-02A27945984F}"/>
    <cellStyle name="Normal 15 6 4 2" xfId="25995" xr:uid="{75142D5E-4F02-42F1-9CEE-94C8F1A62CBE}"/>
    <cellStyle name="Normal 15 6 4 2 2" xfId="25996" xr:uid="{591F6281-C81C-4225-8E6E-6043E4945E1B}"/>
    <cellStyle name="Normal 15 6 4 3" xfId="25997" xr:uid="{DB0DD829-98EF-4A0F-B79F-E742DBCF3FB7}"/>
    <cellStyle name="Normal 15 6 5" xfId="25998" xr:uid="{6A4B4AAD-F152-4213-A986-78ACD03FEE4F}"/>
    <cellStyle name="Normal 15 6 5 2" xfId="25999" xr:uid="{0D0CFDEF-6224-4611-94BA-8DD417784F5A}"/>
    <cellStyle name="Normal 15 6 6" xfId="26000" xr:uid="{3342A355-0DC4-41CD-9546-F5486A7A1A09}"/>
    <cellStyle name="Normal 15 6 6 2" xfId="26001" xr:uid="{017B5F83-E14E-4727-8541-F18A2A5248F1}"/>
    <cellStyle name="Normal 15 6 7" xfId="26002" xr:uid="{5DAA3250-F96B-42DF-8F10-DEDE70B54FCF}"/>
    <cellStyle name="Normal 15 7" xfId="26003" xr:uid="{572BD151-50BE-4391-B737-6A4BCEB89137}"/>
    <cellStyle name="Normal 15 7 2" xfId="26004" xr:uid="{5AD35962-F6B1-414F-9422-3E9D4BB2F45E}"/>
    <cellStyle name="Normal 15 7 2 2" xfId="26005" xr:uid="{153B6D9D-3FC4-4A31-A07A-66B987539AFD}"/>
    <cellStyle name="Normal 15 7 2 2 2" xfId="26006" xr:uid="{8788A637-C015-487D-8B2E-F0C3FB550667}"/>
    <cellStyle name="Normal 15 7 2 2 2 2" xfId="26007" xr:uid="{9925B5F5-07F7-4457-B80F-B62A9DB47335}"/>
    <cellStyle name="Normal 15 7 2 2 3" xfId="26008" xr:uid="{636A7FCE-060C-4AC9-8F0B-B2593738B01E}"/>
    <cellStyle name="Normal 15 7 2 3" xfId="26009" xr:uid="{83F1AD18-7948-4939-9335-2D047D7B3B0E}"/>
    <cellStyle name="Normal 15 7 2 3 2" xfId="26010" xr:uid="{C1D247CC-DADF-4AAC-8B1B-AF3C6286EE69}"/>
    <cellStyle name="Normal 15 7 2 4" xfId="26011" xr:uid="{35E05DBA-1A50-4B56-B4E6-F30C5560A7FB}"/>
    <cellStyle name="Normal 15 7 2 4 2" xfId="26012" xr:uid="{94EEB009-D39F-4961-8D96-EAE2A288BE9A}"/>
    <cellStyle name="Normal 15 7 2 5" xfId="26013" xr:uid="{839BC96B-4DBD-4587-8EEE-CE9CB86F5541}"/>
    <cellStyle name="Normal 15 7 3" xfId="26014" xr:uid="{B26CF8DB-71B1-4CBB-900D-10F0F3D0B3DF}"/>
    <cellStyle name="Normal 15 7 3 2" xfId="26015" xr:uid="{80E18D48-FD6C-43ED-9EEF-558905FBC7C2}"/>
    <cellStyle name="Normal 15 7 3 2 2" xfId="26016" xr:uid="{DA987AEF-1E34-4E88-80B6-527A854FE5FD}"/>
    <cellStyle name="Normal 15 7 3 3" xfId="26017" xr:uid="{393AABBA-32F6-45D2-B840-C610015B03F5}"/>
    <cellStyle name="Normal 15 7 4" xfId="26018" xr:uid="{EEF978DF-9AB0-4930-9F35-B16617A3A7DA}"/>
    <cellStyle name="Normal 15 7 4 2" xfId="26019" xr:uid="{810149F9-0A1C-4CE2-A393-80BB8137BF99}"/>
    <cellStyle name="Normal 15 7 5" xfId="26020" xr:uid="{AC3091F2-BAA7-41FA-AB64-538014C9458D}"/>
    <cellStyle name="Normal 15 7 5 2" xfId="26021" xr:uid="{3C56E9EC-EEAA-4007-864C-FFC3CBAF9692}"/>
    <cellStyle name="Normal 15 7 6" xfId="26022" xr:uid="{010B1952-A228-4D12-A1B4-4D98B5B2A427}"/>
    <cellStyle name="Normal 15 8" xfId="26023" xr:uid="{4B27C9A7-D3DB-44FB-95B4-E51EFE4FFB47}"/>
    <cellStyle name="Normal 15 8 2" xfId="26024" xr:uid="{748244B9-E979-4A64-8C7D-C2FFB19CEE84}"/>
    <cellStyle name="Normal 15 8 2 2" xfId="26025" xr:uid="{DFE74ECA-15CE-47AF-B1E0-A564114E5DF1}"/>
    <cellStyle name="Normal 15 8 2 2 2" xfId="26026" xr:uid="{0F37000A-8F54-4DB7-ADAC-024665462AD3}"/>
    <cellStyle name="Normal 15 8 2 3" xfId="26027" xr:uid="{1B04421E-F257-4B39-BBE8-0E0FAD9A813C}"/>
    <cellStyle name="Normal 15 8 3" xfId="26028" xr:uid="{708D81C8-02E9-4EF6-89BC-5246005D0432}"/>
    <cellStyle name="Normal 15 8 3 2" xfId="26029" xr:uid="{86CEE5E8-0A44-49D4-8177-8C063DF0E9C1}"/>
    <cellStyle name="Normal 15 8 4" xfId="26030" xr:uid="{609D67A7-FCD3-4FE1-A26B-D5BE24EB964B}"/>
    <cellStyle name="Normal 15 8 4 2" xfId="26031" xr:uid="{F2E0730F-246F-493B-A789-271B8B96F857}"/>
    <cellStyle name="Normal 15 8 5" xfId="26032" xr:uid="{903225D1-326F-44C0-8CDF-13FCA1679B3E}"/>
    <cellStyle name="Normal 15 9" xfId="26033" xr:uid="{A346BAF7-704C-41D7-B65E-D26AEAB0277F}"/>
    <cellStyle name="Normal 15 9 2" xfId="26034" xr:uid="{0B77A63A-03B9-4FFE-956B-99470092746D}"/>
    <cellStyle name="Normal 15 9 2 2" xfId="26035" xr:uid="{BE24B819-3D8D-4A05-887A-250B1C190BF0}"/>
    <cellStyle name="Normal 15 9 2 2 2" xfId="26036" xr:uid="{A3C9339A-A995-491E-9CAA-FEC83BC7E78C}"/>
    <cellStyle name="Normal 15 9 2 3" xfId="26037" xr:uid="{ECE6839E-0683-4B84-830D-961325B9EB93}"/>
    <cellStyle name="Normal 15 9 3" xfId="26038" xr:uid="{BA7513E8-73C6-46CD-B27E-9774DCCC95B7}"/>
    <cellStyle name="Normal 15 9 3 2" xfId="26039" xr:uid="{BA60E02C-2E3D-44F4-A044-DCBA841D3659}"/>
    <cellStyle name="Normal 15 9 4" xfId="26040" xr:uid="{9EDDC00E-D191-4812-9EBE-7C629956B69B}"/>
    <cellStyle name="Normal 15 9 4 2" xfId="26041" xr:uid="{A2E5739E-C175-4034-9F72-A08CB4F27F85}"/>
    <cellStyle name="Normal 15 9 5" xfId="26042" xr:uid="{65ED3705-F2E2-4BCC-B1D7-E8F9A4DBD897}"/>
    <cellStyle name="Normal 150" xfId="26043" xr:uid="{D2674600-2449-4A7F-9719-59CB19BFB9AF}"/>
    <cellStyle name="Normal 150 2" xfId="26044" xr:uid="{603B3589-1FF5-4889-A039-54B9FCFC1857}"/>
    <cellStyle name="Normal 151" xfId="26045" xr:uid="{D1319640-B56C-4232-81F5-91670133E879}"/>
    <cellStyle name="Normal 151 2" xfId="26046" xr:uid="{32047B57-971E-4B21-8104-5728508B9721}"/>
    <cellStyle name="Normal 152" xfId="26047" xr:uid="{5EF45587-9379-4270-990A-479C9BF2825B}"/>
    <cellStyle name="Normal 152 2" xfId="26048" xr:uid="{5E7AFCAA-D1CE-4EF4-8B5A-8F41D8AE1EAF}"/>
    <cellStyle name="Normal 153" xfId="26049" xr:uid="{86FFBADE-0C39-4D75-A312-756D12866275}"/>
    <cellStyle name="Normal 153 2" xfId="26050" xr:uid="{7B6DE8A4-D9A1-4065-AC8F-A514295F4B0F}"/>
    <cellStyle name="Normal 154" xfId="26051" xr:uid="{66B095E7-378B-47E1-B147-C1103F7EDFAD}"/>
    <cellStyle name="Normal 154 2" xfId="26052" xr:uid="{15AB8AEF-D2AB-46D2-AC2C-4184996D9D50}"/>
    <cellStyle name="Normal 155" xfId="26053" xr:uid="{1EBF2893-EF87-47BC-806C-702DB635DBCE}"/>
    <cellStyle name="Normal 155 2" xfId="26054" xr:uid="{45951FA7-F98F-42C1-814A-BAC582DA7B98}"/>
    <cellStyle name="Normal 156" xfId="27" xr:uid="{3748841D-4B86-4C9D-8AAD-2E25E496DBF6}"/>
    <cellStyle name="Normal 156 2" xfId="35" xr:uid="{C0ECFBFE-7DF0-4183-A0E1-50D3D6CDC33D}"/>
    <cellStyle name="Normal 156 2 2" xfId="26056" xr:uid="{6D6DA656-FB86-4744-8DA3-27FDFE7E488E}"/>
    <cellStyle name="Normal 156 2 3" xfId="47273" xr:uid="{0CF63F11-DEBC-42E1-B7B5-3744141CC23D}"/>
    <cellStyle name="Normal 156 3" xfId="26055" xr:uid="{5BAA2D4E-A496-4535-9F99-AB938FE9D634}"/>
    <cellStyle name="Normal 157" xfId="26057" xr:uid="{D104887B-38DF-4AD4-91D6-D29E864E1267}"/>
    <cellStyle name="Normal 157 2" xfId="26058" xr:uid="{0D139916-6DF5-4028-A270-52275D4AECEE}"/>
    <cellStyle name="Normal 158" xfId="26059" xr:uid="{92AA8FCE-0BB8-487F-BF46-F7C0AC0BD811}"/>
    <cellStyle name="Normal 159" xfId="26060" xr:uid="{A12526DA-CA5E-467E-8AAD-13454EE1A4CC}"/>
    <cellStyle name="Normal 16" xfId="793" xr:uid="{6324648E-B114-4EAE-AF02-E43D0ED078C6}"/>
    <cellStyle name="Normal 16 10" xfId="26061" xr:uid="{1D35E784-9378-4E4A-9658-0B37449D4DD0}"/>
    <cellStyle name="Normal 16 10 2" xfId="26062" xr:uid="{C304EEDE-57BD-4C41-9170-5B211BB3DF65}"/>
    <cellStyle name="Normal 16 10 2 2" xfId="26063" xr:uid="{310DB618-2D59-4D88-8B5B-E5478A6FE619}"/>
    <cellStyle name="Normal 16 10 3" xfId="26064" xr:uid="{17334998-7DD4-4774-8C30-314C719D3B81}"/>
    <cellStyle name="Normal 16 11" xfId="26065" xr:uid="{0A13DADF-CA5A-41F4-9FCD-7DA1C8896AF5}"/>
    <cellStyle name="Normal 16 11 2" xfId="26066" xr:uid="{6527BA90-85A9-48FE-9904-3B0BA2AEFE41}"/>
    <cellStyle name="Normal 16 12" xfId="26067" xr:uid="{80899137-53BF-40E5-8F79-8C50750CB6B9}"/>
    <cellStyle name="Normal 16 13" xfId="26068" xr:uid="{D88D6D27-0EED-4117-BDBD-F1D83F5C0AA7}"/>
    <cellStyle name="Normal 16 13 2" xfId="26069" xr:uid="{B6C85DFE-A669-46AE-B12F-29D6B7039AD1}"/>
    <cellStyle name="Normal 16 14" xfId="26070" xr:uid="{3901E328-1F18-45AD-8400-3904CBB786CF}"/>
    <cellStyle name="Normal 16 2" xfId="794" xr:uid="{A8A23873-F913-4582-A41D-F2928E566156}"/>
    <cellStyle name="Normal 16 2 10" xfId="26071" xr:uid="{69644C4F-6342-4D20-B180-4888E5DAF846}"/>
    <cellStyle name="Normal 16 2 11" xfId="26072" xr:uid="{2E2924FF-52AA-4DDE-9351-02F147328395}"/>
    <cellStyle name="Normal 16 2 11 2" xfId="26073" xr:uid="{E432DD9B-EDC3-48ED-9DF2-88F7BC550E92}"/>
    <cellStyle name="Normal 16 2 12" xfId="26074" xr:uid="{9D849B5A-AE7D-4B59-8D74-0315718B6731}"/>
    <cellStyle name="Normal 16 2 2" xfId="26075" xr:uid="{0A171D63-6E75-4E1A-A83D-776611682E22}"/>
    <cellStyle name="Normal 16 2 2 10" xfId="26076" xr:uid="{0A0ACC7B-B60B-4A5A-8BDA-E708B358050B}"/>
    <cellStyle name="Normal 16 2 2 2" xfId="26077" xr:uid="{0518C09C-ED3E-477E-BD03-FE7021C7E39A}"/>
    <cellStyle name="Normal 16 2 2 2 2" xfId="26078" xr:uid="{2573C7B5-0033-4F95-B401-704C6B837EE4}"/>
    <cellStyle name="Normal 16 2 2 2 2 2" xfId="26079" xr:uid="{9EF50A17-2248-41C9-9CAA-E3FB6C0C89F6}"/>
    <cellStyle name="Normal 16 2 2 2 2 2 2" xfId="26080" xr:uid="{8680788A-AB79-46C6-8CA9-9A78C5503759}"/>
    <cellStyle name="Normal 16 2 2 2 2 2 2 2" xfId="26081" xr:uid="{F78D5784-8DD4-4ED6-9A6D-1A454A96148C}"/>
    <cellStyle name="Normal 16 2 2 2 2 2 2 2 2" xfId="26082" xr:uid="{EC86ED8C-04FD-411B-A2E8-1A67222605BE}"/>
    <cellStyle name="Normal 16 2 2 2 2 2 2 3" xfId="26083" xr:uid="{AF064DA7-A961-468D-87F6-A73A79D98242}"/>
    <cellStyle name="Normal 16 2 2 2 2 2 3" xfId="26084" xr:uid="{E2C2DAD9-E6EA-4844-8EB8-8A18F90C52B5}"/>
    <cellStyle name="Normal 16 2 2 2 2 2 3 2" xfId="26085" xr:uid="{02F204E5-5565-41AE-A7DE-71B6B2B4868F}"/>
    <cellStyle name="Normal 16 2 2 2 2 2 4" xfId="26086" xr:uid="{407B4874-C8C5-46E5-AF47-70F3F21EC7AE}"/>
    <cellStyle name="Normal 16 2 2 2 2 2 4 2" xfId="26087" xr:uid="{287111A0-3167-4266-A9CE-25FB28815025}"/>
    <cellStyle name="Normal 16 2 2 2 2 2 5" xfId="26088" xr:uid="{A0B70E6A-2893-4599-A784-8C57C62C0416}"/>
    <cellStyle name="Normal 16 2 2 2 2 3" xfId="26089" xr:uid="{9F8511F5-0282-46C4-ABF2-A37509BDE39A}"/>
    <cellStyle name="Normal 16 2 2 2 2 3 2" xfId="26090" xr:uid="{09D350BA-29E9-4CE2-93E3-FA9DE6B7D957}"/>
    <cellStyle name="Normal 16 2 2 2 2 3 2 2" xfId="26091" xr:uid="{0F78EC71-395B-47ED-A50B-4220EBEB39DF}"/>
    <cellStyle name="Normal 16 2 2 2 2 3 3" xfId="26092" xr:uid="{A57C9EEE-1324-4610-970B-8B6FB7914A28}"/>
    <cellStyle name="Normal 16 2 2 2 2 4" xfId="26093" xr:uid="{99988FEE-8A73-4280-8BD4-14C0B921B9B5}"/>
    <cellStyle name="Normal 16 2 2 2 2 4 2" xfId="26094" xr:uid="{5AE41066-52BC-4F14-9113-2517EE2EBD0C}"/>
    <cellStyle name="Normal 16 2 2 2 2 5" xfId="26095" xr:uid="{20BFE83B-F44A-494D-AD39-22A6860A475B}"/>
    <cellStyle name="Normal 16 2 2 2 2 5 2" xfId="26096" xr:uid="{9EC0612A-68E1-47BF-8654-31FAAB59AFAF}"/>
    <cellStyle name="Normal 16 2 2 2 2 6" xfId="26097" xr:uid="{C533A9C0-D7BD-4669-B260-F0C3DF2868CE}"/>
    <cellStyle name="Normal 16 2 2 2 3" xfId="26098" xr:uid="{57C4FBB6-A9ED-4072-BB4B-31A340AFAAF6}"/>
    <cellStyle name="Normal 16 2 2 2 3 2" xfId="26099" xr:uid="{5C91127E-BE25-4528-BBF9-0B3F4A781D49}"/>
    <cellStyle name="Normal 16 2 2 2 3 2 2" xfId="26100" xr:uid="{39A14BD1-B71A-4D5E-AEBD-99727C74F4D5}"/>
    <cellStyle name="Normal 16 2 2 2 3 2 2 2" xfId="26101" xr:uid="{858BC16A-E05D-46E5-8897-E32B93C7DAD5}"/>
    <cellStyle name="Normal 16 2 2 2 3 2 3" xfId="26102" xr:uid="{01883C45-94E2-4186-8DE9-730AFDDF0C76}"/>
    <cellStyle name="Normal 16 2 2 2 3 3" xfId="26103" xr:uid="{58252D96-378D-41CF-B406-A7AEDFECC585}"/>
    <cellStyle name="Normal 16 2 2 2 3 3 2" xfId="26104" xr:uid="{1357EEDF-7EF2-4FB0-A6BA-07713A7AA77A}"/>
    <cellStyle name="Normal 16 2 2 2 3 4" xfId="26105" xr:uid="{13F397F2-CA61-42C0-8248-43B21BA70B44}"/>
    <cellStyle name="Normal 16 2 2 2 3 4 2" xfId="26106" xr:uid="{4EC53BDE-54B0-4D4A-A38D-CDC012928AB4}"/>
    <cellStyle name="Normal 16 2 2 2 3 5" xfId="26107" xr:uid="{D251B6DE-1AB4-4847-96A5-95E7024A439F}"/>
    <cellStyle name="Normal 16 2 2 2 4" xfId="26108" xr:uid="{EA9BF1C9-C02F-42DF-AA9A-F1CEBB3B46AF}"/>
    <cellStyle name="Normal 16 2 2 2 4 2" xfId="26109" xr:uid="{A7CEED35-D978-49DC-A48C-B8843577A168}"/>
    <cellStyle name="Normal 16 2 2 2 4 2 2" xfId="26110" xr:uid="{BC1C2E8E-52C1-495D-AB4D-0E1694D56351}"/>
    <cellStyle name="Normal 16 2 2 2 4 3" xfId="26111" xr:uid="{99632941-DEE5-4251-9CC7-7A31F27AB5EE}"/>
    <cellStyle name="Normal 16 2 2 2 5" xfId="26112" xr:uid="{727ECB6F-CC04-4900-A495-B0AFDFE9EFC8}"/>
    <cellStyle name="Normal 16 2 2 2 5 2" xfId="26113" xr:uid="{259F0514-7035-48B7-9604-083A27E8DAD1}"/>
    <cellStyle name="Normal 16 2 2 2 6" xfId="26114" xr:uid="{226200AD-61AF-4393-A943-EBD42F887472}"/>
    <cellStyle name="Normal 16 2 2 2 6 2" xfId="26115" xr:uid="{AD987B6B-F27B-46EA-B12F-64B96EE2B414}"/>
    <cellStyle name="Normal 16 2 2 2 7" xfId="26116" xr:uid="{4DB49625-6D98-4380-8D85-64169A76AE99}"/>
    <cellStyle name="Normal 16 2 2 3" xfId="26117" xr:uid="{885A8A55-6662-4765-AACB-D7C04E79CE94}"/>
    <cellStyle name="Normal 16 2 2 3 2" xfId="26118" xr:uid="{52015DA7-1D83-4C12-A89B-4A23BE18F652}"/>
    <cellStyle name="Normal 16 2 2 3 2 2" xfId="26119" xr:uid="{8BA3D59B-6A7D-40B2-AB96-2982A31763F0}"/>
    <cellStyle name="Normal 16 2 2 3 2 2 2" xfId="26120" xr:uid="{1A38A414-8C3A-4B69-AC52-A5280FA1D18C}"/>
    <cellStyle name="Normal 16 2 2 3 2 2 2 2" xfId="26121" xr:uid="{50916427-F9FA-438E-ACEE-6290E48D77E7}"/>
    <cellStyle name="Normal 16 2 2 3 2 2 2 2 2" xfId="26122" xr:uid="{E7531E01-1A68-478A-B07B-B5811CB2CD6A}"/>
    <cellStyle name="Normal 16 2 2 3 2 2 2 3" xfId="26123" xr:uid="{BA6A4B92-E94C-4D94-A868-8F444FD43CC2}"/>
    <cellStyle name="Normal 16 2 2 3 2 2 3" xfId="26124" xr:uid="{80D61F2F-3984-4753-B3A6-E9C3FBBBFC52}"/>
    <cellStyle name="Normal 16 2 2 3 2 2 3 2" xfId="26125" xr:uid="{3ACEBB34-1C5A-4576-93C0-1B8C43FDF909}"/>
    <cellStyle name="Normal 16 2 2 3 2 2 4" xfId="26126" xr:uid="{87ECBDD0-943A-4C0A-BFF1-C09B45BC4269}"/>
    <cellStyle name="Normal 16 2 2 3 2 2 4 2" xfId="26127" xr:uid="{CF91E4CB-172E-4B17-9709-763DF14B2C1B}"/>
    <cellStyle name="Normal 16 2 2 3 2 2 5" xfId="26128" xr:uid="{D218F1EE-8C7A-40E5-A9E9-4032F04D0A36}"/>
    <cellStyle name="Normal 16 2 2 3 2 3" xfId="26129" xr:uid="{0B3EB7ED-5F80-4D63-9CAD-3940AE385B0B}"/>
    <cellStyle name="Normal 16 2 2 3 2 3 2" xfId="26130" xr:uid="{EC33B7B3-2DDE-4EDE-A982-84D2054CA94C}"/>
    <cellStyle name="Normal 16 2 2 3 2 3 2 2" xfId="26131" xr:uid="{1EB592FC-7341-45A7-8838-6198D346CD8D}"/>
    <cellStyle name="Normal 16 2 2 3 2 3 3" xfId="26132" xr:uid="{BDC82B85-F28E-4351-AD26-91EB4468F6F0}"/>
    <cellStyle name="Normal 16 2 2 3 2 4" xfId="26133" xr:uid="{BD9CAC84-14D8-4FD8-AD6E-D7AAB290617A}"/>
    <cellStyle name="Normal 16 2 2 3 2 4 2" xfId="26134" xr:uid="{4AF0F39F-EB9E-468E-8A4A-D83BD1BA79CC}"/>
    <cellStyle name="Normal 16 2 2 3 2 5" xfId="26135" xr:uid="{2853C4B2-5272-4640-B4C4-4FF2AA0C1030}"/>
    <cellStyle name="Normal 16 2 2 3 2 5 2" xfId="26136" xr:uid="{ADA99C43-DF91-44A7-B738-5F1336D31181}"/>
    <cellStyle name="Normal 16 2 2 3 2 6" xfId="26137" xr:uid="{270A0415-9523-4961-8A45-6397B461AA1B}"/>
    <cellStyle name="Normal 16 2 2 3 3" xfId="26138" xr:uid="{99674840-D953-4B21-AA52-2AEAD9FF78A0}"/>
    <cellStyle name="Normal 16 2 2 3 3 2" xfId="26139" xr:uid="{51149FF3-9BEA-473B-AC3C-287B4FBBA051}"/>
    <cellStyle name="Normal 16 2 2 3 3 2 2" xfId="26140" xr:uid="{CF1A63FB-DE32-4A22-9C81-96AC0E917992}"/>
    <cellStyle name="Normal 16 2 2 3 3 2 2 2" xfId="26141" xr:uid="{93EB84E8-4F1C-4756-B43F-0BE363C704EF}"/>
    <cellStyle name="Normal 16 2 2 3 3 2 3" xfId="26142" xr:uid="{1B282E6D-9E35-4A31-8284-A571C07DBACD}"/>
    <cellStyle name="Normal 16 2 2 3 3 3" xfId="26143" xr:uid="{0D33D497-9822-4B2A-A3DE-B6A67F5B99C0}"/>
    <cellStyle name="Normal 16 2 2 3 3 3 2" xfId="26144" xr:uid="{20A01793-F54E-42EF-9F54-674E6CC88CD9}"/>
    <cellStyle name="Normal 16 2 2 3 3 4" xfId="26145" xr:uid="{0CB8F07F-4591-4B93-A4EB-0EDEA8716BE1}"/>
    <cellStyle name="Normal 16 2 2 3 3 4 2" xfId="26146" xr:uid="{4B694040-DD8E-4F41-B8EB-2D89E1EB12FD}"/>
    <cellStyle name="Normal 16 2 2 3 3 5" xfId="26147" xr:uid="{D44B210C-30F4-41DA-BDAB-BDC787F2ABCE}"/>
    <cellStyle name="Normal 16 2 2 3 4" xfId="26148" xr:uid="{CBA9FF82-BBCD-4144-B1FD-060465BE82B5}"/>
    <cellStyle name="Normal 16 2 2 3 4 2" xfId="26149" xr:uid="{157AB18B-FDBB-427B-856B-76BADE22B627}"/>
    <cellStyle name="Normal 16 2 2 3 4 2 2" xfId="26150" xr:uid="{7BA98989-41B7-4B74-9178-1BA29B34224D}"/>
    <cellStyle name="Normal 16 2 2 3 4 3" xfId="26151" xr:uid="{816F754A-B64C-42B4-8AF8-B805F77670A6}"/>
    <cellStyle name="Normal 16 2 2 3 5" xfId="26152" xr:uid="{AF23AFE6-0FF6-4B31-88CF-8F7FFEA96AF1}"/>
    <cellStyle name="Normal 16 2 2 3 5 2" xfId="26153" xr:uid="{F5EED2B2-2278-438E-8CCB-A294BAF582BD}"/>
    <cellStyle name="Normal 16 2 2 3 6" xfId="26154" xr:uid="{BD358388-D334-4C92-A4AB-BCCD192C64AA}"/>
    <cellStyle name="Normal 16 2 2 3 6 2" xfId="26155" xr:uid="{174EF0BE-8A98-4D37-8AB7-99A632D69BB7}"/>
    <cellStyle name="Normal 16 2 2 3 7" xfId="26156" xr:uid="{713D95B1-5AA1-43BC-AD0A-751507879457}"/>
    <cellStyle name="Normal 16 2 2 4" xfId="26157" xr:uid="{EAC9E1A7-CCB4-4F5D-ABD8-EA93EA8AEC0E}"/>
    <cellStyle name="Normal 16 2 2 4 2" xfId="26158" xr:uid="{21D26706-4850-4AB9-BFEC-620582E624EF}"/>
    <cellStyle name="Normal 16 2 2 4 2 2" xfId="26159" xr:uid="{B675485E-ACBF-4C64-B4F0-D77EE1123C56}"/>
    <cellStyle name="Normal 16 2 2 4 2 2 2" xfId="26160" xr:uid="{78BFBDD0-319A-4630-B229-685AD27B90BB}"/>
    <cellStyle name="Normal 16 2 2 4 2 2 2 2" xfId="26161" xr:uid="{2D3E2672-AEF2-4EF4-8A14-FC89AD81AABD}"/>
    <cellStyle name="Normal 16 2 2 4 2 2 3" xfId="26162" xr:uid="{8500101E-95CE-4E06-9B3D-87341C2BA403}"/>
    <cellStyle name="Normal 16 2 2 4 2 3" xfId="26163" xr:uid="{922DD5DA-253F-4858-B808-CD04DC93B63D}"/>
    <cellStyle name="Normal 16 2 2 4 2 3 2" xfId="26164" xr:uid="{B6B16BCE-3917-4A7D-9332-284990BEC0D5}"/>
    <cellStyle name="Normal 16 2 2 4 2 4" xfId="26165" xr:uid="{9CD2BB01-DCA2-4028-A1FA-FDEF88BEBE13}"/>
    <cellStyle name="Normal 16 2 2 4 2 4 2" xfId="26166" xr:uid="{AB7F70D6-47FA-4B78-BDF4-BDAC2B6E1B76}"/>
    <cellStyle name="Normal 16 2 2 4 2 5" xfId="26167" xr:uid="{F265DD12-FFCD-41D5-8F1E-66D37788B2E7}"/>
    <cellStyle name="Normal 16 2 2 4 3" xfId="26168" xr:uid="{F4288749-BE78-4B1D-BE86-93CFC0596F11}"/>
    <cellStyle name="Normal 16 2 2 4 3 2" xfId="26169" xr:uid="{57ACE205-56B0-48F3-82F7-FB3BD09E24B7}"/>
    <cellStyle name="Normal 16 2 2 4 3 2 2" xfId="26170" xr:uid="{78D55796-9A8E-4605-BEA4-A22DEAECD0A2}"/>
    <cellStyle name="Normal 16 2 2 4 3 3" xfId="26171" xr:uid="{1C3ACD93-3896-49B6-8D78-5B406CCE53C5}"/>
    <cellStyle name="Normal 16 2 2 4 4" xfId="26172" xr:uid="{2DADCA19-A90C-4007-8BAA-DF003E0442D6}"/>
    <cellStyle name="Normal 16 2 2 4 4 2" xfId="26173" xr:uid="{7A7DB1C0-A1F8-4717-B9F4-4C198D86059C}"/>
    <cellStyle name="Normal 16 2 2 4 5" xfId="26174" xr:uid="{F5FCBAFB-BC64-413C-A5E5-78E94A549704}"/>
    <cellStyle name="Normal 16 2 2 4 5 2" xfId="26175" xr:uid="{6F87B28B-C2C3-4EE4-A7F9-B56DC467F3E6}"/>
    <cellStyle name="Normal 16 2 2 4 6" xfId="26176" xr:uid="{91966F8E-A27B-4F70-8AE5-9F0D6E162B2B}"/>
    <cellStyle name="Normal 16 2 2 5" xfId="26177" xr:uid="{329E84F5-697C-42D9-BACC-B5402F7CE757}"/>
    <cellStyle name="Normal 16 2 2 5 2" xfId="26178" xr:uid="{B4DA1016-A16F-4D97-B2F8-016C15946387}"/>
    <cellStyle name="Normal 16 2 2 5 2 2" xfId="26179" xr:uid="{3D6E7C13-9F9B-49B5-B43A-0602F7C841D8}"/>
    <cellStyle name="Normal 16 2 2 5 2 2 2" xfId="26180" xr:uid="{4093EE43-C6A1-4CB6-8DD2-3E156CC619B2}"/>
    <cellStyle name="Normal 16 2 2 5 2 3" xfId="26181" xr:uid="{95BEB2F7-85A4-4D3F-AEFA-29450FB20331}"/>
    <cellStyle name="Normal 16 2 2 5 3" xfId="26182" xr:uid="{4512C233-039B-4F2D-A027-C37F68BFC09F}"/>
    <cellStyle name="Normal 16 2 2 5 3 2" xfId="26183" xr:uid="{A822223A-8AC1-4E12-AF4F-FC711A87F161}"/>
    <cellStyle name="Normal 16 2 2 5 4" xfId="26184" xr:uid="{2823444A-4923-48BA-A73C-4DC9B8B485F9}"/>
    <cellStyle name="Normal 16 2 2 5 4 2" xfId="26185" xr:uid="{FD414690-FEBB-473C-BC3E-C4A1FDE40705}"/>
    <cellStyle name="Normal 16 2 2 5 5" xfId="26186" xr:uid="{0ACF738F-59CD-498B-852F-44A1EEF62DF5}"/>
    <cellStyle name="Normal 16 2 2 6" xfId="26187" xr:uid="{8487599A-329A-49AA-870E-9E13AC6144A7}"/>
    <cellStyle name="Normal 16 2 2 6 2" xfId="26188" xr:uid="{D3090DFA-A1DB-4A2F-AD00-9A6A1B73BBF6}"/>
    <cellStyle name="Normal 16 2 2 6 2 2" xfId="26189" xr:uid="{1C812762-CB9D-4578-B799-0148307836FA}"/>
    <cellStyle name="Normal 16 2 2 6 2 2 2" xfId="26190" xr:uid="{F2C302E9-77B6-432F-8324-3BD63EA6C572}"/>
    <cellStyle name="Normal 16 2 2 6 2 3" xfId="26191" xr:uid="{9A94D6E8-0CBD-414A-9D4D-33D7584CC3D0}"/>
    <cellStyle name="Normal 16 2 2 6 3" xfId="26192" xr:uid="{B1C6B78C-1106-4B39-82CC-2F6C1A4223F0}"/>
    <cellStyle name="Normal 16 2 2 6 3 2" xfId="26193" xr:uid="{F0C6BB37-D817-4948-9D89-72842ECE50A5}"/>
    <cellStyle name="Normal 16 2 2 6 4" xfId="26194" xr:uid="{BCC27CE4-5E5D-427D-A3F8-C8EEF179581B}"/>
    <cellStyle name="Normal 16 2 2 6 4 2" xfId="26195" xr:uid="{7F1BD2E5-80D0-4698-8C76-C40E2A15A41B}"/>
    <cellStyle name="Normal 16 2 2 6 5" xfId="26196" xr:uid="{85C27889-EC31-431B-910B-37B34159FA79}"/>
    <cellStyle name="Normal 16 2 2 7" xfId="26197" xr:uid="{ACBEA79D-57B9-4EE0-8EF3-0C669D4FF27F}"/>
    <cellStyle name="Normal 16 2 2 7 2" xfId="26198" xr:uid="{6B0EC6AA-A92E-44A2-AE64-7776E8B6DB8D}"/>
    <cellStyle name="Normal 16 2 2 7 2 2" xfId="26199" xr:uid="{24358E2A-C6DE-424D-9ADD-AF31C51D8A1A}"/>
    <cellStyle name="Normal 16 2 2 7 3" xfId="26200" xr:uid="{7584C64F-4C1A-45CF-B0B2-3B5096E97DED}"/>
    <cellStyle name="Normal 16 2 2 8" xfId="26201" xr:uid="{8E754DE2-41F7-45AD-9512-95DD4D5DB6C2}"/>
    <cellStyle name="Normal 16 2 2 8 2" xfId="26202" xr:uid="{9CF8DE31-485E-428F-A108-C65293296E1C}"/>
    <cellStyle name="Normal 16 2 2 9" xfId="26203" xr:uid="{BA90DAA9-CB8D-425D-898A-7DF24F19CCB3}"/>
    <cellStyle name="Normal 16 2 2 9 2" xfId="26204" xr:uid="{E320E9DA-784B-4877-AD64-9DAFE3E97832}"/>
    <cellStyle name="Normal 16 2 3" xfId="26205" xr:uid="{F6FDCB27-A452-4F67-95BE-BAC09FC8702E}"/>
    <cellStyle name="Normal 16 2 3 2" xfId="26206" xr:uid="{DDCEB822-61FA-4DAF-895E-FA194695535B}"/>
    <cellStyle name="Normal 16 2 3 2 2" xfId="26207" xr:uid="{C6E3E785-F2BA-4B1F-BBCE-0A5F271B1806}"/>
    <cellStyle name="Normal 16 2 3 2 2 2" xfId="26208" xr:uid="{7959F799-988A-4591-AC07-C73BA2D63DA3}"/>
    <cellStyle name="Normal 16 2 3 2 2 2 2" xfId="26209" xr:uid="{151F834C-2ECB-418A-973D-099E047C1865}"/>
    <cellStyle name="Normal 16 2 3 2 2 2 2 2" xfId="26210" xr:uid="{001F36CA-8397-489E-9496-84F754EFAA6C}"/>
    <cellStyle name="Normal 16 2 3 2 2 2 3" xfId="26211" xr:uid="{87EE37C7-56D1-4B5C-97B6-CC4A17A9315B}"/>
    <cellStyle name="Normal 16 2 3 2 2 3" xfId="26212" xr:uid="{32F9467A-7132-4C99-981A-878262175669}"/>
    <cellStyle name="Normal 16 2 3 2 2 3 2" xfId="26213" xr:uid="{20E2E25C-FDCE-4A50-9A63-2751F7FC2264}"/>
    <cellStyle name="Normal 16 2 3 2 2 4" xfId="26214" xr:uid="{8DAF9A1E-F998-488E-8DC7-D40BF84A941C}"/>
    <cellStyle name="Normal 16 2 3 2 2 4 2" xfId="26215" xr:uid="{EE5CA079-8FA9-4F2C-A9CC-2F0BE1BCFAF9}"/>
    <cellStyle name="Normal 16 2 3 2 2 5" xfId="26216" xr:uid="{6595463B-35D2-4016-AFA0-DF8870C8F8D9}"/>
    <cellStyle name="Normal 16 2 3 2 3" xfId="26217" xr:uid="{DC18D2F7-9EC4-4868-B8FD-F95F2F1C38A9}"/>
    <cellStyle name="Normal 16 2 3 2 3 2" xfId="26218" xr:uid="{0512640B-5E04-40C4-A6DF-2322825324DE}"/>
    <cellStyle name="Normal 16 2 3 2 3 2 2" xfId="26219" xr:uid="{039F4D51-7FB0-4907-B6D7-5DB20DB19382}"/>
    <cellStyle name="Normal 16 2 3 2 3 3" xfId="26220" xr:uid="{655DD5BA-1326-45BA-AB0E-9834EB30F73E}"/>
    <cellStyle name="Normal 16 2 3 2 4" xfId="26221" xr:uid="{EDC20D8E-5C1A-474B-BA06-E73DACF5C2BF}"/>
    <cellStyle name="Normal 16 2 3 2 4 2" xfId="26222" xr:uid="{30D316D3-8BBA-49F9-B194-8510672A5463}"/>
    <cellStyle name="Normal 16 2 3 2 5" xfId="26223" xr:uid="{CD994A53-C5B6-46A3-93E8-E83E0D1E52CD}"/>
    <cellStyle name="Normal 16 2 3 2 5 2" xfId="26224" xr:uid="{60B961F8-2E08-4DB1-B8CC-30907DAE820F}"/>
    <cellStyle name="Normal 16 2 3 2 6" xfId="26225" xr:uid="{C5B28C62-5971-4ED6-BF5D-512AC6EDE2B5}"/>
    <cellStyle name="Normal 16 2 3 3" xfId="26226" xr:uid="{5A7DE1A7-3A2E-4C82-9DC8-70BAD00B86BE}"/>
    <cellStyle name="Normal 16 2 3 3 2" xfId="26227" xr:uid="{2A382024-E618-4891-A972-AC978CBE0216}"/>
    <cellStyle name="Normal 16 2 3 3 2 2" xfId="26228" xr:uid="{88CE6C84-08A1-4B9B-8906-65EBF26A05C1}"/>
    <cellStyle name="Normal 16 2 3 3 2 2 2" xfId="26229" xr:uid="{3C82058F-EEEE-4560-92F3-B9FB17023820}"/>
    <cellStyle name="Normal 16 2 3 3 2 3" xfId="26230" xr:uid="{C4F23F55-AC55-4331-9D0A-9FFEB929078B}"/>
    <cellStyle name="Normal 16 2 3 3 3" xfId="26231" xr:uid="{11B94EE3-89F3-475A-860F-E9EE3DFEC75F}"/>
    <cellStyle name="Normal 16 2 3 3 3 2" xfId="26232" xr:uid="{4EB2A2D4-8FB1-4A53-A76B-EEE67BE20915}"/>
    <cellStyle name="Normal 16 2 3 3 4" xfId="26233" xr:uid="{7F5A2114-BFDB-470E-989A-E5760E1F57DE}"/>
    <cellStyle name="Normal 16 2 3 3 4 2" xfId="26234" xr:uid="{D5142A3C-9B0E-4452-84A8-F5CFDB551DD3}"/>
    <cellStyle name="Normal 16 2 3 3 5" xfId="26235" xr:uid="{0F10D53D-3339-4B5D-AF2D-046836CF5EB6}"/>
    <cellStyle name="Normal 16 2 3 4" xfId="26236" xr:uid="{792ADD54-73AC-4F7E-83A4-7B3D4860C6A0}"/>
    <cellStyle name="Normal 16 2 3 4 2" xfId="26237" xr:uid="{B7C1D929-5C4E-4B52-BECE-BEB8EBD7E6C8}"/>
    <cellStyle name="Normal 16 2 3 4 2 2" xfId="26238" xr:uid="{4A3B4CF7-64A8-49B1-BF74-70B4C1F64C3D}"/>
    <cellStyle name="Normal 16 2 3 4 3" xfId="26239" xr:uid="{587D5198-A32F-4867-8092-FDB54A9CD1C1}"/>
    <cellStyle name="Normal 16 2 3 5" xfId="26240" xr:uid="{3AACC91E-0FFE-4A29-9C54-DE7A30903F40}"/>
    <cellStyle name="Normal 16 2 3 5 2" xfId="26241" xr:uid="{EAC9878A-4082-4164-84B0-58BF81BC4442}"/>
    <cellStyle name="Normal 16 2 3 6" xfId="26242" xr:uid="{D4032758-0540-423F-A355-9643F34FC54B}"/>
    <cellStyle name="Normal 16 2 3 6 2" xfId="26243" xr:uid="{C5674554-6FAD-4AE0-87AE-370E06B42834}"/>
    <cellStyle name="Normal 16 2 3 7" xfId="26244" xr:uid="{123BF002-9F18-419B-B740-5CCA9AC83F7D}"/>
    <cellStyle name="Normal 16 2 4" xfId="26245" xr:uid="{2D098451-C748-4A6E-AAFD-513F8AAC5E2E}"/>
    <cellStyle name="Normal 16 2 4 2" xfId="26246" xr:uid="{6A197B64-1736-4D40-B396-85F72B5B9EDD}"/>
    <cellStyle name="Normal 16 2 4 2 2" xfId="26247" xr:uid="{27CFB501-1CC4-499C-9D4F-6DABA183A6E6}"/>
    <cellStyle name="Normal 16 2 4 2 2 2" xfId="26248" xr:uid="{9B63B315-D8A2-4E54-A069-2EEDF12111E5}"/>
    <cellStyle name="Normal 16 2 4 2 2 2 2" xfId="26249" xr:uid="{A261F571-1F7D-4DDA-A8D0-C22FE981CBD3}"/>
    <cellStyle name="Normal 16 2 4 2 2 2 2 2" xfId="26250" xr:uid="{B73532F3-BA8A-456A-8067-880ED10E9E78}"/>
    <cellStyle name="Normal 16 2 4 2 2 2 3" xfId="26251" xr:uid="{A7CDED77-3C93-4D9A-85A0-36463AC2E980}"/>
    <cellStyle name="Normal 16 2 4 2 2 3" xfId="26252" xr:uid="{642CA4FE-3702-46A3-9022-335C1664C937}"/>
    <cellStyle name="Normal 16 2 4 2 2 3 2" xfId="26253" xr:uid="{37EE65D2-D6DE-47AB-9EBD-3DF718CE92F9}"/>
    <cellStyle name="Normal 16 2 4 2 2 4" xfId="26254" xr:uid="{FAAC29F6-280B-4C50-ABE5-66B594AE3C36}"/>
    <cellStyle name="Normal 16 2 4 2 2 4 2" xfId="26255" xr:uid="{C8A87B31-1B99-470C-BDA2-1053F34B016B}"/>
    <cellStyle name="Normal 16 2 4 2 2 5" xfId="26256" xr:uid="{6458B757-D12C-4333-B00C-365611CEEE76}"/>
    <cellStyle name="Normal 16 2 4 2 3" xfId="26257" xr:uid="{4490D480-58FE-4208-BAFE-C4995868AB5A}"/>
    <cellStyle name="Normal 16 2 4 2 3 2" xfId="26258" xr:uid="{31ECB99D-560D-416A-AA65-3586390BF356}"/>
    <cellStyle name="Normal 16 2 4 2 3 2 2" xfId="26259" xr:uid="{89F4EFF9-6EAB-49CA-8C26-D48EDD6F849C}"/>
    <cellStyle name="Normal 16 2 4 2 3 3" xfId="26260" xr:uid="{C8EF856C-E105-4242-B212-A34A7ED4158E}"/>
    <cellStyle name="Normal 16 2 4 2 4" xfId="26261" xr:uid="{BC55A3FB-296B-49AE-99AF-1C1993B9BB4B}"/>
    <cellStyle name="Normal 16 2 4 2 4 2" xfId="26262" xr:uid="{4E59AD59-CAA7-49A7-9422-C660425C4CE7}"/>
    <cellStyle name="Normal 16 2 4 2 5" xfId="26263" xr:uid="{A9D35F68-BFE1-4004-A901-399D89823EBE}"/>
    <cellStyle name="Normal 16 2 4 2 5 2" xfId="26264" xr:uid="{A5DE2776-5A40-4A36-92EA-8FCD0E3BED3D}"/>
    <cellStyle name="Normal 16 2 4 2 6" xfId="26265" xr:uid="{0CDFA69D-CDBD-4848-ACDD-1E20C9B69D54}"/>
    <cellStyle name="Normal 16 2 4 3" xfId="26266" xr:uid="{3AFCC4E0-42DE-45F7-BFA7-677064010E4D}"/>
    <cellStyle name="Normal 16 2 4 3 2" xfId="26267" xr:uid="{F2AD4362-B829-4AFE-9DDD-F364E5DFC101}"/>
    <cellStyle name="Normal 16 2 4 3 2 2" xfId="26268" xr:uid="{2D2C6629-83E6-4AC3-ADD0-DB806AD9F3AD}"/>
    <cellStyle name="Normal 16 2 4 3 2 2 2" xfId="26269" xr:uid="{528C05D0-11EE-425D-BC0D-16B0B671698E}"/>
    <cellStyle name="Normal 16 2 4 3 2 3" xfId="26270" xr:uid="{2FD711A2-F5E7-4A2E-85A0-36A0715E0232}"/>
    <cellStyle name="Normal 16 2 4 3 3" xfId="26271" xr:uid="{2214004C-C1DD-4613-9299-3BE44299CBE7}"/>
    <cellStyle name="Normal 16 2 4 3 3 2" xfId="26272" xr:uid="{150BD69C-D350-414B-B228-58ECEDE49BE9}"/>
    <cellStyle name="Normal 16 2 4 3 4" xfId="26273" xr:uid="{6AB4D12A-41F3-4F36-9D12-977FEF1C910C}"/>
    <cellStyle name="Normal 16 2 4 3 4 2" xfId="26274" xr:uid="{E6D5B4B6-B38E-4950-AC2A-8899257574A5}"/>
    <cellStyle name="Normal 16 2 4 3 5" xfId="26275" xr:uid="{10ED6DF8-816F-443F-B5CE-424F7DEC4542}"/>
    <cellStyle name="Normal 16 2 4 4" xfId="26276" xr:uid="{08B9CC5F-FD4D-43F6-AEBA-27E8E17B9F43}"/>
    <cellStyle name="Normal 16 2 4 4 2" xfId="26277" xr:uid="{DD2FC0E8-D1B9-4C52-99FC-C20ECA256BCA}"/>
    <cellStyle name="Normal 16 2 4 4 2 2" xfId="26278" xr:uid="{F3FC6EDC-D363-49F2-98D1-F4A33C91830E}"/>
    <cellStyle name="Normal 16 2 4 4 3" xfId="26279" xr:uid="{3007FF02-4AC7-4C81-9EE2-ACA01F832D6C}"/>
    <cellStyle name="Normal 16 2 4 5" xfId="26280" xr:uid="{0E2A0823-077E-4C68-9E3C-414E4D622AB8}"/>
    <cellStyle name="Normal 16 2 4 5 2" xfId="26281" xr:uid="{964096FD-8CA7-4C60-8761-324365F9B784}"/>
    <cellStyle name="Normal 16 2 4 6" xfId="26282" xr:uid="{34601490-FEB0-49F2-B2F1-293A34171CC0}"/>
    <cellStyle name="Normal 16 2 4 6 2" xfId="26283" xr:uid="{8564DBF2-F613-4F49-BB11-69AF8414AD01}"/>
    <cellStyle name="Normal 16 2 4 7" xfId="26284" xr:uid="{49AB6FFB-0DAD-4935-976A-C80C8EF7FB04}"/>
    <cellStyle name="Normal 16 2 5" xfId="26285" xr:uid="{084F441B-F3F4-4EB7-8099-BE8FC1485274}"/>
    <cellStyle name="Normal 16 2 5 2" xfId="26286" xr:uid="{41E37B5C-B070-4E6C-8276-3F2F98710445}"/>
    <cellStyle name="Normal 16 2 5 2 2" xfId="26287" xr:uid="{96365F39-121A-41AA-9400-7EE252CCAB74}"/>
    <cellStyle name="Normal 16 2 5 2 2 2" xfId="26288" xr:uid="{2F1F0CE8-0D50-4B69-BE20-CE1B6950A9D3}"/>
    <cellStyle name="Normal 16 2 5 2 2 2 2" xfId="26289" xr:uid="{29369750-5DF1-4291-AF56-36433E9E49C3}"/>
    <cellStyle name="Normal 16 2 5 2 2 3" xfId="26290" xr:uid="{ADCC8948-4E27-46CC-A387-F62AB6341087}"/>
    <cellStyle name="Normal 16 2 5 2 3" xfId="26291" xr:uid="{A0E0AC76-B525-4358-9D79-CFF9829AEBAC}"/>
    <cellStyle name="Normal 16 2 5 2 3 2" xfId="26292" xr:uid="{E8D64AE8-C240-4F6C-83BA-B6E800F73C8C}"/>
    <cellStyle name="Normal 16 2 5 2 4" xfId="26293" xr:uid="{E67DCDE7-4D69-4528-BC8B-49D0A71D13E2}"/>
    <cellStyle name="Normal 16 2 5 2 4 2" xfId="26294" xr:uid="{1B70CC0D-731B-48A9-85F6-4CE7FB79C16A}"/>
    <cellStyle name="Normal 16 2 5 2 5" xfId="26295" xr:uid="{3BA98DBD-EADF-4F7B-BE5D-67A6D2F99C5B}"/>
    <cellStyle name="Normal 16 2 5 3" xfId="26296" xr:uid="{8F24D6AE-BB3B-44F2-B59F-23CD6AD7626D}"/>
    <cellStyle name="Normal 16 2 5 3 2" xfId="26297" xr:uid="{471CE18C-5150-4700-B8C4-7F7D172A4F84}"/>
    <cellStyle name="Normal 16 2 5 3 2 2" xfId="26298" xr:uid="{B932733B-166E-4567-AF1A-3249E6590A36}"/>
    <cellStyle name="Normal 16 2 5 3 3" xfId="26299" xr:uid="{E6055EE1-B365-4C9E-AD93-A0801EA641F1}"/>
    <cellStyle name="Normal 16 2 5 4" xfId="26300" xr:uid="{51E9AA9E-69A1-478B-BD89-B3B9E7FAD2A7}"/>
    <cellStyle name="Normal 16 2 5 4 2" xfId="26301" xr:uid="{057AAAFB-B2D8-4F6C-BEF9-27E3D4B40AE8}"/>
    <cellStyle name="Normal 16 2 5 5" xfId="26302" xr:uid="{AD261BC8-1877-4C05-BF7A-D1C188AFF741}"/>
    <cellStyle name="Normal 16 2 5 5 2" xfId="26303" xr:uid="{08B07D22-DC35-43E8-BA97-FF0A84FE014B}"/>
    <cellStyle name="Normal 16 2 5 6" xfId="26304" xr:uid="{88F94551-4B28-4BE2-A743-E0B5FD41B9BD}"/>
    <cellStyle name="Normal 16 2 6" xfId="26305" xr:uid="{68524A2C-D199-4972-B6B0-67809571D0C7}"/>
    <cellStyle name="Normal 16 2 6 2" xfId="26306" xr:uid="{F1A78531-E9D8-4732-B478-E0FFE503FFFD}"/>
    <cellStyle name="Normal 16 2 6 2 2" xfId="26307" xr:uid="{22544632-BFF2-471C-A07A-BC2C9F6EF4DB}"/>
    <cellStyle name="Normal 16 2 6 2 2 2" xfId="26308" xr:uid="{A8B79D79-A7CB-4789-965B-D0CD88FD9910}"/>
    <cellStyle name="Normal 16 2 6 2 3" xfId="26309" xr:uid="{9122C624-2025-41F2-A5C1-E554D6027A14}"/>
    <cellStyle name="Normal 16 2 6 3" xfId="26310" xr:uid="{9605C46D-034C-437A-B48C-A9E4DE1998C1}"/>
    <cellStyle name="Normal 16 2 6 3 2" xfId="26311" xr:uid="{B064A2E8-268C-4E36-B8B5-0E29E68C2C36}"/>
    <cellStyle name="Normal 16 2 6 4" xfId="26312" xr:uid="{CC81A5CA-DEF7-478D-A9A0-A8101F3FA88F}"/>
    <cellStyle name="Normal 16 2 6 4 2" xfId="26313" xr:uid="{3130ECD6-FA2B-4CEB-8E9C-B3C8BEFF276D}"/>
    <cellStyle name="Normal 16 2 6 5" xfId="26314" xr:uid="{3AC6DF1B-4F4E-4AE2-B366-27CD0CAA13E0}"/>
    <cellStyle name="Normal 16 2 7" xfId="26315" xr:uid="{F8D57C1F-7BB7-4377-844B-472BB5B647BA}"/>
    <cellStyle name="Normal 16 2 7 2" xfId="26316" xr:uid="{77CF6379-E18B-4143-845C-2184D347F025}"/>
    <cellStyle name="Normal 16 2 7 2 2" xfId="26317" xr:uid="{E4B8F0CC-47E7-4473-A6F9-4D07E4813D12}"/>
    <cellStyle name="Normal 16 2 7 2 2 2" xfId="26318" xr:uid="{E80127A1-2F8A-4C70-B4F8-789837E3CA13}"/>
    <cellStyle name="Normal 16 2 7 2 3" xfId="26319" xr:uid="{AFE532FD-D32E-4E74-88F3-8CB66FC6675D}"/>
    <cellStyle name="Normal 16 2 7 3" xfId="26320" xr:uid="{AAE9A37E-6F57-4692-8BD7-65FFEDF1CFA6}"/>
    <cellStyle name="Normal 16 2 7 3 2" xfId="26321" xr:uid="{C3CD0449-B8BD-4489-87C8-63267C72C335}"/>
    <cellStyle name="Normal 16 2 7 4" xfId="26322" xr:uid="{35384B24-465E-4B46-9DDB-0988E3480506}"/>
    <cellStyle name="Normal 16 2 7 4 2" xfId="26323" xr:uid="{9C6C113C-3D67-48C6-8188-C8B69048EEFF}"/>
    <cellStyle name="Normal 16 2 7 5" xfId="26324" xr:uid="{B14926BB-D3A5-4FBE-99E9-1FF2A04433F4}"/>
    <cellStyle name="Normal 16 2 8" xfId="26325" xr:uid="{F3FDCBF9-1708-4A83-B0EE-C7EBC40D216A}"/>
    <cellStyle name="Normal 16 2 8 2" xfId="26326" xr:uid="{50DDA4E9-98D4-4A4D-B8DC-CEB9ECF550B6}"/>
    <cellStyle name="Normal 16 2 8 2 2" xfId="26327" xr:uid="{44E294DD-835F-4A7D-BACC-A4A41918B101}"/>
    <cellStyle name="Normal 16 2 8 3" xfId="26328" xr:uid="{8C139211-C2BF-4353-BCBE-2B15AFD93B57}"/>
    <cellStyle name="Normal 16 2 9" xfId="26329" xr:uid="{6C8B552F-D551-4707-B9C1-5E5CDBD620B5}"/>
    <cellStyle name="Normal 16 2 9 2" xfId="26330" xr:uid="{804E10B9-F77F-4D11-9F19-542E9F8B3F35}"/>
    <cellStyle name="Normal 16 3" xfId="26331" xr:uid="{617E85E1-A5FD-4DB2-8A43-9DB435B36CCE}"/>
    <cellStyle name="Normal 16 3 10" xfId="26332" xr:uid="{57E5E587-B24B-4C81-8BBE-6FA3BB7DA20C}"/>
    <cellStyle name="Normal 16 3 2" xfId="26333" xr:uid="{E8A4F381-FF8A-4EA8-9FAD-68BD98501F70}"/>
    <cellStyle name="Normal 16 3 2 2" xfId="26334" xr:uid="{41609F9D-D713-4E3C-9A54-9B8219E977D4}"/>
    <cellStyle name="Normal 16 3 2 2 2" xfId="26335" xr:uid="{D6286CB2-BA63-42C8-9E53-A568A63ED60D}"/>
    <cellStyle name="Normal 16 3 2 2 2 2" xfId="26336" xr:uid="{5A32A64B-3499-48E0-B616-1A6F35724CD8}"/>
    <cellStyle name="Normal 16 3 2 2 2 2 2" xfId="26337" xr:uid="{335EA059-545E-48EF-8A0A-1C4A1701AFDA}"/>
    <cellStyle name="Normal 16 3 2 2 2 2 2 2" xfId="26338" xr:uid="{A3119DBD-D34F-4087-8F52-2B23C0CA4885}"/>
    <cellStyle name="Normal 16 3 2 2 2 2 3" xfId="26339" xr:uid="{6C1019EB-8472-4352-A982-7F27D21DF274}"/>
    <cellStyle name="Normal 16 3 2 2 2 3" xfId="26340" xr:uid="{3741D47E-8313-4144-9481-B22571C5447E}"/>
    <cellStyle name="Normal 16 3 2 2 2 3 2" xfId="26341" xr:uid="{5805552F-BFFB-4221-AB5F-6BB8CF9DFC91}"/>
    <cellStyle name="Normal 16 3 2 2 2 4" xfId="26342" xr:uid="{96D1DC97-2142-48AB-80A3-454DA5F5B323}"/>
    <cellStyle name="Normal 16 3 2 2 2 4 2" xfId="26343" xr:uid="{5B9B6EB4-D2EA-4F8C-85C3-2FF714F930A5}"/>
    <cellStyle name="Normal 16 3 2 2 2 5" xfId="26344" xr:uid="{3227009D-7FD8-4867-99F0-D7B9B972FBA2}"/>
    <cellStyle name="Normal 16 3 2 2 3" xfId="26345" xr:uid="{4AC8A4BD-C169-41BE-B882-735C3A825A16}"/>
    <cellStyle name="Normal 16 3 2 2 3 2" xfId="26346" xr:uid="{A91DFDCB-8373-4A3E-B29B-0B98BC6DF172}"/>
    <cellStyle name="Normal 16 3 2 2 3 2 2" xfId="26347" xr:uid="{42D87778-43E0-45B5-ADA2-1B4C0A9A55FB}"/>
    <cellStyle name="Normal 16 3 2 2 3 3" xfId="26348" xr:uid="{BBD57D5D-E2B1-4078-9DEF-98FF17E1B2BE}"/>
    <cellStyle name="Normal 16 3 2 2 4" xfId="26349" xr:uid="{BBE2C98F-8FCF-4782-8B0B-1399E7EB7195}"/>
    <cellStyle name="Normal 16 3 2 2 4 2" xfId="26350" xr:uid="{6747F6A6-961A-4C4B-9B70-83B1A1A01DB0}"/>
    <cellStyle name="Normal 16 3 2 2 5" xfId="26351" xr:uid="{6BF44C62-11B5-4EC9-9226-65F1C3DD4D86}"/>
    <cellStyle name="Normal 16 3 2 2 5 2" xfId="26352" xr:uid="{E118AEE8-1180-4822-B9A8-CAEB17AA676E}"/>
    <cellStyle name="Normal 16 3 2 2 6" xfId="26353" xr:uid="{BEC9649D-5F36-46A4-89FB-B7C6608F85CC}"/>
    <cellStyle name="Normal 16 3 2 3" xfId="26354" xr:uid="{79CEC800-B205-4545-9578-A8D189060357}"/>
    <cellStyle name="Normal 16 3 2 3 2" xfId="26355" xr:uid="{B0646A6B-E0DC-4F5D-8FA0-D405397A9C06}"/>
    <cellStyle name="Normal 16 3 2 3 2 2" xfId="26356" xr:uid="{1583DAF6-1922-480D-A581-ABFB2435E81A}"/>
    <cellStyle name="Normal 16 3 2 3 2 2 2" xfId="26357" xr:uid="{3011CBE0-0925-4B8C-9213-B30BAF11F2D6}"/>
    <cellStyle name="Normal 16 3 2 3 2 3" xfId="26358" xr:uid="{FDEAD2AF-1761-4614-8708-887F2C72140D}"/>
    <cellStyle name="Normal 16 3 2 3 3" xfId="26359" xr:uid="{1C9D071E-37FE-42A5-80A2-5531C3075A6E}"/>
    <cellStyle name="Normal 16 3 2 3 3 2" xfId="26360" xr:uid="{B6C63BBE-FC5E-40BC-A2D3-3353E01E4C05}"/>
    <cellStyle name="Normal 16 3 2 3 4" xfId="26361" xr:uid="{E2623A9C-A4AF-4B24-B91A-35CD42C36A45}"/>
    <cellStyle name="Normal 16 3 2 3 4 2" xfId="26362" xr:uid="{F1147FFC-D697-474D-8BD2-963F4771263B}"/>
    <cellStyle name="Normal 16 3 2 3 5" xfId="26363" xr:uid="{2DD1000A-944A-444D-8C86-DF23885B3F5A}"/>
    <cellStyle name="Normal 16 3 2 4" xfId="26364" xr:uid="{AEAF54CE-89E2-4162-AACB-6A731221AFA6}"/>
    <cellStyle name="Normal 16 3 2 4 2" xfId="26365" xr:uid="{A54D5906-3118-4FE0-88BE-91A98CC88469}"/>
    <cellStyle name="Normal 16 3 2 4 2 2" xfId="26366" xr:uid="{D287DFC9-C662-40B5-8190-E5137DF47137}"/>
    <cellStyle name="Normal 16 3 2 4 3" xfId="26367" xr:uid="{BA1D584B-CF6B-46EB-8D5B-6534C5428A3E}"/>
    <cellStyle name="Normal 16 3 2 5" xfId="26368" xr:uid="{17AA2D60-72E9-4813-8B6B-F1B91A54F735}"/>
    <cellStyle name="Normal 16 3 2 5 2" xfId="26369" xr:uid="{15B06436-1F95-4CC5-B78F-830BE0535AE4}"/>
    <cellStyle name="Normal 16 3 2 6" xfId="26370" xr:uid="{6654B241-2D22-45D1-B253-26B708A5B600}"/>
    <cellStyle name="Normal 16 3 2 6 2" xfId="26371" xr:uid="{296F2D48-9C7B-4170-9740-E007EFA050A7}"/>
    <cellStyle name="Normal 16 3 2 7" xfId="26372" xr:uid="{2AE870B2-B3CF-4046-B13B-2461A4A298C1}"/>
    <cellStyle name="Normal 16 3 3" xfId="26373" xr:uid="{50748C63-BA7B-4684-BEEC-1593342DA057}"/>
    <cellStyle name="Normal 16 3 3 2" xfId="26374" xr:uid="{BB61CA01-39AB-4FAA-BCA1-8EC9E2AE4511}"/>
    <cellStyle name="Normal 16 3 3 2 2" xfId="26375" xr:uid="{27DC9E27-4166-4F43-B28F-04B5634B2E12}"/>
    <cellStyle name="Normal 16 3 3 2 2 2" xfId="26376" xr:uid="{6FD4AE26-BADB-44B3-AFF0-84E8F9045562}"/>
    <cellStyle name="Normal 16 3 3 2 2 2 2" xfId="26377" xr:uid="{D4C83CBB-5049-4028-89D8-3F838A0E8C79}"/>
    <cellStyle name="Normal 16 3 3 2 2 2 2 2" xfId="26378" xr:uid="{B4D85EFE-41FC-4F13-A330-B4FCC3ABDF66}"/>
    <cellStyle name="Normal 16 3 3 2 2 2 3" xfId="26379" xr:uid="{DF8F527E-2EAC-4648-8700-28E234E17941}"/>
    <cellStyle name="Normal 16 3 3 2 2 3" xfId="26380" xr:uid="{1907BDB7-9C82-45E6-B344-5642DB4E06EE}"/>
    <cellStyle name="Normal 16 3 3 2 2 3 2" xfId="26381" xr:uid="{BBE55517-D89E-4EE8-B1A6-1D3531E83379}"/>
    <cellStyle name="Normal 16 3 3 2 2 4" xfId="26382" xr:uid="{9413B039-5F22-45CD-B2AC-D54C990BF42E}"/>
    <cellStyle name="Normal 16 3 3 2 2 4 2" xfId="26383" xr:uid="{D53DF64E-4E66-4E69-9CC7-3398B0BF7C10}"/>
    <cellStyle name="Normal 16 3 3 2 2 5" xfId="26384" xr:uid="{46418D0D-EB71-4F53-8693-F1B85DEB89D9}"/>
    <cellStyle name="Normal 16 3 3 2 3" xfId="26385" xr:uid="{17753B06-6509-4617-A24A-A83C1AC3515E}"/>
    <cellStyle name="Normal 16 3 3 2 3 2" xfId="26386" xr:uid="{757559DA-7185-40E5-8BD4-34A2A09C51D1}"/>
    <cellStyle name="Normal 16 3 3 2 3 2 2" xfId="26387" xr:uid="{E438ADEF-39C9-4026-BDC1-EC6A3608D9E2}"/>
    <cellStyle name="Normal 16 3 3 2 3 3" xfId="26388" xr:uid="{9B54AAD3-54E5-4717-A39B-FE825BFD6799}"/>
    <cellStyle name="Normal 16 3 3 2 4" xfId="26389" xr:uid="{A3697197-A8AA-4DF3-A166-BAC863B8C69A}"/>
    <cellStyle name="Normal 16 3 3 2 4 2" xfId="26390" xr:uid="{F1440073-294B-40D6-BC67-32E9CF86B153}"/>
    <cellStyle name="Normal 16 3 3 2 5" xfId="26391" xr:uid="{344A6403-AEFF-49DA-9217-E1CE50A96009}"/>
    <cellStyle name="Normal 16 3 3 2 5 2" xfId="26392" xr:uid="{A0528261-F1D0-4A6C-94D7-598873F49359}"/>
    <cellStyle name="Normal 16 3 3 2 6" xfId="26393" xr:uid="{63F2B98E-E96D-495B-B4D0-27C6F0F3F222}"/>
    <cellStyle name="Normal 16 3 3 3" xfId="26394" xr:uid="{8DA0F274-4847-4FED-8EED-92BC3400181C}"/>
    <cellStyle name="Normal 16 3 3 3 2" xfId="26395" xr:uid="{8B0A922C-60FA-449B-A1A0-F430EA063272}"/>
    <cellStyle name="Normal 16 3 3 3 2 2" xfId="26396" xr:uid="{21207803-B9AA-4C6D-819A-6FA681019265}"/>
    <cellStyle name="Normal 16 3 3 3 2 2 2" xfId="26397" xr:uid="{7121DBE3-E5A7-4973-ACC1-5480F32E8116}"/>
    <cellStyle name="Normal 16 3 3 3 2 3" xfId="26398" xr:uid="{4DFA3027-848E-4A3A-B012-34A5B44C8D38}"/>
    <cellStyle name="Normal 16 3 3 3 3" xfId="26399" xr:uid="{B47B4A00-12CA-414A-885B-138D9752F0D5}"/>
    <cellStyle name="Normal 16 3 3 3 3 2" xfId="26400" xr:uid="{819B2672-C136-4E43-ACA1-28A32056C06A}"/>
    <cellStyle name="Normal 16 3 3 3 4" xfId="26401" xr:uid="{1CBAA5E3-67DD-471C-B1A7-4B01EE8E2798}"/>
    <cellStyle name="Normal 16 3 3 3 4 2" xfId="26402" xr:uid="{0CB58DF9-5B79-468F-AC8D-EDBED4519DBA}"/>
    <cellStyle name="Normal 16 3 3 3 5" xfId="26403" xr:uid="{80AD2B6F-FBBC-4932-8CE2-192CD4810FF6}"/>
    <cellStyle name="Normal 16 3 3 4" xfId="26404" xr:uid="{0B6DB989-763D-4F3C-BE47-8E5081B73333}"/>
    <cellStyle name="Normal 16 3 3 4 2" xfId="26405" xr:uid="{BBF8CCB3-F9EB-47AA-AD78-A5BBD7464553}"/>
    <cellStyle name="Normal 16 3 3 4 2 2" xfId="26406" xr:uid="{AE3CC552-852E-4E8D-A41C-D8217D7CF70B}"/>
    <cellStyle name="Normal 16 3 3 4 3" xfId="26407" xr:uid="{F80183B8-4319-43C3-AB9E-E5819FF1D606}"/>
    <cellStyle name="Normal 16 3 3 5" xfId="26408" xr:uid="{5E5C92F1-4F05-4733-898B-6BB5E92482D1}"/>
    <cellStyle name="Normal 16 3 3 5 2" xfId="26409" xr:uid="{5278C558-9364-40F9-B9D9-8203F76C2A7E}"/>
    <cellStyle name="Normal 16 3 3 6" xfId="26410" xr:uid="{263B4DA1-484C-45C8-B8E6-89710B0CA7C1}"/>
    <cellStyle name="Normal 16 3 3 6 2" xfId="26411" xr:uid="{996E7F6F-55BC-4D61-A56A-A9913B1AB26A}"/>
    <cellStyle name="Normal 16 3 3 7" xfId="26412" xr:uid="{2569202E-5FCD-49A1-93FE-388D9ADD6DC0}"/>
    <cellStyle name="Normal 16 3 4" xfId="26413" xr:uid="{8754FB62-B749-43B7-BD74-50C858DBAB4C}"/>
    <cellStyle name="Normal 16 3 4 2" xfId="26414" xr:uid="{7BCFCF98-A92E-4F01-95D0-D0EAB0E0497D}"/>
    <cellStyle name="Normal 16 3 4 2 2" xfId="26415" xr:uid="{D0B478A5-761E-4595-B4F6-743A3DE9388B}"/>
    <cellStyle name="Normal 16 3 4 2 2 2" xfId="26416" xr:uid="{4AD7CD5F-4BB8-48D7-B703-EE480C0F7851}"/>
    <cellStyle name="Normal 16 3 4 2 2 2 2" xfId="26417" xr:uid="{F7AE5ED8-ECE6-41F1-A8A3-4F82C6C3B71E}"/>
    <cellStyle name="Normal 16 3 4 2 2 3" xfId="26418" xr:uid="{11233F6F-51D1-4E2E-8D53-AA1086A1C5A9}"/>
    <cellStyle name="Normal 16 3 4 2 3" xfId="26419" xr:uid="{CF7B51C6-A345-4825-989C-F8BDD94671F1}"/>
    <cellStyle name="Normal 16 3 4 2 3 2" xfId="26420" xr:uid="{68ECA01D-1E77-4C49-B41A-28049921E761}"/>
    <cellStyle name="Normal 16 3 4 2 4" xfId="26421" xr:uid="{7BF1471D-E429-4176-B23E-83D77727E51A}"/>
    <cellStyle name="Normal 16 3 4 2 4 2" xfId="26422" xr:uid="{2BD6DCF8-9E58-4444-992D-0A88357A7045}"/>
    <cellStyle name="Normal 16 3 4 2 5" xfId="26423" xr:uid="{F5CD3FC4-9571-446E-91D0-655DA45B46CA}"/>
    <cellStyle name="Normal 16 3 4 3" xfId="26424" xr:uid="{82DBAB8F-ED2E-4B56-9A1A-4A49E1B835EF}"/>
    <cellStyle name="Normal 16 3 4 3 2" xfId="26425" xr:uid="{2A32BA95-CB17-4D04-AB52-14E4E871B94D}"/>
    <cellStyle name="Normal 16 3 4 3 2 2" xfId="26426" xr:uid="{342F1FDC-C032-4F5E-A79F-1916E519EC5C}"/>
    <cellStyle name="Normal 16 3 4 3 3" xfId="26427" xr:uid="{7615E3F4-4C16-4ACB-BC56-D29322470590}"/>
    <cellStyle name="Normal 16 3 4 4" xfId="26428" xr:uid="{F7806611-9786-45A8-BB0D-78E60F6C4159}"/>
    <cellStyle name="Normal 16 3 4 4 2" xfId="26429" xr:uid="{2B9A2884-BECB-464D-BE82-124F41C10DE2}"/>
    <cellStyle name="Normal 16 3 4 5" xfId="26430" xr:uid="{4376F098-8592-4068-8811-751F063C0C4E}"/>
    <cellStyle name="Normal 16 3 4 5 2" xfId="26431" xr:uid="{39A80FD5-2922-4F49-8415-4DEAAA806E54}"/>
    <cellStyle name="Normal 16 3 4 6" xfId="26432" xr:uid="{073C7659-048D-4172-AF16-6EFC5A15EE11}"/>
    <cellStyle name="Normal 16 3 5" xfId="26433" xr:uid="{67CD6DCD-CE90-4A2B-AF82-2118D41E812F}"/>
    <cellStyle name="Normal 16 3 5 2" xfId="26434" xr:uid="{CF1F3B36-8639-4F51-9C91-262F924DD874}"/>
    <cellStyle name="Normal 16 3 5 2 2" xfId="26435" xr:uid="{8C83FA42-8CC8-4CD4-98E4-C6A140CEE08B}"/>
    <cellStyle name="Normal 16 3 5 2 2 2" xfId="26436" xr:uid="{98216ACA-4942-4528-9DBF-404AFE5EF433}"/>
    <cellStyle name="Normal 16 3 5 2 3" xfId="26437" xr:uid="{28A1FA36-F53F-4DD7-8011-0DDD96A06CC0}"/>
    <cellStyle name="Normal 16 3 5 3" xfId="26438" xr:uid="{656BAB80-8208-4414-B170-FB0E276CECEE}"/>
    <cellStyle name="Normal 16 3 5 3 2" xfId="26439" xr:uid="{AE2CB583-19F7-424E-A768-C48B9F62B842}"/>
    <cellStyle name="Normal 16 3 5 4" xfId="26440" xr:uid="{80EA14EC-14E0-4D34-8C89-8C475A31AB37}"/>
    <cellStyle name="Normal 16 3 5 4 2" xfId="26441" xr:uid="{5912BF66-7E23-4708-B1B1-4C986E70D68B}"/>
    <cellStyle name="Normal 16 3 5 5" xfId="26442" xr:uid="{93E0E890-672C-4677-9F29-82D5D3FFD85E}"/>
    <cellStyle name="Normal 16 3 6" xfId="26443" xr:uid="{F9D3AB22-468C-452B-B4E3-6604A0F53494}"/>
    <cellStyle name="Normal 16 3 6 2" xfId="26444" xr:uid="{3C7FE1DB-BA04-42F5-8D04-E0F01F91A4A3}"/>
    <cellStyle name="Normal 16 3 6 2 2" xfId="26445" xr:uid="{975D19C3-659A-4A8D-B409-89D77B580D0D}"/>
    <cellStyle name="Normal 16 3 6 2 2 2" xfId="26446" xr:uid="{07DE09D1-729A-4A7E-A213-1FF599CE8869}"/>
    <cellStyle name="Normal 16 3 6 2 3" xfId="26447" xr:uid="{97BB21C3-F815-48C9-9CFB-64BB0D6F3F14}"/>
    <cellStyle name="Normal 16 3 6 3" xfId="26448" xr:uid="{9040C974-755A-4B4C-BBDA-84DD08378C43}"/>
    <cellStyle name="Normal 16 3 6 3 2" xfId="26449" xr:uid="{AF1B2B23-39F5-46ED-BD96-4441E38F45EB}"/>
    <cellStyle name="Normal 16 3 6 4" xfId="26450" xr:uid="{3AD28830-D1E5-46BF-8D2D-12882B35148D}"/>
    <cellStyle name="Normal 16 3 6 4 2" xfId="26451" xr:uid="{C32FE66D-5187-4087-A1A2-F7249210AE83}"/>
    <cellStyle name="Normal 16 3 6 5" xfId="26452" xr:uid="{B808A238-233E-401C-AFF5-C4467635DEA6}"/>
    <cellStyle name="Normal 16 3 7" xfId="26453" xr:uid="{FFB0E0E8-52F4-4C59-AAAB-8418EE5C16FF}"/>
    <cellStyle name="Normal 16 3 7 2" xfId="26454" xr:uid="{B61AE845-4604-4BAC-A017-7D42DABFC186}"/>
    <cellStyle name="Normal 16 3 7 2 2" xfId="26455" xr:uid="{DBEF731B-8E3B-46DE-BCD3-72F6CC906113}"/>
    <cellStyle name="Normal 16 3 7 3" xfId="26456" xr:uid="{922E28A5-DF60-471C-8393-4AE70D0411A4}"/>
    <cellStyle name="Normal 16 3 8" xfId="26457" xr:uid="{BA3D696D-0210-4CDD-9886-C0F02FE74928}"/>
    <cellStyle name="Normal 16 3 8 2" xfId="26458" xr:uid="{08B6A758-2A01-41A8-B368-ECEE079BAEED}"/>
    <cellStyle name="Normal 16 3 9" xfId="26459" xr:uid="{522F9B1E-CCB2-43FD-96BE-BD03820E62BB}"/>
    <cellStyle name="Normal 16 3 9 2" xfId="26460" xr:uid="{20A634AE-2B6E-4BD8-9EDB-7CA3735AFB3A}"/>
    <cellStyle name="Normal 16 4" xfId="26461" xr:uid="{9D6B19E1-AD36-4855-BFB1-9E8FCDBD887A}"/>
    <cellStyle name="Normal 16 4 2" xfId="26462" xr:uid="{E7399ABC-F2B4-4A09-BA6A-57112003F587}"/>
    <cellStyle name="Normal 16 4 2 2" xfId="26463" xr:uid="{9FB3C4DF-61CE-4DD4-BD36-E1039327C2A9}"/>
    <cellStyle name="Normal 16 4 2 2 2" xfId="26464" xr:uid="{74AC4737-62B3-4FE0-BD20-450EE621FF1B}"/>
    <cellStyle name="Normal 16 4 2 2 2 2" xfId="26465" xr:uid="{5FE811AD-6E47-4228-A89B-D08F8F6F9DD7}"/>
    <cellStyle name="Normal 16 4 2 2 2 2 2" xfId="26466" xr:uid="{B4D659A3-13F1-41B0-A0A6-FF16DF60F86B}"/>
    <cellStyle name="Normal 16 4 2 2 2 3" xfId="26467" xr:uid="{3218DDBB-58ED-4BE3-BD96-BC6037C3E6E3}"/>
    <cellStyle name="Normal 16 4 2 2 3" xfId="26468" xr:uid="{8A2C5C78-C23B-42CB-A69E-5D33AD82105D}"/>
    <cellStyle name="Normal 16 4 2 2 3 2" xfId="26469" xr:uid="{A34A1171-5CA3-4E6C-906B-26C2B924F82B}"/>
    <cellStyle name="Normal 16 4 2 2 4" xfId="26470" xr:uid="{B119931D-4C35-4156-BBD9-495CEC4F01A4}"/>
    <cellStyle name="Normal 16 4 2 2 4 2" xfId="26471" xr:uid="{14E24203-B5D5-4449-ABDF-98A980E3CB44}"/>
    <cellStyle name="Normal 16 4 2 2 5" xfId="26472" xr:uid="{7FF74A81-1DDD-4416-B58E-501427A0F781}"/>
    <cellStyle name="Normal 16 4 2 3" xfId="26473" xr:uid="{EFCEA0BE-5124-4651-8212-521665DA919F}"/>
    <cellStyle name="Normal 16 4 2 3 2" xfId="26474" xr:uid="{AD67626C-E25A-4104-8545-07A4E4D95A42}"/>
    <cellStyle name="Normal 16 4 2 3 2 2" xfId="26475" xr:uid="{62186697-5965-47F4-B304-6C0FEA08EC6A}"/>
    <cellStyle name="Normal 16 4 2 3 3" xfId="26476" xr:uid="{EA4716E5-FD40-4146-A9DC-082C25CD8ECF}"/>
    <cellStyle name="Normal 16 4 2 4" xfId="26477" xr:uid="{B0B26026-1C64-471F-A8EC-C96302A2A387}"/>
    <cellStyle name="Normal 16 4 2 4 2" xfId="26478" xr:uid="{87D07E3F-AAFA-4210-B3F6-0F4FDC091FB9}"/>
    <cellStyle name="Normal 16 4 2 5" xfId="26479" xr:uid="{26006185-C3F0-4CD1-87C9-A331F36C4861}"/>
    <cellStyle name="Normal 16 4 2 5 2" xfId="26480" xr:uid="{A5414157-DB07-4FE8-A722-A2FC2B11FB0D}"/>
    <cellStyle name="Normal 16 4 2 6" xfId="26481" xr:uid="{DC4E9C7C-6D22-4985-87CF-EC80ACEAA7FC}"/>
    <cellStyle name="Normal 16 4 3" xfId="26482" xr:uid="{AF7C7F0E-7247-4A65-998C-38EC4E805D8C}"/>
    <cellStyle name="Normal 16 4 3 2" xfId="26483" xr:uid="{8B0284B6-CE33-4895-A8F3-5D24056AEA4B}"/>
    <cellStyle name="Normal 16 4 3 2 2" xfId="26484" xr:uid="{6D418024-B8C0-48A4-B178-234D836D94DE}"/>
    <cellStyle name="Normal 16 4 3 2 2 2" xfId="26485" xr:uid="{311633FF-51B5-46C9-A592-A01BC22D6ABE}"/>
    <cellStyle name="Normal 16 4 3 2 3" xfId="26486" xr:uid="{71F2304E-D279-47E3-81FB-DD63A9D39411}"/>
    <cellStyle name="Normal 16 4 3 3" xfId="26487" xr:uid="{6139A43A-2564-44A2-9DE7-EDD13D264963}"/>
    <cellStyle name="Normal 16 4 3 3 2" xfId="26488" xr:uid="{C2F257F5-9AD6-4371-A09B-5768E0C0E376}"/>
    <cellStyle name="Normal 16 4 3 4" xfId="26489" xr:uid="{202A46CF-DD28-471E-A89D-24B5980707F6}"/>
    <cellStyle name="Normal 16 4 3 4 2" xfId="26490" xr:uid="{600CAA91-6BB6-4CDD-8D1A-A8102E34F586}"/>
    <cellStyle name="Normal 16 4 3 5" xfId="26491" xr:uid="{A0FACF73-D16D-444A-BD37-8F0119CE1626}"/>
    <cellStyle name="Normal 16 4 4" xfId="26492" xr:uid="{FC467A23-9081-41D4-A921-BAEF0922670E}"/>
    <cellStyle name="Normal 16 4 4 2" xfId="26493" xr:uid="{A228269E-1664-423A-90CF-89CE368FFDCE}"/>
    <cellStyle name="Normal 16 4 4 2 2" xfId="26494" xr:uid="{4E1F1A36-A4FE-4ABD-B6D9-BEB1B42130CE}"/>
    <cellStyle name="Normal 16 4 4 2 2 2" xfId="26495" xr:uid="{B496654F-CE0F-42D5-81EE-B0FEEACDA6B1}"/>
    <cellStyle name="Normal 16 4 4 2 3" xfId="26496" xr:uid="{B1A61F38-AB5D-4AD2-802C-28A594CF3D11}"/>
    <cellStyle name="Normal 16 4 4 3" xfId="26497" xr:uid="{30F04928-C0D5-4F7C-8093-5ED8C82681B3}"/>
    <cellStyle name="Normal 16 4 4 3 2" xfId="26498" xr:uid="{18A54B9C-E12F-42C7-A817-8ABEB7A67AA9}"/>
    <cellStyle name="Normal 16 4 4 4" xfId="26499" xr:uid="{5BAD86E1-993D-4461-9C2F-BA46A0327BA4}"/>
    <cellStyle name="Normal 16 4 4 4 2" xfId="26500" xr:uid="{3B00C15F-599B-4308-9B5E-66C116725B03}"/>
    <cellStyle name="Normal 16 4 4 5" xfId="26501" xr:uid="{2C68061A-1BBE-414C-A0AB-B1E978D1F3A9}"/>
    <cellStyle name="Normal 16 4 5" xfId="26502" xr:uid="{0EC7F9E0-D617-4C09-807C-63D88B4E2397}"/>
    <cellStyle name="Normal 16 4 5 2" xfId="26503" xr:uid="{0901001A-63AE-4A2B-B1CF-94D3C3823D98}"/>
    <cellStyle name="Normal 16 4 5 2 2" xfId="26504" xr:uid="{BA10F9B9-FB34-4352-90D5-E68CE3A184A7}"/>
    <cellStyle name="Normal 16 4 5 3" xfId="26505" xr:uid="{4EA5290D-D651-4D45-B330-97FEA82810D7}"/>
    <cellStyle name="Normal 16 4 6" xfId="26506" xr:uid="{12CA0993-CA55-43BB-ADA3-5694B9280DFC}"/>
    <cellStyle name="Normal 16 4 6 2" xfId="26507" xr:uid="{B8A40D1E-9909-43C1-B5F5-B1864717F425}"/>
    <cellStyle name="Normal 16 4 7" xfId="26508" xr:uid="{71CC121A-59A6-4FE0-9FB7-95E341ED17EA}"/>
    <cellStyle name="Normal 16 4 7 2" xfId="26509" xr:uid="{10CB0704-0EA0-443A-91B2-4A7D26F1827E}"/>
    <cellStyle name="Normal 16 4 8" xfId="26510" xr:uid="{0D36764B-F24D-49E3-8388-CD94C698ADF6}"/>
    <cellStyle name="Normal 16 5" xfId="26511" xr:uid="{D99B08C6-330F-4EE5-9D2B-7B7BD0EF7CEB}"/>
    <cellStyle name="Normal 16 5 2" xfId="26512" xr:uid="{7B10FDF6-25BC-4068-898D-28176E3F98FF}"/>
    <cellStyle name="Normal 16 5 2 2" xfId="26513" xr:uid="{27286A6A-C906-45CA-9B61-C39837D98EAF}"/>
    <cellStyle name="Normal 16 5 2 2 2" xfId="26514" xr:uid="{9297961C-842F-49AF-981B-0BF83A68D4BF}"/>
    <cellStyle name="Normal 16 5 2 2 2 2" xfId="26515" xr:uid="{A3B98ED4-BA13-4135-9D8E-3DFE73ADB3A8}"/>
    <cellStyle name="Normal 16 5 2 2 2 2 2" xfId="26516" xr:uid="{249D3115-CF40-421F-B669-D7EDA53F5F05}"/>
    <cellStyle name="Normal 16 5 2 2 2 3" xfId="26517" xr:uid="{85ADBC7A-3CE8-4565-8F4B-FF30A1B40BD7}"/>
    <cellStyle name="Normal 16 5 2 2 3" xfId="26518" xr:uid="{CF18436C-E672-493B-8B38-E1DF490E63DF}"/>
    <cellStyle name="Normal 16 5 2 2 3 2" xfId="26519" xr:uid="{8ECEF2FB-53C0-462E-A28F-17B87CECDD83}"/>
    <cellStyle name="Normal 16 5 2 2 4" xfId="26520" xr:uid="{83976F32-48E8-44DE-B791-031A8CFBA3F3}"/>
    <cellStyle name="Normal 16 5 2 2 4 2" xfId="26521" xr:uid="{F460EFBF-50F9-4EAA-9CAB-5FA154C1847B}"/>
    <cellStyle name="Normal 16 5 2 2 5" xfId="26522" xr:uid="{E4573DA5-6782-4D21-A23B-42C259C3B1DD}"/>
    <cellStyle name="Normal 16 5 2 3" xfId="26523" xr:uid="{AE71C188-2C61-4209-905A-AB7DE9EEC522}"/>
    <cellStyle name="Normal 16 5 2 3 2" xfId="26524" xr:uid="{C527C680-DA07-47A1-998F-F06604042F7C}"/>
    <cellStyle name="Normal 16 5 2 3 2 2" xfId="26525" xr:uid="{C309127B-E75D-4F5E-B531-20B24C73D6ED}"/>
    <cellStyle name="Normal 16 5 2 3 3" xfId="26526" xr:uid="{5548A270-72DE-42FB-B5F5-F78FB876D2A2}"/>
    <cellStyle name="Normal 16 5 2 4" xfId="26527" xr:uid="{C8B6F4F4-0B4F-4589-A5B8-07599D5AF1F9}"/>
    <cellStyle name="Normal 16 5 2 4 2" xfId="26528" xr:uid="{39413247-3FFB-41B5-A618-CD4F6B8AB687}"/>
    <cellStyle name="Normal 16 5 2 5" xfId="26529" xr:uid="{1514BE8B-1FFB-44A3-9CD3-3981C985FECB}"/>
    <cellStyle name="Normal 16 5 2 5 2" xfId="26530" xr:uid="{2FB07520-434C-4BD4-B0C7-680630A9F123}"/>
    <cellStyle name="Normal 16 5 2 6" xfId="26531" xr:uid="{209C99C1-A4F9-46DF-9E80-64488BFC8AFF}"/>
    <cellStyle name="Normal 16 5 3" xfId="26532" xr:uid="{DF87ECEB-1B9F-4315-99B6-E08128173323}"/>
    <cellStyle name="Normal 16 5 3 2" xfId="26533" xr:uid="{A67BDE26-B5D1-4E22-A1EE-93859D6CD5B1}"/>
    <cellStyle name="Normal 16 5 3 2 2" xfId="26534" xr:uid="{859D7CA6-2FB6-41DF-B317-75B471BF6DC1}"/>
    <cellStyle name="Normal 16 5 3 2 2 2" xfId="26535" xr:uid="{74FCB0F6-5709-405F-8F08-CC713B349C87}"/>
    <cellStyle name="Normal 16 5 3 2 3" xfId="26536" xr:uid="{B985A4BD-1EBE-497E-9D08-CAC282896DB4}"/>
    <cellStyle name="Normal 16 5 3 3" xfId="26537" xr:uid="{8D3F7BE1-FF7B-41AD-ABDB-218F30F59770}"/>
    <cellStyle name="Normal 16 5 3 3 2" xfId="26538" xr:uid="{A36D0A72-562A-445C-9B80-5642BEDB04FD}"/>
    <cellStyle name="Normal 16 5 3 4" xfId="26539" xr:uid="{35077CF2-58A9-4F69-B457-F4A24C05CAD2}"/>
    <cellStyle name="Normal 16 5 3 4 2" xfId="26540" xr:uid="{61FD7DC6-1B41-4681-B6C1-EDC39F92E5D7}"/>
    <cellStyle name="Normal 16 5 3 5" xfId="26541" xr:uid="{9DAD9DBC-A9C6-4940-9BE2-BFD0FE1B2ACA}"/>
    <cellStyle name="Normal 16 5 4" xfId="26542" xr:uid="{1CA3880B-DB71-4F4E-B189-7DEFE0F40A62}"/>
    <cellStyle name="Normal 16 5 4 2" xfId="26543" xr:uid="{E144E819-D722-4D84-BD77-BF3D282AC3AE}"/>
    <cellStyle name="Normal 16 5 4 2 2" xfId="26544" xr:uid="{6AF09C43-9D31-4AB1-BA8B-99A88920C31E}"/>
    <cellStyle name="Normal 16 5 4 3" xfId="26545" xr:uid="{5E01BC13-C8B3-4286-93A2-DA71ED24AEA3}"/>
    <cellStyle name="Normal 16 5 5" xfId="26546" xr:uid="{802309CB-4095-416F-AD8D-AEDA4A3F04DC}"/>
    <cellStyle name="Normal 16 5 5 2" xfId="26547" xr:uid="{9273FC73-96A6-4F1C-9908-11D65AE2ED22}"/>
    <cellStyle name="Normal 16 5 6" xfId="26548" xr:uid="{44A6395C-D9FA-4887-884D-CAAF9266727B}"/>
    <cellStyle name="Normal 16 5 6 2" xfId="26549" xr:uid="{539020B3-335B-4188-AB29-4D8E0AB0CB46}"/>
    <cellStyle name="Normal 16 5 7" xfId="26550" xr:uid="{91127E5B-8113-4C13-82E3-B5CE426531F4}"/>
    <cellStyle name="Normal 16 6" xfId="26551" xr:uid="{8DFB270C-0C32-42C1-BC1B-AA7BAAA7C66F}"/>
    <cellStyle name="Normal 16 6 2" xfId="26552" xr:uid="{343F4DB8-17D6-4E0A-A18C-1766C81582FA}"/>
    <cellStyle name="Normal 16 6 2 2" xfId="26553" xr:uid="{0FE54198-10DC-4FFF-96F9-B479BEB849E8}"/>
    <cellStyle name="Normal 16 6 2 2 2" xfId="26554" xr:uid="{FF56AE57-8D46-4005-BEAE-8DC4D706CC27}"/>
    <cellStyle name="Normal 16 6 2 2 2 2" xfId="26555" xr:uid="{A18756AD-F155-4545-A9C5-8160CC77E777}"/>
    <cellStyle name="Normal 16 6 2 2 2 2 2" xfId="26556" xr:uid="{6C59C8B2-2318-4BD2-99D5-DD69226A99DA}"/>
    <cellStyle name="Normal 16 6 2 2 2 3" xfId="26557" xr:uid="{BC4C879E-A92D-405C-908D-5F0961029A1D}"/>
    <cellStyle name="Normal 16 6 2 2 3" xfId="26558" xr:uid="{EFF363CE-725B-45CF-B52A-E6DA0F4EB5F8}"/>
    <cellStyle name="Normal 16 6 2 2 3 2" xfId="26559" xr:uid="{74574942-602B-4568-A65C-4850EF81D084}"/>
    <cellStyle name="Normal 16 6 2 2 4" xfId="26560" xr:uid="{BC8B6BD0-9AD2-4664-A267-B448B2FCD74B}"/>
    <cellStyle name="Normal 16 6 2 2 4 2" xfId="26561" xr:uid="{197B1473-69EB-48C6-8947-74046BB30910}"/>
    <cellStyle name="Normal 16 6 2 2 5" xfId="26562" xr:uid="{255E12FA-FF32-4C05-B5DE-365652B2B07A}"/>
    <cellStyle name="Normal 16 6 2 3" xfId="26563" xr:uid="{C23EB1E9-BF62-4B27-893F-C1A7B7DBE56E}"/>
    <cellStyle name="Normal 16 6 2 3 2" xfId="26564" xr:uid="{9F58AD9D-C3E0-40F7-8DEA-FA7C116139C1}"/>
    <cellStyle name="Normal 16 6 2 3 2 2" xfId="26565" xr:uid="{85341A32-676D-49B8-A103-32EEAA366CF2}"/>
    <cellStyle name="Normal 16 6 2 3 3" xfId="26566" xr:uid="{5D2898AC-8A4C-4749-A053-8B504C1EBA9F}"/>
    <cellStyle name="Normal 16 6 2 4" xfId="26567" xr:uid="{C93A0FF3-C997-4348-B93C-C07F6681454C}"/>
    <cellStyle name="Normal 16 6 2 4 2" xfId="26568" xr:uid="{827F8F8A-9B59-4361-AF0B-2B4AB38A28DB}"/>
    <cellStyle name="Normal 16 6 2 5" xfId="26569" xr:uid="{C4DDECA9-19FA-4748-A6F4-B495C38572A6}"/>
    <cellStyle name="Normal 16 6 2 5 2" xfId="26570" xr:uid="{C8D1635B-546F-402F-A1BE-1A4A18C9468B}"/>
    <cellStyle name="Normal 16 6 2 6" xfId="26571" xr:uid="{FB9C219B-ACC2-40FA-98A8-F28CEE93A59D}"/>
    <cellStyle name="Normal 16 6 3" xfId="26572" xr:uid="{AC310CFA-761C-426D-87F3-E0D6B2E6D6C3}"/>
    <cellStyle name="Normal 16 6 3 2" xfId="26573" xr:uid="{CE755831-1BB8-4B6E-85F4-7108B6D2848D}"/>
    <cellStyle name="Normal 16 6 3 2 2" xfId="26574" xr:uid="{8FC0065D-A559-414E-8740-3D0EBA5CB0D8}"/>
    <cellStyle name="Normal 16 6 3 2 2 2" xfId="26575" xr:uid="{CF898326-2ED9-42B2-82EB-ABB4238AEAEE}"/>
    <cellStyle name="Normal 16 6 3 2 3" xfId="26576" xr:uid="{30BE015D-000F-410C-B2DA-CA9CCCD9A04A}"/>
    <cellStyle name="Normal 16 6 3 3" xfId="26577" xr:uid="{2E92DE4A-BD21-4288-8966-4B3FC5A263D4}"/>
    <cellStyle name="Normal 16 6 3 3 2" xfId="26578" xr:uid="{413B411F-21DB-494E-B54D-F87CCEB4B28C}"/>
    <cellStyle name="Normal 16 6 3 4" xfId="26579" xr:uid="{26205598-88AE-4045-8999-2A39225F8704}"/>
    <cellStyle name="Normal 16 6 3 4 2" xfId="26580" xr:uid="{B17CB52D-1D7A-4B46-9B56-21A921FCA97C}"/>
    <cellStyle name="Normal 16 6 3 5" xfId="26581" xr:uid="{FA243C43-7DB9-4CC7-BC79-CA7E0F53888B}"/>
    <cellStyle name="Normal 16 6 4" xfId="26582" xr:uid="{931176C9-6773-4516-BF05-47B3FF3076CA}"/>
    <cellStyle name="Normal 16 6 4 2" xfId="26583" xr:uid="{1D5C7247-C0D6-470C-83DD-EA1EFC7F0787}"/>
    <cellStyle name="Normal 16 6 4 2 2" xfId="26584" xr:uid="{54DB640B-BB87-41CE-BC1D-6DAE53858D98}"/>
    <cellStyle name="Normal 16 6 4 3" xfId="26585" xr:uid="{66366203-E1C4-4027-AC4A-2289C547F916}"/>
    <cellStyle name="Normal 16 6 5" xfId="26586" xr:uid="{8632998E-6600-4332-943C-57941D0C4A51}"/>
    <cellStyle name="Normal 16 6 5 2" xfId="26587" xr:uid="{6A20F5BC-852D-465B-AB74-7B5F2081A2BF}"/>
    <cellStyle name="Normal 16 6 6" xfId="26588" xr:uid="{66ECE73B-694B-41DE-B220-E1159D1281C7}"/>
    <cellStyle name="Normal 16 6 6 2" xfId="26589" xr:uid="{2574C73F-207F-4C09-8EA6-36D81DA689EA}"/>
    <cellStyle name="Normal 16 6 7" xfId="26590" xr:uid="{5C04B5D8-44BB-46C5-8399-7A17AB598EB2}"/>
    <cellStyle name="Normal 16 7" xfId="26591" xr:uid="{7CE365C6-D99C-463E-AA72-15A3854C2F2C}"/>
    <cellStyle name="Normal 16 7 2" xfId="26592" xr:uid="{58ED1698-0653-4F29-9E68-920510F506D2}"/>
    <cellStyle name="Normal 16 7 2 2" xfId="26593" xr:uid="{0BF6F49D-750A-4C7C-9B8E-73812766B7DA}"/>
    <cellStyle name="Normal 16 7 2 2 2" xfId="26594" xr:uid="{B8A9A6E2-C712-40A4-A1FB-D28D259FE5A7}"/>
    <cellStyle name="Normal 16 7 2 2 2 2" xfId="26595" xr:uid="{7C853C89-F3DE-4238-9176-9C9D20279716}"/>
    <cellStyle name="Normal 16 7 2 2 3" xfId="26596" xr:uid="{103EEDB1-3DEB-4678-9806-56FBD9A5986E}"/>
    <cellStyle name="Normal 16 7 2 3" xfId="26597" xr:uid="{D96ED7F0-AA31-429E-BA57-C71B8EDC49DA}"/>
    <cellStyle name="Normal 16 7 2 3 2" xfId="26598" xr:uid="{707CB8AC-BA9A-43B6-9D80-1CD7B4471BA1}"/>
    <cellStyle name="Normal 16 7 2 4" xfId="26599" xr:uid="{EAA48F40-F347-4C3A-985C-74627BD731AD}"/>
    <cellStyle name="Normal 16 7 2 4 2" xfId="26600" xr:uid="{B6126353-2716-4071-8F77-43DBF85F39C4}"/>
    <cellStyle name="Normal 16 7 2 5" xfId="26601" xr:uid="{AC1E49FD-8ADB-426F-8C77-73946AD4CD6B}"/>
    <cellStyle name="Normal 16 7 3" xfId="26602" xr:uid="{B1001B06-34E2-412A-A056-454F5F4E7830}"/>
    <cellStyle name="Normal 16 7 3 2" xfId="26603" xr:uid="{7BF7CDD8-95E4-4DDA-A92D-68313D306E19}"/>
    <cellStyle name="Normal 16 7 3 2 2" xfId="26604" xr:uid="{335E43DF-2E55-4852-99D3-C221DDD7FE3A}"/>
    <cellStyle name="Normal 16 7 3 3" xfId="26605" xr:uid="{04ADEB7D-84AC-4475-A970-22E2875609C4}"/>
    <cellStyle name="Normal 16 7 4" xfId="26606" xr:uid="{BB731594-2D6C-418B-8C6F-8E2EA9AE9AB5}"/>
    <cellStyle name="Normal 16 7 4 2" xfId="26607" xr:uid="{33395580-50BD-427E-809D-C13A0FD0B4ED}"/>
    <cellStyle name="Normal 16 7 5" xfId="26608" xr:uid="{06A43CFA-2AC8-4808-87C7-ECB11B1EAF5F}"/>
    <cellStyle name="Normal 16 7 5 2" xfId="26609" xr:uid="{7B603C7E-345E-4872-8248-345D9814FB74}"/>
    <cellStyle name="Normal 16 7 6" xfId="26610" xr:uid="{959B605E-C6F6-494A-9984-0BB41844CABD}"/>
    <cellStyle name="Normal 16 8" xfId="26611" xr:uid="{942D840F-8A79-4782-893A-FB13761A1BAC}"/>
    <cellStyle name="Normal 16 8 2" xfId="26612" xr:uid="{4A966A84-FBB6-4392-9360-44AC7A2118B8}"/>
    <cellStyle name="Normal 16 8 2 2" xfId="26613" xr:uid="{D36EB48C-4E83-4026-8F55-2E8AD14C5147}"/>
    <cellStyle name="Normal 16 8 2 2 2" xfId="26614" xr:uid="{69E3A331-C583-4333-BF79-8B06E4390717}"/>
    <cellStyle name="Normal 16 8 2 3" xfId="26615" xr:uid="{E558B501-4FFD-4454-96A9-D9CD70704F62}"/>
    <cellStyle name="Normal 16 8 3" xfId="26616" xr:uid="{733234B4-9F8C-40CF-A052-C0D982B4ABEA}"/>
    <cellStyle name="Normal 16 8 3 2" xfId="26617" xr:uid="{8ACE427E-1D0F-4FF2-BE67-D0E901159E77}"/>
    <cellStyle name="Normal 16 8 4" xfId="26618" xr:uid="{DF077202-67B1-4B82-BCF0-8BACD14F5715}"/>
    <cellStyle name="Normal 16 8 4 2" xfId="26619" xr:uid="{418541DA-2F7D-4059-9077-4A75ACA58EFB}"/>
    <cellStyle name="Normal 16 8 5" xfId="26620" xr:uid="{B7791A36-9ABD-4A56-AB5E-C52186BA2F62}"/>
    <cellStyle name="Normal 16 9" xfId="26621" xr:uid="{0C3A2BA8-E1FA-4CE2-B88F-CE207D1D98E0}"/>
    <cellStyle name="Normal 16 9 2" xfId="26622" xr:uid="{C635CFF6-86A8-4C04-995C-CF15237ED95D}"/>
    <cellStyle name="Normal 16 9 2 2" xfId="26623" xr:uid="{D1E7850C-FBEC-44D2-9288-E652AF5C4F20}"/>
    <cellStyle name="Normal 16 9 2 2 2" xfId="26624" xr:uid="{0B9AF04A-6E20-41BF-99CB-BC4AF3D8E2B2}"/>
    <cellStyle name="Normal 16 9 2 3" xfId="26625" xr:uid="{E5FEEE31-8C5D-4C50-A5AA-48408B001B13}"/>
    <cellStyle name="Normal 16 9 3" xfId="26626" xr:uid="{DD6B218A-2C66-47A1-A20B-E30323F8AF0C}"/>
    <cellStyle name="Normal 16 9 3 2" xfId="26627" xr:uid="{9DDDF44D-605D-41C6-83F9-65DA4B60AA52}"/>
    <cellStyle name="Normal 16 9 4" xfId="26628" xr:uid="{AB41E7B1-D509-42C2-B245-038F9FF73FAD}"/>
    <cellStyle name="Normal 16 9 4 2" xfId="26629" xr:uid="{08CD0CA1-A337-497B-A06A-C20DF018D19C}"/>
    <cellStyle name="Normal 16 9 5" xfId="26630" xr:uid="{B626CE32-ADC7-4BAD-B793-96FA695D2AF0}"/>
    <cellStyle name="Normal 160" xfId="26631" xr:uid="{AE5C1D0C-8768-4A7D-88E9-B7E01E5C0603}"/>
    <cellStyle name="Normal 161" xfId="26632" xr:uid="{B075D1F5-81E4-4FDE-A9A8-F7408E8076B2}"/>
    <cellStyle name="Normal 162" xfId="26633" xr:uid="{3F333A3F-71BA-4463-8772-B756C949C1C8}"/>
    <cellStyle name="Normal 163" xfId="26634" xr:uid="{D13626B7-2E05-445B-97A0-C84230B0E66D}"/>
    <cellStyle name="Normal 164" xfId="26635" xr:uid="{FA0ED01F-6DC2-4022-9985-0E3620002C87}"/>
    <cellStyle name="Normal 165" xfId="26636" xr:uid="{5EC0C7DA-2E1A-4329-9BE1-5A81EB420205}"/>
    <cellStyle name="Normal 166" xfId="26637" xr:uid="{F7210490-99D6-41F7-99E5-42772AA4E556}"/>
    <cellStyle name="Normal 167" xfId="26638" xr:uid="{963B7C79-C42B-442F-8AF0-3C21084B6007}"/>
    <cellStyle name="Normal 168" xfId="26639" xr:uid="{A9A3A45C-0EB3-4D3C-93CD-592E60E69E24}"/>
    <cellStyle name="Normal 169" xfId="26640" xr:uid="{13FA5A55-70B2-44B3-9A34-65DF6D65DF5E}"/>
    <cellStyle name="Normal 17" xfId="795" xr:uid="{7D07651B-D286-4AB3-8DE4-A235B254B2DC}"/>
    <cellStyle name="Normal 17 10" xfId="26641" xr:uid="{A681B6F2-E58E-4228-BFB2-1948DBA3E485}"/>
    <cellStyle name="Normal 17 10 2" xfId="26642" xr:uid="{AC60378C-3933-4E0F-B273-B22B44DA5C56}"/>
    <cellStyle name="Normal 17 10 2 2" xfId="26643" xr:uid="{FD85A018-5552-483A-805A-365008D85C04}"/>
    <cellStyle name="Normal 17 10 3" xfId="26644" xr:uid="{BBAE8D96-FB21-4577-954B-5B4B0A51A79E}"/>
    <cellStyle name="Normal 17 11" xfId="26645" xr:uid="{03A16657-B8AD-4137-9AB0-82FEA3AB6646}"/>
    <cellStyle name="Normal 17 11 2" xfId="26646" xr:uid="{D7E647EC-47D1-4405-B19E-BF87DCED492C}"/>
    <cellStyle name="Normal 17 12" xfId="26647" xr:uid="{AFF3E62C-87E0-40A6-B6DC-95F2C00FEF07}"/>
    <cellStyle name="Normal 17 13" xfId="26648" xr:uid="{F393C101-C22A-4A97-B1B6-E42039835425}"/>
    <cellStyle name="Normal 17 13 2" xfId="26649" xr:uid="{DC73237D-FF4C-4C23-99B0-19206F960114}"/>
    <cellStyle name="Normal 17 14" xfId="26650" xr:uid="{FC6F8B1D-172C-4BD6-8129-33B9A77D1E37}"/>
    <cellStyle name="Normal 17 2" xfId="26651" xr:uid="{1A25E889-450A-42CF-9DDE-B697DC91D22B}"/>
    <cellStyle name="Normal 17 2 10" xfId="26652" xr:uid="{A25E4254-7A41-48B8-8904-CE20B1D0B673}"/>
    <cellStyle name="Normal 17 2 10 2" xfId="26653" xr:uid="{A27406EA-B08A-49F2-8EDE-E4FE3E5FE992}"/>
    <cellStyle name="Normal 17 2 11" xfId="26654" xr:uid="{A01F86BA-26AA-4E75-8AB2-41F13A8E5CAF}"/>
    <cellStyle name="Normal 17 2 2" xfId="26655" xr:uid="{FEA6C52A-3DE5-490F-8358-AE0B7EF4D7F4}"/>
    <cellStyle name="Normal 17 2 2 10" xfId="26656" xr:uid="{7D408B6A-7CAA-4ACA-BBAF-F20154392C97}"/>
    <cellStyle name="Normal 17 2 2 2" xfId="26657" xr:uid="{603583FC-43DF-44E6-994A-B140BE144922}"/>
    <cellStyle name="Normal 17 2 2 2 2" xfId="26658" xr:uid="{DBAF951B-1F2E-4BB4-A702-ACF8511793D7}"/>
    <cellStyle name="Normal 17 2 2 2 2 2" xfId="26659" xr:uid="{BACD2D89-7F05-4083-9662-C4530EBD674D}"/>
    <cellStyle name="Normal 17 2 2 2 2 2 2" xfId="26660" xr:uid="{B4774205-5DFB-456A-9938-A84182174A9A}"/>
    <cellStyle name="Normal 17 2 2 2 2 2 2 2" xfId="26661" xr:uid="{CBB4C8C1-8CFF-4F88-97B3-9F016DD363FC}"/>
    <cellStyle name="Normal 17 2 2 2 2 2 2 2 2" xfId="26662" xr:uid="{235AF923-0563-4924-B9C1-2C5537C4A1F5}"/>
    <cellStyle name="Normal 17 2 2 2 2 2 2 3" xfId="26663" xr:uid="{47C84C72-BE3C-4605-95B5-C2FBC0B5801A}"/>
    <cellStyle name="Normal 17 2 2 2 2 2 3" xfId="26664" xr:uid="{E10CD081-AC71-463C-A379-8A05A1932DBD}"/>
    <cellStyle name="Normal 17 2 2 2 2 2 3 2" xfId="26665" xr:uid="{43EBE7CC-961F-4103-AE9B-5398D8863822}"/>
    <cellStyle name="Normal 17 2 2 2 2 2 4" xfId="26666" xr:uid="{C5A7FF49-BF10-46B7-B826-17E6567D4573}"/>
    <cellStyle name="Normal 17 2 2 2 2 2 4 2" xfId="26667" xr:uid="{C6A5CEF3-20C7-49E7-A911-07EA0522EFBF}"/>
    <cellStyle name="Normal 17 2 2 2 2 2 5" xfId="26668" xr:uid="{648B5317-B928-4C81-AD63-F9EAFB54DA80}"/>
    <cellStyle name="Normal 17 2 2 2 2 3" xfId="26669" xr:uid="{511D0A7E-96EB-4167-AF01-82DD83070CDF}"/>
    <cellStyle name="Normal 17 2 2 2 2 3 2" xfId="26670" xr:uid="{1A649DA8-4340-4B1D-96FD-719AA1C45A93}"/>
    <cellStyle name="Normal 17 2 2 2 2 3 2 2" xfId="26671" xr:uid="{D7104FCE-2BBE-4909-9378-3F83E246FC09}"/>
    <cellStyle name="Normal 17 2 2 2 2 3 3" xfId="26672" xr:uid="{C944A53E-2B14-4228-8D40-5B0C684E741A}"/>
    <cellStyle name="Normal 17 2 2 2 2 4" xfId="26673" xr:uid="{8F27C9F9-2751-4B74-8846-E110D0ED7F85}"/>
    <cellStyle name="Normal 17 2 2 2 2 4 2" xfId="26674" xr:uid="{424C53D8-8A79-4934-B452-A489C5263921}"/>
    <cellStyle name="Normal 17 2 2 2 2 5" xfId="26675" xr:uid="{22FD0B59-91BC-4D3F-9792-80F9B01C1D09}"/>
    <cellStyle name="Normal 17 2 2 2 2 5 2" xfId="26676" xr:uid="{CA6BB542-B842-4660-9CBD-E13180F09E55}"/>
    <cellStyle name="Normal 17 2 2 2 2 6" xfId="26677" xr:uid="{171070EC-3E7F-47D5-9AC3-8F16E259D5D8}"/>
    <cellStyle name="Normal 17 2 2 2 3" xfId="26678" xr:uid="{D9CD1771-222D-4EE8-850E-2E855E7F304F}"/>
    <cellStyle name="Normal 17 2 2 2 3 2" xfId="26679" xr:uid="{A9A6C42F-2020-4D71-8EA7-9C66326E130A}"/>
    <cellStyle name="Normal 17 2 2 2 3 2 2" xfId="26680" xr:uid="{66E2B8EC-9119-4A90-98BA-4B81D875659A}"/>
    <cellStyle name="Normal 17 2 2 2 3 2 2 2" xfId="26681" xr:uid="{4DF35023-50FD-480B-B5DB-5054BC227B66}"/>
    <cellStyle name="Normal 17 2 2 2 3 2 3" xfId="26682" xr:uid="{3A83FB25-B076-4822-84CC-D097A994F8F1}"/>
    <cellStyle name="Normal 17 2 2 2 3 3" xfId="26683" xr:uid="{1389D62F-E38F-4313-846E-AFE800CE7FC3}"/>
    <cellStyle name="Normal 17 2 2 2 3 3 2" xfId="26684" xr:uid="{C5E96CF0-6D68-4287-A5EA-9FCEDC72B580}"/>
    <cellStyle name="Normal 17 2 2 2 3 4" xfId="26685" xr:uid="{C21BA57B-ACFC-4C33-AEE6-34EDB7D362BC}"/>
    <cellStyle name="Normal 17 2 2 2 3 4 2" xfId="26686" xr:uid="{28C6501C-7A3B-4151-A92C-F1090A124DDB}"/>
    <cellStyle name="Normal 17 2 2 2 3 5" xfId="26687" xr:uid="{15EA348C-B41C-446F-B163-F6074CFA24E7}"/>
    <cellStyle name="Normal 17 2 2 2 4" xfId="26688" xr:uid="{08D33873-A528-4C76-8975-B2C16B36F675}"/>
    <cellStyle name="Normal 17 2 2 2 4 2" xfId="26689" xr:uid="{0C292AA1-E188-4B5E-A69D-2B1DB16F1CE8}"/>
    <cellStyle name="Normal 17 2 2 2 4 2 2" xfId="26690" xr:uid="{C686365D-3E5F-4573-B8E0-FB3E5AE2582E}"/>
    <cellStyle name="Normal 17 2 2 2 4 3" xfId="26691" xr:uid="{38FF6A23-EF88-463A-BAF0-2109060B9F9B}"/>
    <cellStyle name="Normal 17 2 2 2 5" xfId="26692" xr:uid="{15C57907-9469-444C-8E09-E8130926E8F1}"/>
    <cellStyle name="Normal 17 2 2 2 5 2" xfId="26693" xr:uid="{03D2ECB2-A848-49D6-A179-2C6A1909F9C2}"/>
    <cellStyle name="Normal 17 2 2 2 6" xfId="26694" xr:uid="{0EBCE467-E9E9-431B-86AF-7B11DEF7145B}"/>
    <cellStyle name="Normal 17 2 2 2 6 2" xfId="26695" xr:uid="{84CB6D76-D17D-4E0F-AF6C-882D7531998E}"/>
    <cellStyle name="Normal 17 2 2 2 7" xfId="26696" xr:uid="{47C1AC14-84F0-4294-AA7D-CA59A8A929B7}"/>
    <cellStyle name="Normal 17 2 2 3" xfId="26697" xr:uid="{F5E07242-926B-4721-A086-0185134FA5A8}"/>
    <cellStyle name="Normal 17 2 2 3 2" xfId="26698" xr:uid="{9F54DD80-71F2-4E21-AFF4-CC849652DC80}"/>
    <cellStyle name="Normal 17 2 2 3 2 2" xfId="26699" xr:uid="{2E95A328-4F35-49A5-ACCB-67FBD67B9FAB}"/>
    <cellStyle name="Normal 17 2 2 3 2 2 2" xfId="26700" xr:uid="{4C8B9EED-ECCC-47F2-9E7B-B349A2C9F727}"/>
    <cellStyle name="Normal 17 2 2 3 2 2 2 2" xfId="26701" xr:uid="{BC722AB7-BB29-4055-BBDB-C1FCF7D5CCEF}"/>
    <cellStyle name="Normal 17 2 2 3 2 2 2 2 2" xfId="26702" xr:uid="{DAFF1A33-EF61-44B8-9259-9BBD7E3B280C}"/>
    <cellStyle name="Normal 17 2 2 3 2 2 2 3" xfId="26703" xr:uid="{65C819DC-704E-4806-8B29-F0A203E9D436}"/>
    <cellStyle name="Normal 17 2 2 3 2 2 3" xfId="26704" xr:uid="{51A2BB18-483D-489E-9696-E0CDACDEB609}"/>
    <cellStyle name="Normal 17 2 2 3 2 2 3 2" xfId="26705" xr:uid="{A235633F-386E-43E5-ACCD-36FFEEB1448E}"/>
    <cellStyle name="Normal 17 2 2 3 2 2 4" xfId="26706" xr:uid="{9D7FE8E5-B415-45B1-AB86-CEC254CA2302}"/>
    <cellStyle name="Normal 17 2 2 3 2 2 4 2" xfId="26707" xr:uid="{814DDA6C-3FF4-4FA4-B1C4-A56CC90346C3}"/>
    <cellStyle name="Normal 17 2 2 3 2 2 5" xfId="26708" xr:uid="{ED30714B-01E0-4BC8-A844-C20460389785}"/>
    <cellStyle name="Normal 17 2 2 3 2 3" xfId="26709" xr:uid="{01A77F03-6FE2-4FE7-B826-627A526DBB6F}"/>
    <cellStyle name="Normal 17 2 2 3 2 3 2" xfId="26710" xr:uid="{FF57ED72-42E0-4EFD-83B1-42283E62FC90}"/>
    <cellStyle name="Normal 17 2 2 3 2 3 2 2" xfId="26711" xr:uid="{D2D995C4-9F68-452F-9705-517924C4050C}"/>
    <cellStyle name="Normal 17 2 2 3 2 3 3" xfId="26712" xr:uid="{399ECC51-1A21-4F69-8620-B6937437D121}"/>
    <cellStyle name="Normal 17 2 2 3 2 4" xfId="26713" xr:uid="{23CECC60-D14B-4FB5-9DEC-7612DCDFD5D0}"/>
    <cellStyle name="Normal 17 2 2 3 2 4 2" xfId="26714" xr:uid="{2F980F51-0444-4178-81DE-982F4E80A08D}"/>
    <cellStyle name="Normal 17 2 2 3 2 5" xfId="26715" xr:uid="{9437E095-67C0-4D2D-8F77-7B1596E7D3DD}"/>
    <cellStyle name="Normal 17 2 2 3 2 5 2" xfId="26716" xr:uid="{D53923F4-8FF4-44D6-BFE5-C8D0A4C3CC26}"/>
    <cellStyle name="Normal 17 2 2 3 2 6" xfId="26717" xr:uid="{33585F88-ACFB-4C9E-B3CE-8C25238B5F8C}"/>
    <cellStyle name="Normal 17 2 2 3 3" xfId="26718" xr:uid="{D03E0A34-4216-40F1-9378-D2948565D829}"/>
    <cellStyle name="Normal 17 2 2 3 3 2" xfId="26719" xr:uid="{D200A62B-D3A5-409F-A8D4-F7A3F629BF85}"/>
    <cellStyle name="Normal 17 2 2 3 3 2 2" xfId="26720" xr:uid="{205532A1-D4E3-49C1-BF87-89216DBB810D}"/>
    <cellStyle name="Normal 17 2 2 3 3 2 2 2" xfId="26721" xr:uid="{27E35E2B-C7E1-4AA0-8A92-8E38656EB493}"/>
    <cellStyle name="Normal 17 2 2 3 3 2 3" xfId="26722" xr:uid="{61527D62-E6B2-415E-95BA-CF64F0329AC2}"/>
    <cellStyle name="Normal 17 2 2 3 3 3" xfId="26723" xr:uid="{D8FA9EDC-69EC-4E1A-B406-C1FE3BEBAAC3}"/>
    <cellStyle name="Normal 17 2 2 3 3 3 2" xfId="26724" xr:uid="{089E0863-DD09-4231-9E0B-F4E5DED80BD0}"/>
    <cellStyle name="Normal 17 2 2 3 3 4" xfId="26725" xr:uid="{5E2C6DD6-EA25-4468-A205-A98648909482}"/>
    <cellStyle name="Normal 17 2 2 3 3 4 2" xfId="26726" xr:uid="{DBD5B97F-F148-4A74-8253-08BDE984F1DE}"/>
    <cellStyle name="Normal 17 2 2 3 3 5" xfId="26727" xr:uid="{CF21E56D-2018-4490-8423-B58658FBE2E3}"/>
    <cellStyle name="Normal 17 2 2 3 4" xfId="26728" xr:uid="{F9D914FF-069E-4BD9-8460-282C9DA03255}"/>
    <cellStyle name="Normal 17 2 2 3 4 2" xfId="26729" xr:uid="{AA03443B-E193-4522-9904-524CE498CB35}"/>
    <cellStyle name="Normal 17 2 2 3 4 2 2" xfId="26730" xr:uid="{64A7359E-0541-4C87-85A7-F7BA0BDD7A4D}"/>
    <cellStyle name="Normal 17 2 2 3 4 3" xfId="26731" xr:uid="{31F15003-3CB5-47A0-B076-FCFD1E6A8122}"/>
    <cellStyle name="Normal 17 2 2 3 5" xfId="26732" xr:uid="{28BD0691-E3C5-4590-B1FF-DB1C9BE10CC4}"/>
    <cellStyle name="Normal 17 2 2 3 5 2" xfId="26733" xr:uid="{F9A1AA51-3D69-432D-8236-76BF7F3A29ED}"/>
    <cellStyle name="Normal 17 2 2 3 6" xfId="26734" xr:uid="{1801A5FC-3C86-45CC-B7AD-5736062721CE}"/>
    <cellStyle name="Normal 17 2 2 3 6 2" xfId="26735" xr:uid="{6A71A464-76AE-481D-8DBC-430BD2DD652B}"/>
    <cellStyle name="Normal 17 2 2 3 7" xfId="26736" xr:uid="{E6812AFC-D75D-4982-8C9A-BF724BA510FE}"/>
    <cellStyle name="Normal 17 2 2 4" xfId="26737" xr:uid="{CAC90991-50FD-4384-83F4-47F7254DF623}"/>
    <cellStyle name="Normal 17 2 2 4 2" xfId="26738" xr:uid="{DE020F4F-8F59-443D-81CF-332ECCF76CBA}"/>
    <cellStyle name="Normal 17 2 2 4 2 2" xfId="26739" xr:uid="{0B0C26E7-5542-42BA-973B-89F5A1C3CA40}"/>
    <cellStyle name="Normal 17 2 2 4 2 2 2" xfId="26740" xr:uid="{029F8B92-B964-465E-AEA0-09D86072E5E3}"/>
    <cellStyle name="Normal 17 2 2 4 2 2 2 2" xfId="26741" xr:uid="{AEFFEF4C-04F4-45EE-8212-CF10685D5594}"/>
    <cellStyle name="Normal 17 2 2 4 2 2 3" xfId="26742" xr:uid="{7629C7BE-FAD4-4FC3-AC88-7E0C7E0A72E8}"/>
    <cellStyle name="Normal 17 2 2 4 2 3" xfId="26743" xr:uid="{A4614311-510D-47B3-BE8D-7F81EF4DB79E}"/>
    <cellStyle name="Normal 17 2 2 4 2 3 2" xfId="26744" xr:uid="{94CCDF01-7842-48C2-A50F-6D4750CCA055}"/>
    <cellStyle name="Normal 17 2 2 4 2 4" xfId="26745" xr:uid="{64BB4B2F-ED01-4875-96C2-654E3B47758E}"/>
    <cellStyle name="Normal 17 2 2 4 2 4 2" xfId="26746" xr:uid="{BA91F6B8-EEDA-4FA0-A31D-205D9E95BBC2}"/>
    <cellStyle name="Normal 17 2 2 4 2 5" xfId="26747" xr:uid="{3200DF14-7D01-4D83-9AD5-DF4E0EBC275A}"/>
    <cellStyle name="Normal 17 2 2 4 3" xfId="26748" xr:uid="{C61CFDC9-E0AA-4195-B08B-E7E91FD0864E}"/>
    <cellStyle name="Normal 17 2 2 4 3 2" xfId="26749" xr:uid="{FEC3A9D9-4CC4-403E-BEF8-08A2E2BF4CC7}"/>
    <cellStyle name="Normal 17 2 2 4 3 2 2" xfId="26750" xr:uid="{0BE39BB0-AB0B-4CB4-9EAB-69198891F309}"/>
    <cellStyle name="Normal 17 2 2 4 3 3" xfId="26751" xr:uid="{6EFAAF1D-D30E-40B8-B55E-1F6C241593B9}"/>
    <cellStyle name="Normal 17 2 2 4 4" xfId="26752" xr:uid="{658C9ECF-A856-4912-A396-66F90165A818}"/>
    <cellStyle name="Normal 17 2 2 4 4 2" xfId="26753" xr:uid="{F81C887E-44DD-46EB-9983-D14C961BAC5D}"/>
    <cellStyle name="Normal 17 2 2 4 5" xfId="26754" xr:uid="{0F4ECB10-A645-4E10-A4A5-08077A18C487}"/>
    <cellStyle name="Normal 17 2 2 4 5 2" xfId="26755" xr:uid="{7F0D5A51-2616-40B3-96DE-BEFF70EFE50F}"/>
    <cellStyle name="Normal 17 2 2 4 6" xfId="26756" xr:uid="{01B257DF-5659-4AAB-8F17-9C5FDBB56D3A}"/>
    <cellStyle name="Normal 17 2 2 5" xfId="26757" xr:uid="{37A050C5-8F97-4B84-97A7-8E6A2EE40351}"/>
    <cellStyle name="Normal 17 2 2 5 2" xfId="26758" xr:uid="{EDF8100A-C750-410E-A87A-DF962706D6BD}"/>
    <cellStyle name="Normal 17 2 2 5 2 2" xfId="26759" xr:uid="{D7DCA938-5947-439E-8A5D-6D347435C1CC}"/>
    <cellStyle name="Normal 17 2 2 5 2 2 2" xfId="26760" xr:uid="{5B71FB01-5E70-46E5-BD7E-24F6E392B84A}"/>
    <cellStyle name="Normal 17 2 2 5 2 3" xfId="26761" xr:uid="{2EB45194-891A-49EA-A701-45614ED7DF64}"/>
    <cellStyle name="Normal 17 2 2 5 3" xfId="26762" xr:uid="{3984EE88-0BE1-4BDE-B414-F8DBBDAD9ED8}"/>
    <cellStyle name="Normal 17 2 2 5 3 2" xfId="26763" xr:uid="{17572183-2794-4E1D-9B8D-9756035CA2CB}"/>
    <cellStyle name="Normal 17 2 2 5 4" xfId="26764" xr:uid="{0207D529-6503-4143-8CB9-FF54F429E6BC}"/>
    <cellStyle name="Normal 17 2 2 5 4 2" xfId="26765" xr:uid="{2669C29F-79A0-4503-9C3D-2DBA15B8B69D}"/>
    <cellStyle name="Normal 17 2 2 5 5" xfId="26766" xr:uid="{DC4B63CD-83CB-4C28-9FF9-76644C3788AB}"/>
    <cellStyle name="Normal 17 2 2 6" xfId="26767" xr:uid="{904814D0-0B40-4572-AD7A-273FEA9CD695}"/>
    <cellStyle name="Normal 17 2 2 6 2" xfId="26768" xr:uid="{63E817AF-8B41-42A6-A489-476B38EAA5F7}"/>
    <cellStyle name="Normal 17 2 2 6 2 2" xfId="26769" xr:uid="{6DF00820-A5ED-41B0-B8D4-9E3976ED29FD}"/>
    <cellStyle name="Normal 17 2 2 6 2 2 2" xfId="26770" xr:uid="{56BCDBF7-1B96-4D59-AD22-74F99BA61619}"/>
    <cellStyle name="Normal 17 2 2 6 2 3" xfId="26771" xr:uid="{3EDC013B-06E1-480F-91C1-0362A4471D89}"/>
    <cellStyle name="Normal 17 2 2 6 3" xfId="26772" xr:uid="{6D312B90-21A4-44ED-9786-AB0FEB9026E0}"/>
    <cellStyle name="Normal 17 2 2 6 3 2" xfId="26773" xr:uid="{C66006BD-84F1-4A6A-A31F-410F27312208}"/>
    <cellStyle name="Normal 17 2 2 6 4" xfId="26774" xr:uid="{8BEC739B-EF29-41F8-A757-E95AE8577A64}"/>
    <cellStyle name="Normal 17 2 2 6 4 2" xfId="26775" xr:uid="{4D605B58-D51A-4C05-AFB0-35800B6272D5}"/>
    <cellStyle name="Normal 17 2 2 6 5" xfId="26776" xr:uid="{5EFC5BE1-2629-482B-B7FF-DE990E5CE37C}"/>
    <cellStyle name="Normal 17 2 2 7" xfId="26777" xr:uid="{E02E83C3-7986-46E0-A3F6-4F61C1BE44EF}"/>
    <cellStyle name="Normal 17 2 2 7 2" xfId="26778" xr:uid="{68FB84E1-A4B9-4A99-8086-7202044D9F95}"/>
    <cellStyle name="Normal 17 2 2 7 2 2" xfId="26779" xr:uid="{F2568BC2-3630-4C02-9518-85441571FF6A}"/>
    <cellStyle name="Normal 17 2 2 7 3" xfId="26780" xr:uid="{22E24505-E86A-4AD3-84FD-D62E9AAE82B3}"/>
    <cellStyle name="Normal 17 2 2 8" xfId="26781" xr:uid="{CEAB072E-059D-49DE-A457-9E1DF34A0FC3}"/>
    <cellStyle name="Normal 17 2 2 8 2" xfId="26782" xr:uid="{7915D3D8-A23B-4A2E-B227-52A4FF4B8006}"/>
    <cellStyle name="Normal 17 2 2 9" xfId="26783" xr:uid="{8D9F2892-BFD9-4752-A0BA-7E35E6792CCE}"/>
    <cellStyle name="Normal 17 2 2 9 2" xfId="26784" xr:uid="{BFBF3E90-A634-466A-8C70-030A05A80DC3}"/>
    <cellStyle name="Normal 17 2 3" xfId="26785" xr:uid="{8F275DB8-F871-4B0C-A6C5-164B91CEA987}"/>
    <cellStyle name="Normal 17 2 3 2" xfId="26786" xr:uid="{7FFACD17-32A8-4C7B-B4E7-C2D7CFE1F69F}"/>
    <cellStyle name="Normal 17 2 3 2 2" xfId="26787" xr:uid="{2490C216-3CF5-4211-90F9-9DDBE77282F5}"/>
    <cellStyle name="Normal 17 2 3 2 2 2" xfId="26788" xr:uid="{A80BD18F-E4ED-4ECD-A2C5-4A989F9F4F1D}"/>
    <cellStyle name="Normal 17 2 3 2 2 2 2" xfId="26789" xr:uid="{77A5AC04-78C9-4341-879C-8792F0376811}"/>
    <cellStyle name="Normal 17 2 3 2 2 2 2 2" xfId="26790" xr:uid="{2FEA51BA-475B-47DC-A30E-6FC17BDD80E0}"/>
    <cellStyle name="Normal 17 2 3 2 2 2 3" xfId="26791" xr:uid="{396C5B7C-ACAC-4504-9501-C505DEBC094E}"/>
    <cellStyle name="Normal 17 2 3 2 2 3" xfId="26792" xr:uid="{EDCF8E2A-2068-40DE-BD5E-2A774861368C}"/>
    <cellStyle name="Normal 17 2 3 2 2 3 2" xfId="26793" xr:uid="{FA098B51-79CE-403E-BCDE-8B96253131F6}"/>
    <cellStyle name="Normal 17 2 3 2 2 4" xfId="26794" xr:uid="{C936C1CA-B3A1-4C59-B357-BE066C62290A}"/>
    <cellStyle name="Normal 17 2 3 2 2 4 2" xfId="26795" xr:uid="{17D72A73-784F-4437-9503-C58C376F99A9}"/>
    <cellStyle name="Normal 17 2 3 2 2 5" xfId="26796" xr:uid="{0B7DE941-1B39-480F-8817-40C63D9AB21B}"/>
    <cellStyle name="Normal 17 2 3 2 3" xfId="26797" xr:uid="{B49BACE3-B1F8-413A-AB42-07A2B7721A11}"/>
    <cellStyle name="Normal 17 2 3 2 3 2" xfId="26798" xr:uid="{8519ED64-1557-4ECA-8C32-BA74E187D9C1}"/>
    <cellStyle name="Normal 17 2 3 2 3 2 2" xfId="26799" xr:uid="{CAAFA99B-66AB-4887-8ED7-90F4D3DED2CB}"/>
    <cellStyle name="Normal 17 2 3 2 3 3" xfId="26800" xr:uid="{1681D834-471D-46D7-A43C-6C4839109356}"/>
    <cellStyle name="Normal 17 2 3 2 4" xfId="26801" xr:uid="{71525262-4F7B-4FCC-81E0-4008EB2B7071}"/>
    <cellStyle name="Normal 17 2 3 2 4 2" xfId="26802" xr:uid="{CC6698B1-A32A-4CDD-9D02-31AAF9A292FC}"/>
    <cellStyle name="Normal 17 2 3 2 5" xfId="26803" xr:uid="{4E5BB6C9-F221-43DA-B500-A15E5ED7418D}"/>
    <cellStyle name="Normal 17 2 3 2 5 2" xfId="26804" xr:uid="{0F5A534B-E915-44CD-9D3F-D2E18FB73DD7}"/>
    <cellStyle name="Normal 17 2 3 2 6" xfId="26805" xr:uid="{0A75D7BD-7575-4DFE-A1B7-3FE6AEE66575}"/>
    <cellStyle name="Normal 17 2 3 3" xfId="26806" xr:uid="{1033C02C-8899-4C2D-BB79-6BCF596C1C95}"/>
    <cellStyle name="Normal 17 2 3 3 2" xfId="26807" xr:uid="{1709ED21-2FFF-46E6-B5EA-D154B3B5732B}"/>
    <cellStyle name="Normal 17 2 3 3 2 2" xfId="26808" xr:uid="{7E25716A-5B4F-487F-9C2E-58A1AA79321D}"/>
    <cellStyle name="Normal 17 2 3 3 2 2 2" xfId="26809" xr:uid="{B780580B-22AF-444F-B4A2-094CEC7BAC0E}"/>
    <cellStyle name="Normal 17 2 3 3 2 3" xfId="26810" xr:uid="{7947D530-8908-41F5-BDBD-A5A81A40E153}"/>
    <cellStyle name="Normal 17 2 3 3 3" xfId="26811" xr:uid="{A5E6F845-265A-47DC-9AC7-3CB8D0536307}"/>
    <cellStyle name="Normal 17 2 3 3 3 2" xfId="26812" xr:uid="{B26EAA10-1F26-4B30-86D1-A38A326907AC}"/>
    <cellStyle name="Normal 17 2 3 3 4" xfId="26813" xr:uid="{87D74B86-979F-47D1-BF35-850D89EADCF8}"/>
    <cellStyle name="Normal 17 2 3 3 4 2" xfId="26814" xr:uid="{41CBCC94-27D9-4CFA-B0D8-B0077C7FED63}"/>
    <cellStyle name="Normal 17 2 3 3 5" xfId="26815" xr:uid="{CBECEE08-E6EA-40CF-86DD-382E7ADF3886}"/>
    <cellStyle name="Normal 17 2 3 4" xfId="26816" xr:uid="{254E3E89-CECD-4E36-9224-31D6B98B32C3}"/>
    <cellStyle name="Normal 17 2 3 4 2" xfId="26817" xr:uid="{A38EB9DA-77D0-40B5-9AA3-C874EEA48FBE}"/>
    <cellStyle name="Normal 17 2 3 4 2 2" xfId="26818" xr:uid="{E71AA775-6445-47E6-ADA9-E6C8BCE1B4EC}"/>
    <cellStyle name="Normal 17 2 3 4 3" xfId="26819" xr:uid="{E877FBA8-4BD3-4CD3-B44F-FB503233E64E}"/>
    <cellStyle name="Normal 17 2 3 5" xfId="26820" xr:uid="{50FF0D63-2F98-4BCD-A59C-93E7D48423C5}"/>
    <cellStyle name="Normal 17 2 3 5 2" xfId="26821" xr:uid="{CF32E158-32B1-43F6-A24F-EA0D87F73D47}"/>
    <cellStyle name="Normal 17 2 3 6" xfId="26822" xr:uid="{2FDD0D22-50E9-48D3-B1CA-D9D49E7D42F7}"/>
    <cellStyle name="Normal 17 2 3 6 2" xfId="26823" xr:uid="{3BAADC2B-9EC7-4BE6-951E-FDFEF83F6850}"/>
    <cellStyle name="Normal 17 2 3 7" xfId="26824" xr:uid="{847D6BA9-75CC-4D24-A431-FDC624A3E786}"/>
    <cellStyle name="Normal 17 2 4" xfId="26825" xr:uid="{72A6E268-71FF-4B34-A69D-CF3F7F3F12F8}"/>
    <cellStyle name="Normal 17 2 4 2" xfId="26826" xr:uid="{8DE924C8-1493-4AAB-A908-066A33EF4AC8}"/>
    <cellStyle name="Normal 17 2 4 2 2" xfId="26827" xr:uid="{006E85BB-297E-4678-828C-08E523D13C84}"/>
    <cellStyle name="Normal 17 2 4 2 2 2" xfId="26828" xr:uid="{DD515EAB-0800-4A88-AFB1-7F2800ABEA17}"/>
    <cellStyle name="Normal 17 2 4 2 2 2 2" xfId="26829" xr:uid="{1A7BEE16-F342-4C2D-9866-665824692A77}"/>
    <cellStyle name="Normal 17 2 4 2 2 2 2 2" xfId="26830" xr:uid="{AE365EB1-CEED-4711-837A-E4CE6A862753}"/>
    <cellStyle name="Normal 17 2 4 2 2 2 3" xfId="26831" xr:uid="{3E30617A-EBBF-4060-AB51-C52F2505F460}"/>
    <cellStyle name="Normal 17 2 4 2 2 3" xfId="26832" xr:uid="{7711A3F2-9434-4730-9C93-59067EA70132}"/>
    <cellStyle name="Normal 17 2 4 2 2 3 2" xfId="26833" xr:uid="{E3EE72BA-ED76-49A5-B316-B6A1BBF9FDFC}"/>
    <cellStyle name="Normal 17 2 4 2 2 4" xfId="26834" xr:uid="{19EC9B7D-AF72-467A-8C1A-2122DEEA9362}"/>
    <cellStyle name="Normal 17 2 4 2 2 4 2" xfId="26835" xr:uid="{37F8313A-67E4-4FEF-9D59-5E2C66FF0D6F}"/>
    <cellStyle name="Normal 17 2 4 2 2 5" xfId="26836" xr:uid="{DBF63BCC-4C60-4492-8121-4928CB8A16D4}"/>
    <cellStyle name="Normal 17 2 4 2 3" xfId="26837" xr:uid="{40C7EACF-FEB9-4BDB-85E6-F315B98BBE02}"/>
    <cellStyle name="Normal 17 2 4 2 3 2" xfId="26838" xr:uid="{B967B030-D2D2-4B7F-BF7C-7B3520CFF671}"/>
    <cellStyle name="Normal 17 2 4 2 3 2 2" xfId="26839" xr:uid="{4B68F365-47E2-41AC-A673-999E43E8F5E8}"/>
    <cellStyle name="Normal 17 2 4 2 3 3" xfId="26840" xr:uid="{ED8F6F5D-5952-40F7-8A2F-A6961E4F5871}"/>
    <cellStyle name="Normal 17 2 4 2 4" xfId="26841" xr:uid="{F894E01B-A6CB-4D13-96E2-D7FBD4EF577F}"/>
    <cellStyle name="Normal 17 2 4 2 4 2" xfId="26842" xr:uid="{A7613BAA-FED1-4C72-8514-81D04C7DB6AE}"/>
    <cellStyle name="Normal 17 2 4 2 5" xfId="26843" xr:uid="{1C9E24CE-F1FC-45FB-B900-A77C32FB1AEF}"/>
    <cellStyle name="Normal 17 2 4 2 5 2" xfId="26844" xr:uid="{B67820AE-61A8-4D8C-98CF-AF046079A7EA}"/>
    <cellStyle name="Normal 17 2 4 2 6" xfId="26845" xr:uid="{5CB59023-80FF-4FC7-8783-4ECB3C9AFC98}"/>
    <cellStyle name="Normal 17 2 4 3" xfId="26846" xr:uid="{AD2B7360-13BF-460B-87B3-0716179B7415}"/>
    <cellStyle name="Normal 17 2 4 3 2" xfId="26847" xr:uid="{826CAC69-1A34-4A37-BB08-ECE926A2CA7C}"/>
    <cellStyle name="Normal 17 2 4 3 2 2" xfId="26848" xr:uid="{6F1AA0C6-4AAD-4E89-BB5B-9C62E549D48F}"/>
    <cellStyle name="Normal 17 2 4 3 2 2 2" xfId="26849" xr:uid="{B49F7211-B38D-4918-A9B3-23FAE88B91F8}"/>
    <cellStyle name="Normal 17 2 4 3 2 3" xfId="26850" xr:uid="{0786D724-D71E-44CB-AC43-D61AE57A1144}"/>
    <cellStyle name="Normal 17 2 4 3 3" xfId="26851" xr:uid="{62225B1A-2219-4B02-9E74-DE28BF06B038}"/>
    <cellStyle name="Normal 17 2 4 3 3 2" xfId="26852" xr:uid="{88360071-2643-4A70-8CE6-6E3B8AAF93C9}"/>
    <cellStyle name="Normal 17 2 4 3 4" xfId="26853" xr:uid="{91E40D9D-1DC2-4D4D-9628-BC2B337CE720}"/>
    <cellStyle name="Normal 17 2 4 3 4 2" xfId="26854" xr:uid="{D07267A7-65D7-4086-BA74-F224BC6298CB}"/>
    <cellStyle name="Normal 17 2 4 3 5" xfId="26855" xr:uid="{94C20BDB-8DF8-4567-9A51-99286B6C899B}"/>
    <cellStyle name="Normal 17 2 4 4" xfId="26856" xr:uid="{D913F381-A757-4B00-ABF7-3867A91E7A35}"/>
    <cellStyle name="Normal 17 2 4 4 2" xfId="26857" xr:uid="{EB35074B-0171-469E-8151-2539F2AAF3A5}"/>
    <cellStyle name="Normal 17 2 4 4 2 2" xfId="26858" xr:uid="{1BF310EF-A8DB-44AF-918D-6D769EDC5087}"/>
    <cellStyle name="Normal 17 2 4 4 3" xfId="26859" xr:uid="{3C38949F-CA72-40C1-A53C-A8825941AFAF}"/>
    <cellStyle name="Normal 17 2 4 5" xfId="26860" xr:uid="{A024FDE4-DF95-4BDC-A925-1FDDA54A9BE6}"/>
    <cellStyle name="Normal 17 2 4 5 2" xfId="26861" xr:uid="{89A93413-270F-4DE3-914A-41479488F407}"/>
    <cellStyle name="Normal 17 2 4 6" xfId="26862" xr:uid="{5D752692-39E4-43EB-A745-FE297C6F3A1D}"/>
    <cellStyle name="Normal 17 2 4 6 2" xfId="26863" xr:uid="{D520D526-FD30-4AC6-AED5-601FDF0A01EB}"/>
    <cellStyle name="Normal 17 2 4 7" xfId="26864" xr:uid="{716207D5-779B-4557-967F-D128901887D9}"/>
    <cellStyle name="Normal 17 2 5" xfId="26865" xr:uid="{1A223B3F-4414-4799-A246-DF2C1599BD2F}"/>
    <cellStyle name="Normal 17 2 5 2" xfId="26866" xr:uid="{3AC1A7B5-A541-4837-9227-134BEBED6C02}"/>
    <cellStyle name="Normal 17 2 5 2 2" xfId="26867" xr:uid="{721DBB7C-6DEB-410C-9C90-4EB63501F812}"/>
    <cellStyle name="Normal 17 2 5 2 2 2" xfId="26868" xr:uid="{B440893B-7B0A-4230-94D8-ECD9863B519B}"/>
    <cellStyle name="Normal 17 2 5 2 2 2 2" xfId="26869" xr:uid="{15BA2AC5-8050-4117-8F43-4ECCE59AA8CD}"/>
    <cellStyle name="Normal 17 2 5 2 2 3" xfId="26870" xr:uid="{E1E29DB7-52E0-4A96-8FB3-A3B033436677}"/>
    <cellStyle name="Normal 17 2 5 2 3" xfId="26871" xr:uid="{8B6EA347-6CA6-4B31-8CAA-B7EA43DED81E}"/>
    <cellStyle name="Normal 17 2 5 2 3 2" xfId="26872" xr:uid="{861E0F2D-BEAB-45C4-B4EB-E4A0FB593DA4}"/>
    <cellStyle name="Normal 17 2 5 2 4" xfId="26873" xr:uid="{28F66A76-87FD-4133-A1DF-F8D82C027B8D}"/>
    <cellStyle name="Normal 17 2 5 2 4 2" xfId="26874" xr:uid="{A805A8F6-B440-4CDD-9B96-41B54EC75ECB}"/>
    <cellStyle name="Normal 17 2 5 2 5" xfId="26875" xr:uid="{6B6650E9-934E-43B6-BFF6-7D956D773EF4}"/>
    <cellStyle name="Normal 17 2 5 3" xfId="26876" xr:uid="{4748D7FA-847C-4689-8215-8D04DE458FE1}"/>
    <cellStyle name="Normal 17 2 5 3 2" xfId="26877" xr:uid="{F8E777EA-E959-42E0-9AF7-5AC578C149CE}"/>
    <cellStyle name="Normal 17 2 5 3 2 2" xfId="26878" xr:uid="{A3625D09-EF47-40DF-8613-18C463B5AB98}"/>
    <cellStyle name="Normal 17 2 5 3 3" xfId="26879" xr:uid="{869D9781-9E37-4093-B6C9-92E1E432E6FD}"/>
    <cellStyle name="Normal 17 2 5 4" xfId="26880" xr:uid="{327BAF61-C9EA-4604-B56D-E595A3505812}"/>
    <cellStyle name="Normal 17 2 5 4 2" xfId="26881" xr:uid="{82FB82F1-F05C-4136-BF0E-142EE9D621B9}"/>
    <cellStyle name="Normal 17 2 5 5" xfId="26882" xr:uid="{ECE5A79F-00FE-47C8-A5E9-CB2C6B99B35F}"/>
    <cellStyle name="Normal 17 2 5 5 2" xfId="26883" xr:uid="{3CC8D315-2F64-41D2-8BE2-2ED49F34E7AA}"/>
    <cellStyle name="Normal 17 2 5 6" xfId="26884" xr:uid="{192D5033-17B7-46EE-A88A-C849B22F9460}"/>
    <cellStyle name="Normal 17 2 6" xfId="26885" xr:uid="{EE4D7090-34EB-469F-BF35-436BE2F2934A}"/>
    <cellStyle name="Normal 17 2 6 2" xfId="26886" xr:uid="{335D339F-1334-49F8-9EAD-E0443995D4DC}"/>
    <cellStyle name="Normal 17 2 6 2 2" xfId="26887" xr:uid="{6C93682B-BB18-4813-AF1C-17C7A22DDF96}"/>
    <cellStyle name="Normal 17 2 6 2 2 2" xfId="26888" xr:uid="{B55F59DF-FAE4-4CC7-9F44-D6C4006399F4}"/>
    <cellStyle name="Normal 17 2 6 2 3" xfId="26889" xr:uid="{0330F4EB-B2C4-4F84-ACBB-7EE409DC9DB1}"/>
    <cellStyle name="Normal 17 2 6 3" xfId="26890" xr:uid="{3CC9B0DA-6AF9-4207-81A5-539C9CE0E065}"/>
    <cellStyle name="Normal 17 2 6 3 2" xfId="26891" xr:uid="{AA13EAA4-E1FC-49B8-BCCE-B955F08C00A5}"/>
    <cellStyle name="Normal 17 2 6 4" xfId="26892" xr:uid="{6946D4F8-5610-4D9B-899E-B73255D73BEB}"/>
    <cellStyle name="Normal 17 2 6 4 2" xfId="26893" xr:uid="{8B08C0E3-160E-4910-980F-CB0E2A686FC3}"/>
    <cellStyle name="Normal 17 2 6 5" xfId="26894" xr:uid="{1728AECF-5773-49FA-B906-B820FC8DFE8A}"/>
    <cellStyle name="Normal 17 2 7" xfId="26895" xr:uid="{FF05BD07-7F14-47A7-AA04-A9FC9F003CC0}"/>
    <cellStyle name="Normal 17 2 7 2" xfId="26896" xr:uid="{A139613D-CEC1-48E8-BF86-A9ADA04A61D2}"/>
    <cellStyle name="Normal 17 2 7 2 2" xfId="26897" xr:uid="{CDE8E274-051B-474E-9B76-D9D0ABEFCE3B}"/>
    <cellStyle name="Normal 17 2 7 2 2 2" xfId="26898" xr:uid="{B7E9AFB6-6DE2-4AD6-9409-49719C10ED46}"/>
    <cellStyle name="Normal 17 2 7 2 3" xfId="26899" xr:uid="{B55122E5-4DD8-421F-97BE-D0460FD1DD3E}"/>
    <cellStyle name="Normal 17 2 7 3" xfId="26900" xr:uid="{E2CE0617-18E0-49AE-8B35-1B3F3D3051F0}"/>
    <cellStyle name="Normal 17 2 7 3 2" xfId="26901" xr:uid="{111CE6EB-BDC2-4AFE-9938-4BDC67A2924D}"/>
    <cellStyle name="Normal 17 2 7 4" xfId="26902" xr:uid="{C1E6A6EF-BB91-4777-A0A7-33FF6F605DCC}"/>
    <cellStyle name="Normal 17 2 7 4 2" xfId="26903" xr:uid="{E908C250-DD36-4B72-AB5F-BB163862A1E5}"/>
    <cellStyle name="Normal 17 2 7 5" xfId="26904" xr:uid="{C1F0760B-8CB0-45ED-91FE-56CC076BA7A1}"/>
    <cellStyle name="Normal 17 2 8" xfId="26905" xr:uid="{5DBEE465-26C1-4E1F-8B1A-C115F1487948}"/>
    <cellStyle name="Normal 17 2 8 2" xfId="26906" xr:uid="{516BD981-3D06-4272-A122-F207C9F8A5C6}"/>
    <cellStyle name="Normal 17 2 8 2 2" xfId="26907" xr:uid="{315F018C-B4EF-4638-9C67-F53103A34955}"/>
    <cellStyle name="Normal 17 2 8 3" xfId="26908" xr:uid="{BEF6979B-F26A-431E-A250-7E1335301CA3}"/>
    <cellStyle name="Normal 17 2 9" xfId="26909" xr:uid="{346DE562-9102-42C6-82FB-F476FC84D412}"/>
    <cellStyle name="Normal 17 2 9 2" xfId="26910" xr:uid="{233C2638-48A8-4E40-8773-A29E6B9A1E3D}"/>
    <cellStyle name="Normal 17 3" xfId="26911" xr:uid="{D557242B-14C7-4436-A019-BEAEB4DD266E}"/>
    <cellStyle name="Normal 17 3 10" xfId="26912" xr:uid="{F840BCE7-7958-43D3-9941-8EF913E2AEF6}"/>
    <cellStyle name="Normal 17 3 2" xfId="26913" xr:uid="{0A0B824E-8596-441A-8620-444F305BAFFC}"/>
    <cellStyle name="Normal 17 3 2 2" xfId="26914" xr:uid="{92ACFA26-869F-45EA-9A80-1BDC6E2B309E}"/>
    <cellStyle name="Normal 17 3 2 2 2" xfId="26915" xr:uid="{A5D78C25-7F43-44C8-AAA7-1D0E7C22C9B3}"/>
    <cellStyle name="Normal 17 3 2 2 2 2" xfId="26916" xr:uid="{D70C7F22-5147-4AE1-8955-731DB01EC992}"/>
    <cellStyle name="Normal 17 3 2 2 2 2 2" xfId="26917" xr:uid="{3F620D52-FA77-4893-8D24-A054F2FDB297}"/>
    <cellStyle name="Normal 17 3 2 2 2 2 2 2" xfId="26918" xr:uid="{61423712-ABEB-4326-ACC5-002765099CA7}"/>
    <cellStyle name="Normal 17 3 2 2 2 2 3" xfId="26919" xr:uid="{9F439089-9557-4C38-A1CF-F4AB28953F70}"/>
    <cellStyle name="Normal 17 3 2 2 2 3" xfId="26920" xr:uid="{28502CCD-02D8-41F4-9D21-60C2340C1034}"/>
    <cellStyle name="Normal 17 3 2 2 2 3 2" xfId="26921" xr:uid="{ADE490F8-C7C6-4BC0-96EE-6DA728213800}"/>
    <cellStyle name="Normal 17 3 2 2 2 4" xfId="26922" xr:uid="{97DCB610-47D1-4872-B002-33BEEBA966D0}"/>
    <cellStyle name="Normal 17 3 2 2 2 4 2" xfId="26923" xr:uid="{9338B87F-D589-4945-95C7-33DB5C369AF8}"/>
    <cellStyle name="Normal 17 3 2 2 2 5" xfId="26924" xr:uid="{810F4BC6-65C0-4BE1-8444-4299D201ACAD}"/>
    <cellStyle name="Normal 17 3 2 2 3" xfId="26925" xr:uid="{FFEBADEF-676D-4224-BD69-9118DD5F7A88}"/>
    <cellStyle name="Normal 17 3 2 2 3 2" xfId="26926" xr:uid="{D6B0A843-755E-4EE0-B099-6F688DBDC348}"/>
    <cellStyle name="Normal 17 3 2 2 3 2 2" xfId="26927" xr:uid="{54393A41-0EB8-4BBD-B05C-EAA16AFAEB31}"/>
    <cellStyle name="Normal 17 3 2 2 3 3" xfId="26928" xr:uid="{5D3F02BA-AD6A-45D6-A205-FCA2A870D2A8}"/>
    <cellStyle name="Normal 17 3 2 2 4" xfId="26929" xr:uid="{89E4BFFB-F1F0-41FF-8711-D710D6AB7E14}"/>
    <cellStyle name="Normal 17 3 2 2 4 2" xfId="26930" xr:uid="{FB08A473-E9B0-4619-AE70-30F1C7CF7D8D}"/>
    <cellStyle name="Normal 17 3 2 2 5" xfId="26931" xr:uid="{BB80D653-57AB-4D8B-9BC3-D987BEA199F5}"/>
    <cellStyle name="Normal 17 3 2 2 5 2" xfId="26932" xr:uid="{65BDEFA0-FB45-4E84-87B9-83E84BDF8673}"/>
    <cellStyle name="Normal 17 3 2 2 6" xfId="26933" xr:uid="{391560DF-E0A2-43D0-B9FC-169D19F750B9}"/>
    <cellStyle name="Normal 17 3 2 3" xfId="26934" xr:uid="{761751AC-6FAD-4821-9941-021937243C40}"/>
    <cellStyle name="Normal 17 3 2 3 2" xfId="26935" xr:uid="{CC0145B4-8420-4760-88AA-47532F52AC7F}"/>
    <cellStyle name="Normal 17 3 2 3 2 2" xfId="26936" xr:uid="{36656EED-D493-489A-9562-2EF6EA2C81EB}"/>
    <cellStyle name="Normal 17 3 2 3 2 2 2" xfId="26937" xr:uid="{A0548ABF-417E-4592-9F9D-F0C9C45044F7}"/>
    <cellStyle name="Normal 17 3 2 3 2 3" xfId="26938" xr:uid="{DB278BA1-DDAB-4A5F-94C3-7777693F7958}"/>
    <cellStyle name="Normal 17 3 2 3 3" xfId="26939" xr:uid="{B1576158-C63E-488C-BE16-97C0C9A419BB}"/>
    <cellStyle name="Normal 17 3 2 3 3 2" xfId="26940" xr:uid="{0507DD43-5459-4225-9994-BBC64BA31C97}"/>
    <cellStyle name="Normal 17 3 2 3 4" xfId="26941" xr:uid="{3E806B95-70C7-40B1-9BC4-47D352134E13}"/>
    <cellStyle name="Normal 17 3 2 3 4 2" xfId="26942" xr:uid="{065753AA-808F-4440-B6FB-5BACEABCE7A7}"/>
    <cellStyle name="Normal 17 3 2 3 5" xfId="26943" xr:uid="{FE857BD3-8DA0-44DE-B7AE-14B74C2B4869}"/>
    <cellStyle name="Normal 17 3 2 4" xfId="26944" xr:uid="{CC3A7C2C-7F0C-4112-BDDB-AB4407C1EB82}"/>
    <cellStyle name="Normal 17 3 2 4 2" xfId="26945" xr:uid="{3CC07BC3-42EF-498D-9DE4-DAF078DCC86E}"/>
    <cellStyle name="Normal 17 3 2 4 2 2" xfId="26946" xr:uid="{4A62547A-8A4C-4D04-8C15-5A5227010DB2}"/>
    <cellStyle name="Normal 17 3 2 4 3" xfId="26947" xr:uid="{40A2CAD3-1B6C-4E52-8010-3CA9E4E85F3F}"/>
    <cellStyle name="Normal 17 3 2 5" xfId="26948" xr:uid="{AB50FB54-3431-4832-BDE9-1EFA022D2160}"/>
    <cellStyle name="Normal 17 3 2 5 2" xfId="26949" xr:uid="{864D0DAE-8FA0-402F-8C49-3320397C1BC0}"/>
    <cellStyle name="Normal 17 3 2 6" xfId="26950" xr:uid="{52AA8DC4-7071-447C-8E5D-30E19EA37FD4}"/>
    <cellStyle name="Normal 17 3 2 6 2" xfId="26951" xr:uid="{27EFE01C-D82C-4EED-8CB5-F3222D552AA8}"/>
    <cellStyle name="Normal 17 3 2 7" xfId="26952" xr:uid="{78FA00C3-A5B0-49D6-BB1C-A4FAFC4EBA00}"/>
    <cellStyle name="Normal 17 3 3" xfId="26953" xr:uid="{6BF4BBD5-D09A-494B-BDCC-29EE0D4B011A}"/>
    <cellStyle name="Normal 17 3 3 2" xfId="26954" xr:uid="{BF7ADC93-C68B-4CFA-B6E6-74A60A956F5B}"/>
    <cellStyle name="Normal 17 3 3 2 2" xfId="26955" xr:uid="{D99FCBAF-06C3-4EC9-8E6B-13EB201DB526}"/>
    <cellStyle name="Normal 17 3 3 2 2 2" xfId="26956" xr:uid="{91619D3A-74AA-4A3E-9533-F84E269E7DFD}"/>
    <cellStyle name="Normal 17 3 3 2 2 2 2" xfId="26957" xr:uid="{3D5B5687-109F-4CF4-AB26-5AA8A6F338D4}"/>
    <cellStyle name="Normal 17 3 3 2 2 2 2 2" xfId="26958" xr:uid="{9C5E67DD-C1DD-4A5D-A019-798A1E774333}"/>
    <cellStyle name="Normal 17 3 3 2 2 2 3" xfId="26959" xr:uid="{A933B1D3-D050-4480-8429-82F166CB6E19}"/>
    <cellStyle name="Normal 17 3 3 2 2 3" xfId="26960" xr:uid="{75660BF5-18FA-4194-8289-3533ECCBAC6F}"/>
    <cellStyle name="Normal 17 3 3 2 2 3 2" xfId="26961" xr:uid="{5AD167D2-BE38-4C27-9E29-08F4F6037A13}"/>
    <cellStyle name="Normal 17 3 3 2 2 4" xfId="26962" xr:uid="{4E476FCB-9800-49B4-B763-B9243E22882E}"/>
    <cellStyle name="Normal 17 3 3 2 2 4 2" xfId="26963" xr:uid="{77DD4791-798B-4F0D-962E-3921FDF55E89}"/>
    <cellStyle name="Normal 17 3 3 2 2 5" xfId="26964" xr:uid="{B2C2FE37-E852-4A43-8C8F-00CFF0266E92}"/>
    <cellStyle name="Normal 17 3 3 2 3" xfId="26965" xr:uid="{15866DCB-0A5C-464B-AF80-96475331AEAE}"/>
    <cellStyle name="Normal 17 3 3 2 3 2" xfId="26966" xr:uid="{D5F13E4A-C4F3-415F-9C42-AEDFA21FB8DA}"/>
    <cellStyle name="Normal 17 3 3 2 3 2 2" xfId="26967" xr:uid="{3C685922-6972-4698-8409-F8A68EB0C96A}"/>
    <cellStyle name="Normal 17 3 3 2 3 3" xfId="26968" xr:uid="{C68A2525-F336-478C-9E2A-439FD603D4C9}"/>
    <cellStyle name="Normal 17 3 3 2 4" xfId="26969" xr:uid="{F5599EE4-EF7E-4F40-82CF-DD0429B73403}"/>
    <cellStyle name="Normal 17 3 3 2 4 2" xfId="26970" xr:uid="{CBA6FA14-621D-489A-AD74-056EB7B3956A}"/>
    <cellStyle name="Normal 17 3 3 2 5" xfId="26971" xr:uid="{B84F45D6-E61C-420C-A148-3BC9785FBCDB}"/>
    <cellStyle name="Normal 17 3 3 2 5 2" xfId="26972" xr:uid="{9D8B1FC8-250F-4ADA-BBEE-C747D68EBCC2}"/>
    <cellStyle name="Normal 17 3 3 2 6" xfId="26973" xr:uid="{69E57E4B-30EA-4C3C-AE74-184B9D2DD41C}"/>
    <cellStyle name="Normal 17 3 3 3" xfId="26974" xr:uid="{1D86E9CB-98A7-44D4-9E37-FE457493F743}"/>
    <cellStyle name="Normal 17 3 3 3 2" xfId="26975" xr:uid="{ACD2EFBE-2B5C-47B1-B6A4-F1C937AD06E4}"/>
    <cellStyle name="Normal 17 3 3 3 2 2" xfId="26976" xr:uid="{3B2FBF61-F04F-4A39-B572-C9824AC78254}"/>
    <cellStyle name="Normal 17 3 3 3 2 2 2" xfId="26977" xr:uid="{8801CB5F-1064-4917-82BF-B9EF2B0E2268}"/>
    <cellStyle name="Normal 17 3 3 3 2 3" xfId="26978" xr:uid="{73872B78-4855-4DAA-89C8-8D55449AAD61}"/>
    <cellStyle name="Normal 17 3 3 3 3" xfId="26979" xr:uid="{7C317558-004E-4C2A-8562-ACD750ABB49F}"/>
    <cellStyle name="Normal 17 3 3 3 3 2" xfId="26980" xr:uid="{592200A0-9F49-46B7-B30D-003BC0B6E5CE}"/>
    <cellStyle name="Normal 17 3 3 3 4" xfId="26981" xr:uid="{EE5FA3BE-0D8B-4C6E-815D-F9847140669A}"/>
    <cellStyle name="Normal 17 3 3 3 4 2" xfId="26982" xr:uid="{81F90A28-B28C-4FCF-9FF3-88D33710D143}"/>
    <cellStyle name="Normal 17 3 3 3 5" xfId="26983" xr:uid="{73E0E65E-CA76-4584-8B01-596D9B38FD0B}"/>
    <cellStyle name="Normal 17 3 3 4" xfId="26984" xr:uid="{2401D8A2-7C24-4541-85D8-E4145A6EF359}"/>
    <cellStyle name="Normal 17 3 3 4 2" xfId="26985" xr:uid="{C5FB9CC6-65FD-4178-A6F1-8A465408A970}"/>
    <cellStyle name="Normal 17 3 3 4 2 2" xfId="26986" xr:uid="{B69CE811-811D-4F48-99AB-04AC50E10941}"/>
    <cellStyle name="Normal 17 3 3 4 3" xfId="26987" xr:uid="{F122574E-89C3-46C7-AA2E-F5BE0E014DDF}"/>
    <cellStyle name="Normal 17 3 3 5" xfId="26988" xr:uid="{A8EED071-7994-4E13-B2AC-0EBCB1CF9F96}"/>
    <cellStyle name="Normal 17 3 3 5 2" xfId="26989" xr:uid="{18532A55-776A-4D00-BB29-6B92CF58518E}"/>
    <cellStyle name="Normal 17 3 3 6" xfId="26990" xr:uid="{A93A4A37-1992-4582-A6F2-38A6645F33C1}"/>
    <cellStyle name="Normal 17 3 3 6 2" xfId="26991" xr:uid="{5CC8188B-3D47-42E6-A16F-70C97C8987D1}"/>
    <cellStyle name="Normal 17 3 3 7" xfId="26992" xr:uid="{7D36D77B-3152-4A87-8CDD-058E1DB2DD57}"/>
    <cellStyle name="Normal 17 3 4" xfId="26993" xr:uid="{186DD1B3-890C-4082-9891-8B6CACC7DE11}"/>
    <cellStyle name="Normal 17 3 4 2" xfId="26994" xr:uid="{731C318E-CC06-46B9-875C-716951AD85A7}"/>
    <cellStyle name="Normal 17 3 4 2 2" xfId="26995" xr:uid="{505B51A3-444A-4D56-AC35-FD6BD29984AF}"/>
    <cellStyle name="Normal 17 3 4 2 2 2" xfId="26996" xr:uid="{1F76980D-F95B-4421-BB4E-BCC40FD975E7}"/>
    <cellStyle name="Normal 17 3 4 2 2 2 2" xfId="26997" xr:uid="{390284B7-DA8B-4564-9EDE-982DE1407700}"/>
    <cellStyle name="Normal 17 3 4 2 2 3" xfId="26998" xr:uid="{67AE3A67-89BF-4D85-B4B4-A7D73C993DDB}"/>
    <cellStyle name="Normal 17 3 4 2 3" xfId="26999" xr:uid="{693D006A-D8E1-4028-A9C9-4DCCDF97F26F}"/>
    <cellStyle name="Normal 17 3 4 2 3 2" xfId="27000" xr:uid="{D6D03F23-52D3-4141-878C-23624C25F641}"/>
    <cellStyle name="Normal 17 3 4 2 4" xfId="27001" xr:uid="{CBD6A6F7-8242-4D9B-BC5F-245C392995DE}"/>
    <cellStyle name="Normal 17 3 4 2 4 2" xfId="27002" xr:uid="{0A423A4F-D80D-4947-BEE2-B81CAB7A5792}"/>
    <cellStyle name="Normal 17 3 4 2 5" xfId="27003" xr:uid="{F3D1907A-0F0E-42AA-B195-02DD0D936B42}"/>
    <cellStyle name="Normal 17 3 4 3" xfId="27004" xr:uid="{E476D272-F59D-4296-8DAA-256B8F225581}"/>
    <cellStyle name="Normal 17 3 4 3 2" xfId="27005" xr:uid="{60010421-2C6F-4DF9-B30A-1BC1BC636EE2}"/>
    <cellStyle name="Normal 17 3 4 3 2 2" xfId="27006" xr:uid="{F714A780-7799-4267-BF47-844C5D55EC16}"/>
    <cellStyle name="Normal 17 3 4 3 3" xfId="27007" xr:uid="{6DB59E10-9249-4E27-A278-BA25185BC640}"/>
    <cellStyle name="Normal 17 3 4 4" xfId="27008" xr:uid="{82468F1B-2935-4AB5-A8C1-CBBC3D9B3897}"/>
    <cellStyle name="Normal 17 3 4 4 2" xfId="27009" xr:uid="{C7EB0526-5B62-48D4-AAE0-BF11C820639D}"/>
    <cellStyle name="Normal 17 3 4 5" xfId="27010" xr:uid="{86AE2F80-D145-487B-AE82-E31A2059ED01}"/>
    <cellStyle name="Normal 17 3 4 5 2" xfId="27011" xr:uid="{F0CAE2AF-5C62-4C88-A52A-9FFADA44CDBE}"/>
    <cellStyle name="Normal 17 3 4 6" xfId="27012" xr:uid="{56830775-9B88-463A-BC16-372A02B99E2B}"/>
    <cellStyle name="Normal 17 3 5" xfId="27013" xr:uid="{74D20DD5-C9E7-4A22-A209-9C483E1CC052}"/>
    <cellStyle name="Normal 17 3 5 2" xfId="27014" xr:uid="{59EBEF15-CEC2-467C-BD74-15F1A7E00613}"/>
    <cellStyle name="Normal 17 3 5 2 2" xfId="27015" xr:uid="{44305EC4-9E02-4DCD-A144-DA9F9ADEF698}"/>
    <cellStyle name="Normal 17 3 5 2 2 2" xfId="27016" xr:uid="{3F8658B4-3B49-4F96-8F11-DC97FE24782F}"/>
    <cellStyle name="Normal 17 3 5 2 3" xfId="27017" xr:uid="{D2E33FB7-C1C0-43E3-8F99-E3D79128E056}"/>
    <cellStyle name="Normal 17 3 5 3" xfId="27018" xr:uid="{D2E30CF1-60BE-4C61-923A-7EA9ED656EF2}"/>
    <cellStyle name="Normal 17 3 5 3 2" xfId="27019" xr:uid="{A354EEAA-56E6-4798-A467-CB68FA9760D7}"/>
    <cellStyle name="Normal 17 3 5 4" xfId="27020" xr:uid="{7E4D744B-5A59-4FEE-98FD-4FF609E45A8F}"/>
    <cellStyle name="Normal 17 3 5 4 2" xfId="27021" xr:uid="{588B2DB0-F3C7-43F1-A900-602844691986}"/>
    <cellStyle name="Normal 17 3 5 5" xfId="27022" xr:uid="{C015E70C-F51E-4691-92A7-2366FD774CA3}"/>
    <cellStyle name="Normal 17 3 6" xfId="27023" xr:uid="{A108610A-6133-4C6F-9119-8D5313D9CA1C}"/>
    <cellStyle name="Normal 17 3 6 2" xfId="27024" xr:uid="{8E8B5277-06F0-43FC-9D0B-B103E069CFC9}"/>
    <cellStyle name="Normal 17 3 6 2 2" xfId="27025" xr:uid="{83F9FCFA-83AE-4DC7-9003-2FC500F79349}"/>
    <cellStyle name="Normal 17 3 6 2 2 2" xfId="27026" xr:uid="{ABC6840C-3151-4C19-939F-4481FE4C18D4}"/>
    <cellStyle name="Normal 17 3 6 2 3" xfId="27027" xr:uid="{517C71F9-6045-4C5A-AFDE-64EA99686BEE}"/>
    <cellStyle name="Normal 17 3 6 3" xfId="27028" xr:uid="{C1CDD3AC-C5ED-485C-A070-2C9243CC2A53}"/>
    <cellStyle name="Normal 17 3 6 3 2" xfId="27029" xr:uid="{83DBA9BF-7608-4668-83B8-6C8632B9FBE7}"/>
    <cellStyle name="Normal 17 3 6 4" xfId="27030" xr:uid="{B22157F1-087D-47DF-9828-03D62D21166C}"/>
    <cellStyle name="Normal 17 3 6 4 2" xfId="27031" xr:uid="{F1806FB9-4B93-4C06-900D-34707A684DCF}"/>
    <cellStyle name="Normal 17 3 6 5" xfId="27032" xr:uid="{466D7EF1-F5FE-4AE1-BC62-1F4C7C3B196D}"/>
    <cellStyle name="Normal 17 3 7" xfId="27033" xr:uid="{9980E77E-3583-4138-BB8D-BB31A427EA57}"/>
    <cellStyle name="Normal 17 3 7 2" xfId="27034" xr:uid="{6E0D70F8-88FD-4271-8C33-163FC84DA306}"/>
    <cellStyle name="Normal 17 3 7 2 2" xfId="27035" xr:uid="{2CE912E5-E4DD-4379-A77D-4FF3B254B8E3}"/>
    <cellStyle name="Normal 17 3 7 3" xfId="27036" xr:uid="{1C25C6D8-434D-4296-A6F8-CF5EEB9C8506}"/>
    <cellStyle name="Normal 17 3 8" xfId="27037" xr:uid="{AAE148CD-7A7A-4361-AC1D-4BEFA1F527E4}"/>
    <cellStyle name="Normal 17 3 8 2" xfId="27038" xr:uid="{5C7F806E-A055-4510-B259-BD793E0D74D6}"/>
    <cellStyle name="Normal 17 3 9" xfId="27039" xr:uid="{C592DF4E-9658-44D8-887B-E834AD42A105}"/>
    <cellStyle name="Normal 17 3 9 2" xfId="27040" xr:uid="{7CB8D8A0-EE46-48A1-8446-62E6DAD4F011}"/>
    <cellStyle name="Normal 17 4" xfId="27041" xr:uid="{817BACF3-204A-467F-9998-D04B89FF7283}"/>
    <cellStyle name="Normal 17 4 2" xfId="27042" xr:uid="{25CECFE7-5E4C-4507-AF59-60BAB0434EF0}"/>
    <cellStyle name="Normal 17 4 2 2" xfId="27043" xr:uid="{880AC9FC-C85D-466F-9C09-64758787C3F9}"/>
    <cellStyle name="Normal 17 4 2 2 2" xfId="27044" xr:uid="{77C5BFB4-8197-49BF-8AD3-93D9F0D4AF22}"/>
    <cellStyle name="Normal 17 4 2 2 2 2" xfId="27045" xr:uid="{16E58175-60C8-4B5B-B158-9A3380C212E5}"/>
    <cellStyle name="Normal 17 4 2 2 2 2 2" xfId="27046" xr:uid="{269E400C-F344-4F27-BCF9-05A2A7F93C34}"/>
    <cellStyle name="Normal 17 4 2 2 2 3" xfId="27047" xr:uid="{DAD0F99B-9A8D-484A-9DC2-4F56965A5253}"/>
    <cellStyle name="Normal 17 4 2 2 3" xfId="27048" xr:uid="{27F24DCC-3F1E-4043-A821-0922E08FD5A7}"/>
    <cellStyle name="Normal 17 4 2 2 3 2" xfId="27049" xr:uid="{09669FEF-362C-4FB1-8E2A-CEBF0485EA6D}"/>
    <cellStyle name="Normal 17 4 2 2 4" xfId="27050" xr:uid="{565A4BC7-502C-4E46-B638-BA9CEACDABD4}"/>
    <cellStyle name="Normal 17 4 2 2 4 2" xfId="27051" xr:uid="{A56C789A-0B45-4773-9BC8-893AB95B8DBE}"/>
    <cellStyle name="Normal 17 4 2 2 5" xfId="27052" xr:uid="{676E721D-C392-40CE-8C06-0B24E6AC80DE}"/>
    <cellStyle name="Normal 17 4 2 3" xfId="27053" xr:uid="{F3543C4B-8878-4809-A801-9B7838681B0F}"/>
    <cellStyle name="Normal 17 4 2 3 2" xfId="27054" xr:uid="{5F8836D1-45E5-4766-B353-F4C579AD550D}"/>
    <cellStyle name="Normal 17 4 2 3 2 2" xfId="27055" xr:uid="{270AA6A3-648C-4E8D-A7D7-2885C0DB3778}"/>
    <cellStyle name="Normal 17 4 2 3 3" xfId="27056" xr:uid="{072D592D-ADFB-4405-9961-42D54C9ADA38}"/>
    <cellStyle name="Normal 17 4 2 4" xfId="27057" xr:uid="{EC9E0F12-DD9B-405B-8C48-672B959442C2}"/>
    <cellStyle name="Normal 17 4 2 4 2" xfId="27058" xr:uid="{E0C71E8A-CF0A-49FC-AC36-638D3EAAEF47}"/>
    <cellStyle name="Normal 17 4 2 5" xfId="27059" xr:uid="{F41D9A6B-C516-4BFC-B534-C175C2AE2237}"/>
    <cellStyle name="Normal 17 4 2 5 2" xfId="27060" xr:uid="{C7229380-3D74-434E-BD9F-867F2A698998}"/>
    <cellStyle name="Normal 17 4 2 6" xfId="27061" xr:uid="{9B65D82C-17D4-465B-BF93-189E37C985AF}"/>
    <cellStyle name="Normal 17 4 3" xfId="27062" xr:uid="{F6529172-4259-4D8C-9E0B-2A34B0664556}"/>
    <cellStyle name="Normal 17 4 3 2" xfId="27063" xr:uid="{B2CB15BF-91FC-4150-9751-38AD74CF259A}"/>
    <cellStyle name="Normal 17 4 3 2 2" xfId="27064" xr:uid="{61B80CCB-2F63-4D8A-8F10-0CFB3B9AFDD6}"/>
    <cellStyle name="Normal 17 4 3 2 2 2" xfId="27065" xr:uid="{E91B5E7B-2FAE-47A8-894B-C5E2C753886F}"/>
    <cellStyle name="Normal 17 4 3 2 3" xfId="27066" xr:uid="{AD9EE29D-B643-4D83-9DF8-2ED2F886B91F}"/>
    <cellStyle name="Normal 17 4 3 3" xfId="27067" xr:uid="{36D64E6E-1C01-4B93-AD22-FF2D40C1BA7A}"/>
    <cellStyle name="Normal 17 4 3 3 2" xfId="27068" xr:uid="{66F56AE4-5F67-45F6-8B2E-F1E33870816A}"/>
    <cellStyle name="Normal 17 4 3 4" xfId="27069" xr:uid="{731B7E05-788B-442F-9B26-474D2005EE56}"/>
    <cellStyle name="Normal 17 4 3 4 2" xfId="27070" xr:uid="{7D7EBA12-D613-45CD-B0F7-0BFF0CB79437}"/>
    <cellStyle name="Normal 17 4 3 5" xfId="27071" xr:uid="{68E9D53F-39CB-4D40-9DFD-2FF2C8D3B525}"/>
    <cellStyle name="Normal 17 4 4" xfId="27072" xr:uid="{7128D410-0C98-45D0-A18A-C8057799807F}"/>
    <cellStyle name="Normal 17 4 4 2" xfId="27073" xr:uid="{2AEC4C6F-1965-49A4-8005-D55C7CE79D75}"/>
    <cellStyle name="Normal 17 4 4 2 2" xfId="27074" xr:uid="{4FC6ACAD-0B07-4F17-9140-10C92F1C379F}"/>
    <cellStyle name="Normal 17 4 4 2 2 2" xfId="27075" xr:uid="{ECDF9FAB-49B9-4D9E-B336-9AF7253801D1}"/>
    <cellStyle name="Normal 17 4 4 2 3" xfId="27076" xr:uid="{3BC3E665-20CF-4276-B4FB-0A256B88ABD7}"/>
    <cellStyle name="Normal 17 4 4 3" xfId="27077" xr:uid="{F1C99C74-A271-44FD-95B0-764C12CE1E2C}"/>
    <cellStyle name="Normal 17 4 4 3 2" xfId="27078" xr:uid="{661CBC30-7AC6-4FA1-957D-E987032FFA29}"/>
    <cellStyle name="Normal 17 4 4 4" xfId="27079" xr:uid="{203E58C0-172C-4523-8EEE-859C5D463A04}"/>
    <cellStyle name="Normal 17 4 4 4 2" xfId="27080" xr:uid="{5A462889-F073-4EC8-90BD-87E42BE83606}"/>
    <cellStyle name="Normal 17 4 4 5" xfId="27081" xr:uid="{DE89651A-3BE5-4272-A9FA-C99DC06730DA}"/>
    <cellStyle name="Normal 17 4 5" xfId="27082" xr:uid="{4EFFD6F9-5D43-4A32-B453-31548D0EDD06}"/>
    <cellStyle name="Normal 17 4 5 2" xfId="27083" xr:uid="{B0C33E86-3730-4BA7-B8DA-421F35CA762D}"/>
    <cellStyle name="Normal 17 4 5 2 2" xfId="27084" xr:uid="{39F029FB-6CE8-4808-950F-E4F4E61EADD5}"/>
    <cellStyle name="Normal 17 4 5 3" xfId="27085" xr:uid="{11F607E3-5889-4387-9182-093983C062BE}"/>
    <cellStyle name="Normal 17 4 6" xfId="27086" xr:uid="{76735E9C-3606-40C7-B757-1FF98D2F5397}"/>
    <cellStyle name="Normal 17 4 6 2" xfId="27087" xr:uid="{CD9B5E42-AC7E-4519-AC5D-824F2344DA74}"/>
    <cellStyle name="Normal 17 4 7" xfId="27088" xr:uid="{84FA225E-95AF-4665-B78C-1E14231275FD}"/>
    <cellStyle name="Normal 17 4 7 2" xfId="27089" xr:uid="{AE01238B-BE41-4DEF-B492-0C430CC0D936}"/>
    <cellStyle name="Normal 17 4 8" xfId="27090" xr:uid="{D7F8C212-060B-4A64-8EFD-0705A4823C15}"/>
    <cellStyle name="Normal 17 5" xfId="27091" xr:uid="{A817DDE3-D494-4988-BD3B-A05D0B54732D}"/>
    <cellStyle name="Normal 17 5 2" xfId="27092" xr:uid="{9681940B-73E4-4123-A478-55B89593BBF2}"/>
    <cellStyle name="Normal 17 5 2 2" xfId="27093" xr:uid="{6B822941-DD6C-4DB6-A818-869D5E8D90A0}"/>
    <cellStyle name="Normal 17 5 2 2 2" xfId="27094" xr:uid="{AA84548B-0ACB-4535-A61E-68C821C80D74}"/>
    <cellStyle name="Normal 17 5 2 2 2 2" xfId="27095" xr:uid="{A5A32774-E87A-4A40-8F93-E323C532803D}"/>
    <cellStyle name="Normal 17 5 2 2 2 2 2" xfId="27096" xr:uid="{74F85FF8-A9CE-4F31-9207-8F71E887A641}"/>
    <cellStyle name="Normal 17 5 2 2 2 3" xfId="27097" xr:uid="{35E39168-9EC6-4213-A582-91AA4E4812F1}"/>
    <cellStyle name="Normal 17 5 2 2 3" xfId="27098" xr:uid="{9D83A753-3D12-44DF-B640-0FB4E82B5769}"/>
    <cellStyle name="Normal 17 5 2 2 3 2" xfId="27099" xr:uid="{E8C58813-9D9F-49E0-A347-5C8E1770552A}"/>
    <cellStyle name="Normal 17 5 2 2 4" xfId="27100" xr:uid="{53EBFFD7-2BB9-4EA5-AA47-FE50520F18C1}"/>
    <cellStyle name="Normal 17 5 2 2 4 2" xfId="27101" xr:uid="{FABEEFAC-C436-43F2-B3E9-6922E23BE49C}"/>
    <cellStyle name="Normal 17 5 2 2 5" xfId="27102" xr:uid="{8A6EEB00-278F-4A92-8E0A-4F179899E62E}"/>
    <cellStyle name="Normal 17 5 2 3" xfId="27103" xr:uid="{713A2D00-D845-4A4C-BA3E-1815F3812EAF}"/>
    <cellStyle name="Normal 17 5 2 3 2" xfId="27104" xr:uid="{23A99386-AA93-4B6B-AB12-23D39D8E0AD6}"/>
    <cellStyle name="Normal 17 5 2 3 2 2" xfId="27105" xr:uid="{CAD58B89-FC5E-4F49-A16A-F6E0A30B5947}"/>
    <cellStyle name="Normal 17 5 2 3 3" xfId="27106" xr:uid="{2E5D2F17-D8EE-44E3-9245-C4B11C98B508}"/>
    <cellStyle name="Normal 17 5 2 4" xfId="27107" xr:uid="{233A4081-3059-472B-8C05-1EEEC3BA0213}"/>
    <cellStyle name="Normal 17 5 2 4 2" xfId="27108" xr:uid="{78B83987-3CC5-4355-B2A1-48F4BBA103E9}"/>
    <cellStyle name="Normal 17 5 2 5" xfId="27109" xr:uid="{78606AEB-9516-4F57-ADA9-52D4C843DC09}"/>
    <cellStyle name="Normal 17 5 2 5 2" xfId="27110" xr:uid="{E957A75C-F381-4ED7-A6A8-EE612366E633}"/>
    <cellStyle name="Normal 17 5 2 6" xfId="27111" xr:uid="{C296B44C-4DC7-4E4D-9D2E-3448D6A1D6A1}"/>
    <cellStyle name="Normal 17 5 3" xfId="27112" xr:uid="{AB0B4B62-24BE-4F63-8CCA-15FA16B1E353}"/>
    <cellStyle name="Normal 17 5 3 2" xfId="27113" xr:uid="{D0FDDCD3-1B9C-43D1-BA48-8C5548D0E4C1}"/>
    <cellStyle name="Normal 17 5 3 2 2" xfId="27114" xr:uid="{8E5DB6C0-5C02-4E29-BA64-00FD7BB268F7}"/>
    <cellStyle name="Normal 17 5 3 2 2 2" xfId="27115" xr:uid="{9AA31721-8E93-4220-98B5-37E57EC8046D}"/>
    <cellStyle name="Normal 17 5 3 2 3" xfId="27116" xr:uid="{B4C9CDDA-BF88-4EE9-9069-BA3D1DDF7652}"/>
    <cellStyle name="Normal 17 5 3 3" xfId="27117" xr:uid="{433BE756-FB7E-4391-A5F1-7138E518DC5D}"/>
    <cellStyle name="Normal 17 5 3 3 2" xfId="27118" xr:uid="{707AFD54-0554-4B4A-9C30-1C6D45676AD2}"/>
    <cellStyle name="Normal 17 5 3 4" xfId="27119" xr:uid="{44824705-E7B6-49BB-8157-CCD61E777187}"/>
    <cellStyle name="Normal 17 5 3 4 2" xfId="27120" xr:uid="{8A363A1A-E2E0-489D-8268-90A5FC249543}"/>
    <cellStyle name="Normal 17 5 3 5" xfId="27121" xr:uid="{9273C9BD-ECE4-4CB2-BCE9-5AB84E092EBB}"/>
    <cellStyle name="Normal 17 5 4" xfId="27122" xr:uid="{802435F7-ABFE-4B80-915A-A31BF7856D34}"/>
    <cellStyle name="Normal 17 5 4 2" xfId="27123" xr:uid="{D4DBED9B-F742-4DD5-BA56-B34D8E2F77AD}"/>
    <cellStyle name="Normal 17 5 4 2 2" xfId="27124" xr:uid="{315D6BD7-DE7F-4DEB-8BDC-0389C66DFFF2}"/>
    <cellStyle name="Normal 17 5 4 3" xfId="27125" xr:uid="{0778C469-3D39-4778-BD1F-F2356AAB0BBB}"/>
    <cellStyle name="Normal 17 5 5" xfId="27126" xr:uid="{C426774E-6367-4A01-987A-E6401A2EFE0D}"/>
    <cellStyle name="Normal 17 5 5 2" xfId="27127" xr:uid="{70AACA17-0875-48FB-A855-45704DC8D09E}"/>
    <cellStyle name="Normal 17 5 6" xfId="27128" xr:uid="{B50F1A7C-84CA-4CD0-B222-06866D7FD17D}"/>
    <cellStyle name="Normal 17 5 6 2" xfId="27129" xr:uid="{B52CBED5-B970-41C9-BFCA-4AB3CD552D94}"/>
    <cellStyle name="Normal 17 5 7" xfId="27130" xr:uid="{FD0159EB-79D9-49AE-94D5-5A110275342A}"/>
    <cellStyle name="Normal 17 6" xfId="27131" xr:uid="{8C3F33E4-1F39-4C1C-8E0A-ADA1E202FD91}"/>
    <cellStyle name="Normal 17 6 2" xfId="27132" xr:uid="{F2411B9E-5472-4BD2-B9B1-8A5E053EBEEA}"/>
    <cellStyle name="Normal 17 6 2 2" xfId="27133" xr:uid="{2A09F11A-C700-4C8D-A9E0-03540F8243D1}"/>
    <cellStyle name="Normal 17 6 2 2 2" xfId="27134" xr:uid="{69F2D7FE-AF34-4DE7-A387-C39ADD77F768}"/>
    <cellStyle name="Normal 17 6 2 2 2 2" xfId="27135" xr:uid="{6C180905-4E82-4F6F-8302-A9C5A1B1048B}"/>
    <cellStyle name="Normal 17 6 2 2 2 2 2" xfId="27136" xr:uid="{69AB230A-1C3F-4164-859B-426DCBE4CCB4}"/>
    <cellStyle name="Normal 17 6 2 2 2 3" xfId="27137" xr:uid="{19B4166B-9A63-40AB-BCD3-D837E84F3874}"/>
    <cellStyle name="Normal 17 6 2 2 3" xfId="27138" xr:uid="{1B249571-860A-4580-9AFA-D059A307221B}"/>
    <cellStyle name="Normal 17 6 2 2 3 2" xfId="27139" xr:uid="{758812BC-B91B-4232-B134-22B2602944E0}"/>
    <cellStyle name="Normal 17 6 2 2 4" xfId="27140" xr:uid="{41E4C686-E629-4DB1-B2E4-F3432BA177FB}"/>
    <cellStyle name="Normal 17 6 2 2 4 2" xfId="27141" xr:uid="{43505B38-746A-4C9F-B2B8-C32BBCBD03CA}"/>
    <cellStyle name="Normal 17 6 2 2 5" xfId="27142" xr:uid="{C715B8A6-858A-4609-B458-92902191EAF8}"/>
    <cellStyle name="Normal 17 6 2 3" xfId="27143" xr:uid="{38B946CC-91DE-41E1-96D9-8213B8683AEB}"/>
    <cellStyle name="Normal 17 6 2 3 2" xfId="27144" xr:uid="{D613AEB4-3B85-4A1F-8B52-75A666473D08}"/>
    <cellStyle name="Normal 17 6 2 3 2 2" xfId="27145" xr:uid="{31BC58C1-816A-4B8A-B47E-01DAAE4EB247}"/>
    <cellStyle name="Normal 17 6 2 3 3" xfId="27146" xr:uid="{FBCBB35D-10DD-4204-ABB5-C32C9A239033}"/>
    <cellStyle name="Normal 17 6 2 4" xfId="27147" xr:uid="{ED220303-FE0A-450E-9E46-79A51B1EC9E9}"/>
    <cellStyle name="Normal 17 6 2 4 2" xfId="27148" xr:uid="{BF429000-5D3C-4D86-9C88-7B1B12BB92E9}"/>
    <cellStyle name="Normal 17 6 2 5" xfId="27149" xr:uid="{E06541C7-CC92-4317-9B45-3FA60D0FF83B}"/>
    <cellStyle name="Normal 17 6 2 5 2" xfId="27150" xr:uid="{CEB1B39B-765C-49B0-9994-D6AD34E05627}"/>
    <cellStyle name="Normal 17 6 2 6" xfId="27151" xr:uid="{55526142-9A55-4358-9777-78D6A1D2C4E5}"/>
    <cellStyle name="Normal 17 6 3" xfId="27152" xr:uid="{AA4C7624-8C1C-417E-81F1-B211B9F93215}"/>
    <cellStyle name="Normal 17 6 3 2" xfId="27153" xr:uid="{20860ED1-109E-4BC1-8A48-DCB1411CEC6F}"/>
    <cellStyle name="Normal 17 6 3 2 2" xfId="27154" xr:uid="{76E812AD-C0AD-4D88-B743-FFFF94619F4B}"/>
    <cellStyle name="Normal 17 6 3 2 2 2" xfId="27155" xr:uid="{F6FEB684-DA87-47D7-8FB6-91F810607B6E}"/>
    <cellStyle name="Normal 17 6 3 2 3" xfId="27156" xr:uid="{04FC9130-5B6E-4C5E-84A8-3AB0E5C23B79}"/>
    <cellStyle name="Normal 17 6 3 3" xfId="27157" xr:uid="{3B19DBC4-D94F-4AA4-912C-398C66D05709}"/>
    <cellStyle name="Normal 17 6 3 3 2" xfId="27158" xr:uid="{B0283C4A-F7FE-45C4-9060-8F5E48BBD695}"/>
    <cellStyle name="Normal 17 6 3 4" xfId="27159" xr:uid="{D3E52DFD-E7E0-4085-BFCA-FF5FE6B64201}"/>
    <cellStyle name="Normal 17 6 3 4 2" xfId="27160" xr:uid="{0E9452E9-6BEC-453D-973C-8B2B4CB41E82}"/>
    <cellStyle name="Normal 17 6 3 5" xfId="27161" xr:uid="{6310163D-7965-496F-A95B-FDC2F070066A}"/>
    <cellStyle name="Normal 17 6 4" xfId="27162" xr:uid="{AC82EA72-399D-4089-85D5-F370ABEAA5E2}"/>
    <cellStyle name="Normal 17 6 4 2" xfId="27163" xr:uid="{CC2E1397-0F57-4C23-8038-ACFDCC8BA25E}"/>
    <cellStyle name="Normal 17 6 4 2 2" xfId="27164" xr:uid="{F8B3AA5A-D8EB-4537-B18B-0404A362FA97}"/>
    <cellStyle name="Normal 17 6 4 3" xfId="27165" xr:uid="{1A5033D2-CB9F-43C8-9017-F1B04B3F2342}"/>
    <cellStyle name="Normal 17 6 5" xfId="27166" xr:uid="{E72D630C-606A-496A-9800-82569BB658E4}"/>
    <cellStyle name="Normal 17 6 5 2" xfId="27167" xr:uid="{502FEA08-CDE2-4D74-ACAC-E7781DDFFE2A}"/>
    <cellStyle name="Normal 17 6 6" xfId="27168" xr:uid="{7DC8736B-71A7-491C-9E5B-BB0A698B8EDD}"/>
    <cellStyle name="Normal 17 6 6 2" xfId="27169" xr:uid="{F736D05F-3431-41BD-9DD0-02578F2009DC}"/>
    <cellStyle name="Normal 17 6 7" xfId="27170" xr:uid="{FAAD1EA3-9DBB-432E-B7EF-ED7328D19FBD}"/>
    <cellStyle name="Normal 17 7" xfId="27171" xr:uid="{F7C393BA-9365-4355-8095-EC6014AC405C}"/>
    <cellStyle name="Normal 17 7 2" xfId="27172" xr:uid="{012A0011-C63C-4A2D-BB8B-8DA438E40ECC}"/>
    <cellStyle name="Normal 17 7 2 2" xfId="27173" xr:uid="{E54A3E44-D04F-4282-8F69-C3BBE40E1F22}"/>
    <cellStyle name="Normal 17 7 2 2 2" xfId="27174" xr:uid="{02DFC4E4-012A-4087-9B0C-84E3BA3A25FD}"/>
    <cellStyle name="Normal 17 7 2 2 2 2" xfId="27175" xr:uid="{8965B531-12BC-4611-9509-068F32C030F4}"/>
    <cellStyle name="Normal 17 7 2 2 3" xfId="27176" xr:uid="{472011C7-B6C4-4BCB-A4D4-E1800B345DD4}"/>
    <cellStyle name="Normal 17 7 2 3" xfId="27177" xr:uid="{0A7EE647-89BA-43E5-9480-04C20B234E2B}"/>
    <cellStyle name="Normal 17 7 2 3 2" xfId="27178" xr:uid="{0792F397-D5BA-4684-B213-111803BADD2D}"/>
    <cellStyle name="Normal 17 7 2 4" xfId="27179" xr:uid="{41488745-D44E-4632-8CBB-B56D9B76208E}"/>
    <cellStyle name="Normal 17 7 2 4 2" xfId="27180" xr:uid="{287C5EFA-3B13-481E-B83B-DA22FF18DACB}"/>
    <cellStyle name="Normal 17 7 2 5" xfId="27181" xr:uid="{81EED84A-C405-4A66-9401-7B243F41B943}"/>
    <cellStyle name="Normal 17 7 3" xfId="27182" xr:uid="{BF51262E-437F-41D7-AB7F-24EBDA84B70B}"/>
    <cellStyle name="Normal 17 7 3 2" xfId="27183" xr:uid="{5261B842-414A-4BAD-A6EA-3CD2AA036936}"/>
    <cellStyle name="Normal 17 7 3 2 2" xfId="27184" xr:uid="{3C390C04-E82C-445D-B988-52B0E9A8FC6E}"/>
    <cellStyle name="Normal 17 7 3 3" xfId="27185" xr:uid="{928FE54D-97D7-48C0-864D-DC07ED78AD49}"/>
    <cellStyle name="Normal 17 7 4" xfId="27186" xr:uid="{EEE5B41E-8AF6-4399-B239-3D16D7CAFB3E}"/>
    <cellStyle name="Normal 17 7 4 2" xfId="27187" xr:uid="{89A38C07-EF46-405C-ACDB-D0C96ADFE415}"/>
    <cellStyle name="Normal 17 7 5" xfId="27188" xr:uid="{48A944EF-E03B-476A-8029-BE113F851771}"/>
    <cellStyle name="Normal 17 7 5 2" xfId="27189" xr:uid="{6F53448A-713C-4C3B-9908-1378A4B474FB}"/>
    <cellStyle name="Normal 17 7 6" xfId="27190" xr:uid="{2FE623DB-2FFD-4CB1-B648-E5962E5BD98A}"/>
    <cellStyle name="Normal 17 8" xfId="27191" xr:uid="{98DA3F70-E223-4B93-9348-E4C2C61411E1}"/>
    <cellStyle name="Normal 17 8 2" xfId="27192" xr:uid="{0A86EF2E-1813-4D1A-86D7-E86BFA715A07}"/>
    <cellStyle name="Normal 17 8 2 2" xfId="27193" xr:uid="{37B8FAE0-D27C-4062-9752-099410713CE0}"/>
    <cellStyle name="Normal 17 8 2 2 2" xfId="27194" xr:uid="{879EE368-A823-4936-AB89-545963C763DE}"/>
    <cellStyle name="Normal 17 8 2 3" xfId="27195" xr:uid="{4627DF90-AE2A-49F9-8F1B-75FB752AB811}"/>
    <cellStyle name="Normal 17 8 3" xfId="27196" xr:uid="{723AB763-8155-41AB-9A51-68638B7DD174}"/>
    <cellStyle name="Normal 17 8 3 2" xfId="27197" xr:uid="{8611D619-5744-455E-9DD6-BBB9F521732F}"/>
    <cellStyle name="Normal 17 8 4" xfId="27198" xr:uid="{5E705508-A69B-4BE3-BCD2-738AD82C935C}"/>
    <cellStyle name="Normal 17 8 4 2" xfId="27199" xr:uid="{D467D0D3-C5EB-4B68-A30D-EAA11C28CA03}"/>
    <cellStyle name="Normal 17 8 5" xfId="27200" xr:uid="{47E51314-2BDA-48E1-ACA3-1924B972F70E}"/>
    <cellStyle name="Normal 17 9" xfId="27201" xr:uid="{021530E3-FDF1-4650-A5E4-A1CE95C9C17B}"/>
    <cellStyle name="Normal 17 9 2" xfId="27202" xr:uid="{E0F69A3A-BE5C-4636-9028-1531AB80636B}"/>
    <cellStyle name="Normal 17 9 2 2" xfId="27203" xr:uid="{91CF7A14-241D-4BB1-9291-A4257BC8CB5E}"/>
    <cellStyle name="Normal 17 9 2 2 2" xfId="27204" xr:uid="{B320C0B1-2B58-4138-B954-F2593C3BE2AC}"/>
    <cellStyle name="Normal 17 9 2 3" xfId="27205" xr:uid="{968F3332-E643-4761-AAF2-03FBAB83588E}"/>
    <cellStyle name="Normal 17 9 3" xfId="27206" xr:uid="{37978898-E915-4527-BCBE-21E009E140FD}"/>
    <cellStyle name="Normal 17 9 3 2" xfId="27207" xr:uid="{10A2311C-F5CB-4C8D-96B7-34E238705F40}"/>
    <cellStyle name="Normal 17 9 4" xfId="27208" xr:uid="{46CD24E4-8955-4C1B-B590-15B503AEE709}"/>
    <cellStyle name="Normal 17 9 4 2" xfId="27209" xr:uid="{E7BB84EA-BB16-401F-B381-672E2B42EA5F}"/>
    <cellStyle name="Normal 17 9 5" xfId="27210" xr:uid="{4505861D-BCFF-493F-8A91-2D9FA7645D22}"/>
    <cellStyle name="Normal 170" xfId="27211" xr:uid="{6D328EFA-1959-4B79-99F5-5D579D2592FD}"/>
    <cellStyle name="Normal 171" xfId="27212" xr:uid="{F0C1FC9D-52A3-4870-B5AD-A3B1E9713208}"/>
    <cellStyle name="Normal 172" xfId="27213" xr:uid="{47175145-7FC3-4301-B264-14C74D419DF2}"/>
    <cellStyle name="Normal 173" xfId="27214" xr:uid="{D6375035-82BC-4207-AE9A-02E43B6C3D5A}"/>
    <cellStyle name="Normal 174" xfId="27215" xr:uid="{DF7F883D-9FA7-4A2A-8186-22E95DF040BC}"/>
    <cellStyle name="Normal 175" xfId="27216" xr:uid="{46803A87-0048-4D6E-8373-0CDE31C6E7CA}"/>
    <cellStyle name="Normal 176" xfId="27217" xr:uid="{78B38C71-3012-4B7A-A724-5282C90FBB93}"/>
    <cellStyle name="Normal 177" xfId="27218" xr:uid="{05D4862E-E489-4BDE-83C1-616AEA46EA38}"/>
    <cellStyle name="Normal 178" xfId="27219" xr:uid="{EFF7D0E0-4F52-44CE-A5E3-5CA4E5B37740}"/>
    <cellStyle name="Normal 179" xfId="27220" xr:uid="{982C174C-57BC-469A-BE6D-EB406093DDF6}"/>
    <cellStyle name="Normal 18" xfId="796" xr:uid="{B7065794-4BCC-4EE0-B44C-5FF0F14BF05B}"/>
    <cellStyle name="Normal 18 10" xfId="27221" xr:uid="{16A8FEB7-3A4E-4320-BD76-7E7C10910E49}"/>
    <cellStyle name="Normal 18 10 2" xfId="27222" xr:uid="{04E05E33-EF35-4D0E-A955-4E15EE64660D}"/>
    <cellStyle name="Normal 18 10 2 2" xfId="27223" xr:uid="{3774C9B1-3244-449D-9205-861D6423AAC0}"/>
    <cellStyle name="Normal 18 10 3" xfId="27224" xr:uid="{7878EE1A-CB7E-43F6-B316-B682D1D35F85}"/>
    <cellStyle name="Normal 18 11" xfId="27225" xr:uid="{7312EA5C-8A9B-46EF-BCE6-39851C1BC190}"/>
    <cellStyle name="Normal 18 11 2" xfId="27226" xr:uid="{91BF899B-6C5B-4FB7-A2D8-D835E469549D}"/>
    <cellStyle name="Normal 18 12" xfId="27227" xr:uid="{82F22A03-2926-4876-B59C-D191D755204F}"/>
    <cellStyle name="Normal 18 13" xfId="27228" xr:uid="{C4D95ADC-5E42-422D-B99D-A230E923D6E9}"/>
    <cellStyle name="Normal 18 13 2" xfId="27229" xr:uid="{B103C18A-94D6-468E-BCB5-075A7EEEC657}"/>
    <cellStyle name="Normal 18 14" xfId="27230" xr:uid="{EC87C65D-D54F-4AD4-8E83-EFC940347CE7}"/>
    <cellStyle name="Normal 18 2" xfId="27231" xr:uid="{D3C5EA02-1031-42DC-8CFD-58587153C41D}"/>
    <cellStyle name="Normal 18 2 10" xfId="27232" xr:uid="{68AD4812-273E-4A9B-9899-997E94D42B93}"/>
    <cellStyle name="Normal 18 2 10 2" xfId="27233" xr:uid="{67706DB4-70D5-40CE-A82B-893E41CB3CDA}"/>
    <cellStyle name="Normal 18 2 11" xfId="27234" xr:uid="{8C5C88C8-FFE2-48AF-BF97-4FF0D6BADA65}"/>
    <cellStyle name="Normal 18 2 2" xfId="27235" xr:uid="{82C46C8C-A5D4-4AB4-9EF5-DB9E7F7B391E}"/>
    <cellStyle name="Normal 18 2 2 10" xfId="27236" xr:uid="{BD00AEF1-86EE-4ACE-9215-E6482FC2F1A0}"/>
    <cellStyle name="Normal 18 2 2 2" xfId="27237" xr:uid="{30BDB7D9-7CE9-40B3-82CB-B7B348FBBEF1}"/>
    <cellStyle name="Normal 18 2 2 2 2" xfId="27238" xr:uid="{CD384560-9A9A-43E0-B2A8-72306BF5A248}"/>
    <cellStyle name="Normal 18 2 2 2 2 2" xfId="27239" xr:uid="{9B3F866D-3B6F-46D7-8233-6022A9B01E7F}"/>
    <cellStyle name="Normal 18 2 2 2 2 2 2" xfId="27240" xr:uid="{EE282A88-0858-49F9-B8DD-C9FCD1935D03}"/>
    <cellStyle name="Normal 18 2 2 2 2 2 2 2" xfId="27241" xr:uid="{2AC90920-4738-4531-A360-A03D75F05F45}"/>
    <cellStyle name="Normal 18 2 2 2 2 2 2 2 2" xfId="27242" xr:uid="{2493BD8D-C372-4F10-9678-38F6EFB975C8}"/>
    <cellStyle name="Normal 18 2 2 2 2 2 2 3" xfId="27243" xr:uid="{E924D9AD-6D25-4FBF-850E-00AA0541807C}"/>
    <cellStyle name="Normal 18 2 2 2 2 2 3" xfId="27244" xr:uid="{302F6E6E-F3F4-47D5-A33A-740420651F66}"/>
    <cellStyle name="Normal 18 2 2 2 2 2 3 2" xfId="27245" xr:uid="{6FF00F87-9D11-4D50-9C3E-87CB3939B943}"/>
    <cellStyle name="Normal 18 2 2 2 2 2 4" xfId="27246" xr:uid="{963578BE-2F0A-48FB-A8D2-F1ACC4A60DBB}"/>
    <cellStyle name="Normal 18 2 2 2 2 2 4 2" xfId="27247" xr:uid="{44BE164F-ACB6-4B8C-AADD-2CF3BD13CCB6}"/>
    <cellStyle name="Normal 18 2 2 2 2 2 5" xfId="27248" xr:uid="{AB02B679-6B61-409B-AC5C-0CAB129469FA}"/>
    <cellStyle name="Normal 18 2 2 2 2 3" xfId="27249" xr:uid="{DAD402D7-5CC7-4993-A590-358B164ACD47}"/>
    <cellStyle name="Normal 18 2 2 2 2 3 2" xfId="27250" xr:uid="{109CE840-07B7-4368-8BB3-DD581EADF22C}"/>
    <cellStyle name="Normal 18 2 2 2 2 3 2 2" xfId="27251" xr:uid="{8DA9899B-156A-40F5-B99E-A6C03B5FF46A}"/>
    <cellStyle name="Normal 18 2 2 2 2 3 3" xfId="27252" xr:uid="{8448D9AD-F007-40EA-BDA5-42CB5614BCC8}"/>
    <cellStyle name="Normal 18 2 2 2 2 4" xfId="27253" xr:uid="{AEAD2FF4-8CC0-49BC-9166-43CE196707E9}"/>
    <cellStyle name="Normal 18 2 2 2 2 4 2" xfId="27254" xr:uid="{12866071-36F8-4CF9-BA57-6EC5C2C2A179}"/>
    <cellStyle name="Normal 18 2 2 2 2 5" xfId="27255" xr:uid="{C4C3C5C6-DE1B-43B8-A0D5-A8D899650F69}"/>
    <cellStyle name="Normal 18 2 2 2 2 5 2" xfId="27256" xr:uid="{59F39012-FB5C-41AA-8CBA-95C41A0E747C}"/>
    <cellStyle name="Normal 18 2 2 2 2 6" xfId="27257" xr:uid="{5A91095C-BA6E-4E81-AD78-A647A8CCDC84}"/>
    <cellStyle name="Normal 18 2 2 2 3" xfId="27258" xr:uid="{D37A1A41-5A84-4A06-A2F0-6BF603D96C7E}"/>
    <cellStyle name="Normal 18 2 2 2 3 2" xfId="27259" xr:uid="{9DC7A09B-6C55-4CE7-BF75-2FBC098A05C9}"/>
    <cellStyle name="Normal 18 2 2 2 3 2 2" xfId="27260" xr:uid="{589631B5-6063-4226-9703-9E05111BE0A4}"/>
    <cellStyle name="Normal 18 2 2 2 3 2 2 2" xfId="27261" xr:uid="{C9FBC5CC-63AF-4150-BCBC-9AF4E5CA91DE}"/>
    <cellStyle name="Normal 18 2 2 2 3 2 3" xfId="27262" xr:uid="{073CD209-F2E4-4B21-9824-AD868C8F4896}"/>
    <cellStyle name="Normal 18 2 2 2 3 3" xfId="27263" xr:uid="{78D7607E-96C1-4D5D-9067-A6CDF5D6D476}"/>
    <cellStyle name="Normal 18 2 2 2 3 3 2" xfId="27264" xr:uid="{AECF9C8E-A2AE-47FD-A357-F9CD79F40885}"/>
    <cellStyle name="Normal 18 2 2 2 3 4" xfId="27265" xr:uid="{D3663D3A-7AD2-4554-AC65-2AEA306BAC74}"/>
    <cellStyle name="Normal 18 2 2 2 3 4 2" xfId="27266" xr:uid="{CF854BEE-32FF-4B64-B308-F77CF6687E61}"/>
    <cellStyle name="Normal 18 2 2 2 3 5" xfId="27267" xr:uid="{0ECEE313-3647-4F41-BE55-407E109AEEA9}"/>
    <cellStyle name="Normal 18 2 2 2 4" xfId="27268" xr:uid="{4B9D260F-7D22-40FE-AC5B-9045295C2EDD}"/>
    <cellStyle name="Normal 18 2 2 2 4 2" xfId="27269" xr:uid="{E8CF9B17-C22D-4130-812D-450581B28A30}"/>
    <cellStyle name="Normal 18 2 2 2 4 2 2" xfId="27270" xr:uid="{20FA76B5-FE5F-4978-A6A8-7691E9DD267D}"/>
    <cellStyle name="Normal 18 2 2 2 4 3" xfId="27271" xr:uid="{4654B1DB-E858-42BC-A656-0C6980B3348F}"/>
    <cellStyle name="Normal 18 2 2 2 5" xfId="27272" xr:uid="{DFFDAB13-4296-489C-B754-6A6F248D4C16}"/>
    <cellStyle name="Normal 18 2 2 2 5 2" xfId="27273" xr:uid="{11445AEF-E737-4EF1-8D24-D7DA90D8EFC9}"/>
    <cellStyle name="Normal 18 2 2 2 6" xfId="27274" xr:uid="{7BCF153C-12AE-415B-88F7-4D9468680CB5}"/>
    <cellStyle name="Normal 18 2 2 2 6 2" xfId="27275" xr:uid="{36A8148B-447C-4C4B-9660-9620021F6756}"/>
    <cellStyle name="Normal 18 2 2 2 7" xfId="27276" xr:uid="{56078BEA-7FDB-4404-BE1C-D0F7C61A2DDF}"/>
    <cellStyle name="Normal 18 2 2 3" xfId="27277" xr:uid="{CA08716E-542F-4FAE-87FD-48EC49A933BB}"/>
    <cellStyle name="Normal 18 2 2 3 2" xfId="27278" xr:uid="{8285801D-4038-4D2D-994E-310BA41560C0}"/>
    <cellStyle name="Normal 18 2 2 3 2 2" xfId="27279" xr:uid="{50727DEA-B878-4155-9C1A-71B5F743EC53}"/>
    <cellStyle name="Normal 18 2 2 3 2 2 2" xfId="27280" xr:uid="{EFD2CFA9-3C65-4C5C-9490-A476EF153281}"/>
    <cellStyle name="Normal 18 2 2 3 2 2 2 2" xfId="27281" xr:uid="{2EFE3100-8209-497A-819A-E5F3E71A7601}"/>
    <cellStyle name="Normal 18 2 2 3 2 2 2 2 2" xfId="27282" xr:uid="{E0BEF2CD-5FD0-4C2F-8BD4-630D532C31FF}"/>
    <cellStyle name="Normal 18 2 2 3 2 2 2 3" xfId="27283" xr:uid="{8C929C9A-55E9-48A5-A569-C4E8A14034FE}"/>
    <cellStyle name="Normal 18 2 2 3 2 2 3" xfId="27284" xr:uid="{35A66A68-21B5-4989-A8D7-2D1F2A02CB13}"/>
    <cellStyle name="Normal 18 2 2 3 2 2 3 2" xfId="27285" xr:uid="{3278144E-B237-4D3A-85C1-94711CAE3EC8}"/>
    <cellStyle name="Normal 18 2 2 3 2 2 4" xfId="27286" xr:uid="{5CF8036B-FF45-4014-A246-6E9AAFCD7F3C}"/>
    <cellStyle name="Normal 18 2 2 3 2 2 4 2" xfId="27287" xr:uid="{C4B67B02-5B04-4640-987E-499FA595EDF8}"/>
    <cellStyle name="Normal 18 2 2 3 2 2 5" xfId="27288" xr:uid="{6086AEF5-C08E-4910-8DB0-00AF246AFEDB}"/>
    <cellStyle name="Normal 18 2 2 3 2 3" xfId="27289" xr:uid="{D7CA339A-B8E9-40FD-B8EC-48CA806EAC84}"/>
    <cellStyle name="Normal 18 2 2 3 2 3 2" xfId="27290" xr:uid="{77B890A3-7FD2-4B2E-A8F4-21F50BAE95EF}"/>
    <cellStyle name="Normal 18 2 2 3 2 3 2 2" xfId="27291" xr:uid="{2F74AC5B-8101-4864-9E04-B52FD4894599}"/>
    <cellStyle name="Normal 18 2 2 3 2 3 3" xfId="27292" xr:uid="{8E9E7BD5-E0F1-4761-A515-72DD6745FD32}"/>
    <cellStyle name="Normal 18 2 2 3 2 4" xfId="27293" xr:uid="{F8CE2208-565E-49CE-A1ED-597555B2F215}"/>
    <cellStyle name="Normal 18 2 2 3 2 4 2" xfId="27294" xr:uid="{C120F45F-2968-4FA2-B1F6-61C4A06016E1}"/>
    <cellStyle name="Normal 18 2 2 3 2 5" xfId="27295" xr:uid="{521C4501-5372-440E-AD09-E166B0497EDA}"/>
    <cellStyle name="Normal 18 2 2 3 2 5 2" xfId="27296" xr:uid="{95EE90D8-322D-483F-8989-2904A0B1BC92}"/>
    <cellStyle name="Normal 18 2 2 3 2 6" xfId="27297" xr:uid="{83CE39D6-A99C-4F3F-A232-AABE446E0C08}"/>
    <cellStyle name="Normal 18 2 2 3 3" xfId="27298" xr:uid="{35EEB49A-348A-4D98-92FA-1DA73CA3DC53}"/>
    <cellStyle name="Normal 18 2 2 3 3 2" xfId="27299" xr:uid="{0D41586A-1E78-42EA-996C-093ED088696C}"/>
    <cellStyle name="Normal 18 2 2 3 3 2 2" xfId="27300" xr:uid="{2034FD42-B224-4D66-806D-2D69CE22A555}"/>
    <cellStyle name="Normal 18 2 2 3 3 2 2 2" xfId="27301" xr:uid="{014F56C7-A85D-4013-8C81-C693498ED7D3}"/>
    <cellStyle name="Normal 18 2 2 3 3 2 3" xfId="27302" xr:uid="{166CDDC8-88D9-414F-BF90-BB745C981458}"/>
    <cellStyle name="Normal 18 2 2 3 3 3" xfId="27303" xr:uid="{D8A45801-E2CB-429A-B940-82FD3E1AB470}"/>
    <cellStyle name="Normal 18 2 2 3 3 3 2" xfId="27304" xr:uid="{4F398F9B-FD52-4BA6-A706-E82D40C560A0}"/>
    <cellStyle name="Normal 18 2 2 3 3 4" xfId="27305" xr:uid="{A4C503F4-6C11-44DD-BEE7-2B452567C050}"/>
    <cellStyle name="Normal 18 2 2 3 3 4 2" xfId="27306" xr:uid="{B06DFA0F-C630-444E-B8AA-6367AF478E75}"/>
    <cellStyle name="Normal 18 2 2 3 3 5" xfId="27307" xr:uid="{B52A593D-CD47-4E84-842C-E3838BED1FC6}"/>
    <cellStyle name="Normal 18 2 2 3 4" xfId="27308" xr:uid="{2A1041A5-A9C0-44B1-BCDF-F25C78E662FB}"/>
    <cellStyle name="Normal 18 2 2 3 4 2" xfId="27309" xr:uid="{BA980AB4-930B-4BE0-ADE1-3486BA6E42A7}"/>
    <cellStyle name="Normal 18 2 2 3 4 2 2" xfId="27310" xr:uid="{A5C2C166-BF61-436F-AD5D-962A2BF42AD7}"/>
    <cellStyle name="Normal 18 2 2 3 4 3" xfId="27311" xr:uid="{B925D11A-D900-426B-90B3-CB5376AAE1B8}"/>
    <cellStyle name="Normal 18 2 2 3 5" xfId="27312" xr:uid="{0DBAAFA4-2786-4C6C-BC04-236E7E75EE81}"/>
    <cellStyle name="Normal 18 2 2 3 5 2" xfId="27313" xr:uid="{4313119E-42CA-4DCD-B23C-33A9F1C4460F}"/>
    <cellStyle name="Normal 18 2 2 3 6" xfId="27314" xr:uid="{CC1CD336-3024-42B8-B115-29D870353EE8}"/>
    <cellStyle name="Normal 18 2 2 3 6 2" xfId="27315" xr:uid="{310EABD8-6205-42BF-8DC0-9D22C056C37A}"/>
    <cellStyle name="Normal 18 2 2 3 7" xfId="27316" xr:uid="{57ABF0D8-1AB8-42A7-8DE3-D4D4F211DC76}"/>
    <cellStyle name="Normal 18 2 2 4" xfId="27317" xr:uid="{B445BC0E-8C06-4D9B-90C0-D4C40449FDB4}"/>
    <cellStyle name="Normal 18 2 2 4 2" xfId="27318" xr:uid="{833EB11D-FB6C-4B07-B610-61C2BD5D6DD0}"/>
    <cellStyle name="Normal 18 2 2 4 2 2" xfId="27319" xr:uid="{C727317B-8334-45CC-9E17-F5C1BCB3359C}"/>
    <cellStyle name="Normal 18 2 2 4 2 2 2" xfId="27320" xr:uid="{E64CF536-EF49-4660-AD70-B2CA2D7897A3}"/>
    <cellStyle name="Normal 18 2 2 4 2 2 2 2" xfId="27321" xr:uid="{AED68EC3-E17F-4665-9FEA-378849F8B465}"/>
    <cellStyle name="Normal 18 2 2 4 2 2 3" xfId="27322" xr:uid="{CA5583B3-3220-4CD7-A50F-D7B23A516FDC}"/>
    <cellStyle name="Normal 18 2 2 4 2 3" xfId="27323" xr:uid="{D7105D80-58BA-4E3A-8A43-C731036FDD49}"/>
    <cellStyle name="Normal 18 2 2 4 2 3 2" xfId="27324" xr:uid="{136559BC-9B54-464D-9E1D-141F86985FB3}"/>
    <cellStyle name="Normal 18 2 2 4 2 4" xfId="27325" xr:uid="{E2E4217C-40CE-435C-9054-83F602E771B1}"/>
    <cellStyle name="Normal 18 2 2 4 2 4 2" xfId="27326" xr:uid="{312E4AEC-2483-438E-AD2E-1AF8C4FC9BDE}"/>
    <cellStyle name="Normal 18 2 2 4 2 5" xfId="27327" xr:uid="{AF3742C4-8357-4BA5-BF1D-1831CA8F056A}"/>
    <cellStyle name="Normal 18 2 2 4 3" xfId="27328" xr:uid="{002C2DCA-D128-4E94-9C67-A8A4C63A218E}"/>
    <cellStyle name="Normal 18 2 2 4 3 2" xfId="27329" xr:uid="{283CD713-4296-4482-8AC8-44A1CF0DDE3C}"/>
    <cellStyle name="Normal 18 2 2 4 3 2 2" xfId="27330" xr:uid="{0F2F8AC8-A032-432A-898E-E26BFF0CEA5F}"/>
    <cellStyle name="Normal 18 2 2 4 3 3" xfId="27331" xr:uid="{D1B3EEA7-E98B-4E84-A8A2-D75679A9AD91}"/>
    <cellStyle name="Normal 18 2 2 4 4" xfId="27332" xr:uid="{CE18D33F-9AD6-4104-9F0D-9D9100C3FC02}"/>
    <cellStyle name="Normal 18 2 2 4 4 2" xfId="27333" xr:uid="{0FCA5903-CEDC-410E-AB56-D2031171BF2D}"/>
    <cellStyle name="Normal 18 2 2 4 5" xfId="27334" xr:uid="{B97B46B2-1865-490F-85D3-5BF1AE9B7754}"/>
    <cellStyle name="Normal 18 2 2 4 5 2" xfId="27335" xr:uid="{6BFD66CA-6EB5-4CF4-B69D-5C4E1C285810}"/>
    <cellStyle name="Normal 18 2 2 4 6" xfId="27336" xr:uid="{81ECE8CF-7A6D-495F-ADEF-B96D67A29801}"/>
    <cellStyle name="Normal 18 2 2 5" xfId="27337" xr:uid="{E638485F-0A5C-4EC0-82AC-A5D9A1AB3A37}"/>
    <cellStyle name="Normal 18 2 2 5 2" xfId="27338" xr:uid="{85255F92-7425-48B0-9EF7-72A77FA1567F}"/>
    <cellStyle name="Normal 18 2 2 5 2 2" xfId="27339" xr:uid="{8ADD6B1E-004D-4976-A250-B5D063D712D9}"/>
    <cellStyle name="Normal 18 2 2 5 2 2 2" xfId="27340" xr:uid="{94286306-FA38-4281-B023-0F8642456517}"/>
    <cellStyle name="Normal 18 2 2 5 2 3" xfId="27341" xr:uid="{8075EDDB-97BE-4ED2-96C2-55790F50A51D}"/>
    <cellStyle name="Normal 18 2 2 5 3" xfId="27342" xr:uid="{4506AAEC-299A-47AC-8E59-D08F5478CBD9}"/>
    <cellStyle name="Normal 18 2 2 5 3 2" xfId="27343" xr:uid="{7D6DCD74-5314-4FB1-820C-9B08B3819467}"/>
    <cellStyle name="Normal 18 2 2 5 4" xfId="27344" xr:uid="{398A8B3D-EBA5-4A2B-8C46-CE27A4A1ABF4}"/>
    <cellStyle name="Normal 18 2 2 5 4 2" xfId="27345" xr:uid="{107C317D-C6E0-435C-84F8-C24C675D8528}"/>
    <cellStyle name="Normal 18 2 2 5 5" xfId="27346" xr:uid="{5D3B93DA-FF1B-4BA6-89A3-778E5DF6B822}"/>
    <cellStyle name="Normal 18 2 2 6" xfId="27347" xr:uid="{8ED74C5E-9BB4-4D48-8340-A8915B2557A9}"/>
    <cellStyle name="Normal 18 2 2 6 2" xfId="27348" xr:uid="{ED4404FC-3AE2-4972-8B44-5D601E0E4037}"/>
    <cellStyle name="Normal 18 2 2 6 2 2" xfId="27349" xr:uid="{B7C36772-A8A8-47EB-B384-39B75761E25F}"/>
    <cellStyle name="Normal 18 2 2 6 2 2 2" xfId="27350" xr:uid="{48EF0066-4E0D-4943-AAC3-A97548FBAEA8}"/>
    <cellStyle name="Normal 18 2 2 6 2 3" xfId="27351" xr:uid="{67F2C020-329E-4EBF-84C7-FB5E9775CD6C}"/>
    <cellStyle name="Normal 18 2 2 6 3" xfId="27352" xr:uid="{90A9A858-32E7-410D-9C29-D998C499B40D}"/>
    <cellStyle name="Normal 18 2 2 6 3 2" xfId="27353" xr:uid="{64176970-4A18-4E12-938F-C3334E0EBEAE}"/>
    <cellStyle name="Normal 18 2 2 6 4" xfId="27354" xr:uid="{750F38A1-F18A-481E-BF39-DFFC6CDF5A47}"/>
    <cellStyle name="Normal 18 2 2 6 4 2" xfId="27355" xr:uid="{3A4252DA-E767-4709-AD84-842DAFB634EB}"/>
    <cellStyle name="Normal 18 2 2 6 5" xfId="27356" xr:uid="{55714F09-8FEA-442F-8FA5-8C2FDDE91C69}"/>
    <cellStyle name="Normal 18 2 2 7" xfId="27357" xr:uid="{C6BF693F-9EDF-47BA-AAD2-7ED72DBB071A}"/>
    <cellStyle name="Normal 18 2 2 7 2" xfId="27358" xr:uid="{649E7FB5-2E3B-4E1F-B296-FE3A427FA5F7}"/>
    <cellStyle name="Normal 18 2 2 7 2 2" xfId="27359" xr:uid="{5443074F-2B9B-499E-A45B-127AD6F68255}"/>
    <cellStyle name="Normal 18 2 2 7 3" xfId="27360" xr:uid="{12679083-5AB6-4DD3-8C0B-FC482E2A9BBD}"/>
    <cellStyle name="Normal 18 2 2 8" xfId="27361" xr:uid="{318ED2D3-F0E8-44CE-A6E0-B4FA2A96FA6E}"/>
    <cellStyle name="Normal 18 2 2 8 2" xfId="27362" xr:uid="{00491474-99B6-443D-9EBA-00F0FBB34C09}"/>
    <cellStyle name="Normal 18 2 2 9" xfId="27363" xr:uid="{C226848E-EA88-41FD-9A80-382DCB806AC5}"/>
    <cellStyle name="Normal 18 2 2 9 2" xfId="27364" xr:uid="{6DA0F976-6AD8-46AF-A46F-98355CAB8869}"/>
    <cellStyle name="Normal 18 2 3" xfId="27365" xr:uid="{1E767882-EC78-4556-82D2-9DD722074F7D}"/>
    <cellStyle name="Normal 18 2 3 2" xfId="27366" xr:uid="{04AA22B0-ABAB-432A-AF00-A5A7086E3E63}"/>
    <cellStyle name="Normal 18 2 3 2 2" xfId="27367" xr:uid="{4EB83862-D470-4B7C-BA6C-3A080797EE6B}"/>
    <cellStyle name="Normal 18 2 3 2 2 2" xfId="27368" xr:uid="{7FB7C8E8-2258-45D6-9852-E97EEFFA26ED}"/>
    <cellStyle name="Normal 18 2 3 2 2 2 2" xfId="27369" xr:uid="{796A84C0-6CAE-40A5-92AA-8AF2E74BE4C5}"/>
    <cellStyle name="Normal 18 2 3 2 2 2 2 2" xfId="27370" xr:uid="{EA2E64FF-ADD1-4719-AE22-34512D7634A6}"/>
    <cellStyle name="Normal 18 2 3 2 2 2 3" xfId="27371" xr:uid="{98137E50-6B19-4507-89F3-2B7CE7A910EF}"/>
    <cellStyle name="Normal 18 2 3 2 2 3" xfId="27372" xr:uid="{D980A3B3-6841-4B5F-8FB0-2BACD833694A}"/>
    <cellStyle name="Normal 18 2 3 2 2 3 2" xfId="27373" xr:uid="{A1462770-7E14-4056-B508-3FA954C50C0C}"/>
    <cellStyle name="Normal 18 2 3 2 2 4" xfId="27374" xr:uid="{C2019B16-AB7C-4C6B-B191-76A9BC26672B}"/>
    <cellStyle name="Normal 18 2 3 2 2 4 2" xfId="27375" xr:uid="{36EC2083-C33E-4A52-B50D-EFB62AD44185}"/>
    <cellStyle name="Normal 18 2 3 2 2 5" xfId="27376" xr:uid="{9208FDAB-8472-418A-8C4E-67F9BAC79C5C}"/>
    <cellStyle name="Normal 18 2 3 2 3" xfId="27377" xr:uid="{589AC90E-0784-4369-B414-4013D9AE3871}"/>
    <cellStyle name="Normal 18 2 3 2 3 2" xfId="27378" xr:uid="{265CA1C9-0CCC-4A61-9E2E-5AF8FE3F1C80}"/>
    <cellStyle name="Normal 18 2 3 2 3 2 2" xfId="27379" xr:uid="{321680C5-B632-491F-AE7C-1AE147ECCE4B}"/>
    <cellStyle name="Normal 18 2 3 2 3 3" xfId="27380" xr:uid="{891FCD9F-D2E4-4D93-A4AA-CA32912D2197}"/>
    <cellStyle name="Normal 18 2 3 2 4" xfId="27381" xr:uid="{8AD03F28-F7A9-4DA3-8223-F42DB6A1D2FA}"/>
    <cellStyle name="Normal 18 2 3 2 4 2" xfId="27382" xr:uid="{99B7F184-EAA8-4DE1-B607-7E2569D2D6CB}"/>
    <cellStyle name="Normal 18 2 3 2 5" xfId="27383" xr:uid="{9E46F303-6F62-4143-AB6B-94E26610BA65}"/>
    <cellStyle name="Normal 18 2 3 2 5 2" xfId="27384" xr:uid="{9393180A-8FA3-48C6-B099-AC0EE5AB7FBA}"/>
    <cellStyle name="Normal 18 2 3 2 6" xfId="27385" xr:uid="{92611D9F-2D9C-44B6-8DF5-7F2C7B1F5CD2}"/>
    <cellStyle name="Normal 18 2 3 3" xfId="27386" xr:uid="{69091211-E2D0-455C-94F4-C46B253A288B}"/>
    <cellStyle name="Normal 18 2 3 3 2" xfId="27387" xr:uid="{BE517980-4F3B-43D8-BC95-C207318AA3EE}"/>
    <cellStyle name="Normal 18 2 3 3 2 2" xfId="27388" xr:uid="{6F66F0DB-D09F-4101-B53B-8EA87286458B}"/>
    <cellStyle name="Normal 18 2 3 3 2 2 2" xfId="27389" xr:uid="{9C617715-4DCE-4A40-B59E-0599DDAC8A99}"/>
    <cellStyle name="Normal 18 2 3 3 2 3" xfId="27390" xr:uid="{1F3F3EAD-EC97-43DA-BDC1-0D3E458676E6}"/>
    <cellStyle name="Normal 18 2 3 3 3" xfId="27391" xr:uid="{DCA0D430-CFC3-4AAC-A62A-2E8E6C90743B}"/>
    <cellStyle name="Normal 18 2 3 3 3 2" xfId="27392" xr:uid="{B17EBEA7-B60D-419E-BF65-DD9A91C82824}"/>
    <cellStyle name="Normal 18 2 3 3 4" xfId="27393" xr:uid="{5B2B6EE9-B253-4086-BD2A-4B354E06E462}"/>
    <cellStyle name="Normal 18 2 3 3 4 2" xfId="27394" xr:uid="{5A3C0E73-0E7A-45B3-B0A6-F79521EB5462}"/>
    <cellStyle name="Normal 18 2 3 3 5" xfId="27395" xr:uid="{AD32FCB7-97E7-4688-B912-3D4248AB1632}"/>
    <cellStyle name="Normal 18 2 3 4" xfId="27396" xr:uid="{7F68ED93-8A98-4FE2-8989-607068C52075}"/>
    <cellStyle name="Normal 18 2 3 4 2" xfId="27397" xr:uid="{0CD45552-5C95-4E81-A17F-3E68B26D8C66}"/>
    <cellStyle name="Normal 18 2 3 4 2 2" xfId="27398" xr:uid="{27C04953-02E1-4CDE-8474-AFE9A5C8744B}"/>
    <cellStyle name="Normal 18 2 3 4 3" xfId="27399" xr:uid="{D4565EAA-5B18-4C6C-9D74-07E1ABC1651F}"/>
    <cellStyle name="Normal 18 2 3 5" xfId="27400" xr:uid="{A85A6265-7B4F-40EA-BFF3-4B24F5C80626}"/>
    <cellStyle name="Normal 18 2 3 5 2" xfId="27401" xr:uid="{BE6CC369-6BD7-4549-9F17-99494FB682CC}"/>
    <cellStyle name="Normal 18 2 3 6" xfId="27402" xr:uid="{4BFB86A7-39EB-41A5-8FD6-5AC885D6E893}"/>
    <cellStyle name="Normal 18 2 3 6 2" xfId="27403" xr:uid="{361B34FC-D93A-4040-941D-2110A84EB8A8}"/>
    <cellStyle name="Normal 18 2 3 7" xfId="27404" xr:uid="{FFDF7C81-300B-48E0-AEDF-376964F2158E}"/>
    <cellStyle name="Normal 18 2 4" xfId="27405" xr:uid="{B69CDC1F-E4EF-409B-BB4C-3DF9F75A2829}"/>
    <cellStyle name="Normal 18 2 4 2" xfId="27406" xr:uid="{E3825C28-B4BC-4A8D-8B75-630DC0A6B418}"/>
    <cellStyle name="Normal 18 2 4 2 2" xfId="27407" xr:uid="{FA63EBA0-3C19-448B-B1C6-3BA004C451A4}"/>
    <cellStyle name="Normal 18 2 4 2 2 2" xfId="27408" xr:uid="{E929E0F8-6157-4BDE-8836-4D3C4ED7089E}"/>
    <cellStyle name="Normal 18 2 4 2 2 2 2" xfId="27409" xr:uid="{E39D22DC-86BC-409C-9441-BC4F7A215190}"/>
    <cellStyle name="Normal 18 2 4 2 2 2 2 2" xfId="27410" xr:uid="{62CD708D-39F6-4E57-8FD2-1A3CFF913B63}"/>
    <cellStyle name="Normal 18 2 4 2 2 2 3" xfId="27411" xr:uid="{EC85AB5E-D247-4515-9B55-3DC9E180A8B0}"/>
    <cellStyle name="Normal 18 2 4 2 2 3" xfId="27412" xr:uid="{3711C6F2-CE5C-4465-A5CC-8BD501FD0EB4}"/>
    <cellStyle name="Normal 18 2 4 2 2 3 2" xfId="27413" xr:uid="{EE6CDDC9-7D6E-41BB-8219-58AF21763867}"/>
    <cellStyle name="Normal 18 2 4 2 2 4" xfId="27414" xr:uid="{E713BC61-ED8B-4895-99B7-A4A0F805B2A0}"/>
    <cellStyle name="Normal 18 2 4 2 2 4 2" xfId="27415" xr:uid="{2F5D0F34-79DF-4C9A-9592-D918DEC8DE95}"/>
    <cellStyle name="Normal 18 2 4 2 2 5" xfId="27416" xr:uid="{B673A3D4-A4D5-4667-8F6B-BCD7CC53E62E}"/>
    <cellStyle name="Normal 18 2 4 2 3" xfId="27417" xr:uid="{B1BB5739-A052-45FC-AF56-F77067E5A80D}"/>
    <cellStyle name="Normal 18 2 4 2 3 2" xfId="27418" xr:uid="{6EBDC59E-6553-4AAC-B8D1-374A0659FF6A}"/>
    <cellStyle name="Normal 18 2 4 2 3 2 2" xfId="27419" xr:uid="{C80D1B3D-4C32-47D7-A22F-827B3426D7CE}"/>
    <cellStyle name="Normal 18 2 4 2 3 3" xfId="27420" xr:uid="{74ED2C5F-88D4-487C-BD8D-A2CF12DD4DF0}"/>
    <cellStyle name="Normal 18 2 4 2 4" xfId="27421" xr:uid="{7B3988D1-F27A-4A18-B90A-949DCC9985DE}"/>
    <cellStyle name="Normal 18 2 4 2 4 2" xfId="27422" xr:uid="{783D9BF7-A73C-4CE5-ADE5-5B62A8867F5D}"/>
    <cellStyle name="Normal 18 2 4 2 5" xfId="27423" xr:uid="{BE6E3FFA-57A6-4EB2-920E-5DC56237EA07}"/>
    <cellStyle name="Normal 18 2 4 2 5 2" xfId="27424" xr:uid="{C4381F6F-7CDC-46F3-B3A2-C8A99BB336D1}"/>
    <cellStyle name="Normal 18 2 4 2 6" xfId="27425" xr:uid="{C9A8A5BB-8F5E-47C0-B939-B3ECA9747EB6}"/>
    <cellStyle name="Normal 18 2 4 3" xfId="27426" xr:uid="{69CD73B7-DF3D-4D74-AA6D-B0A4F599D491}"/>
    <cellStyle name="Normal 18 2 4 3 2" xfId="27427" xr:uid="{78B25016-70CE-4FB6-B0D0-D8234D156B9B}"/>
    <cellStyle name="Normal 18 2 4 3 2 2" xfId="27428" xr:uid="{0A2E67FC-AD51-45BE-9A86-C366E9A2A11F}"/>
    <cellStyle name="Normal 18 2 4 3 2 2 2" xfId="27429" xr:uid="{DF32EF17-BC90-4D65-BB8A-F7A4F7DD3998}"/>
    <cellStyle name="Normal 18 2 4 3 2 3" xfId="27430" xr:uid="{031A902B-DF93-488A-A568-6CD093E70BCD}"/>
    <cellStyle name="Normal 18 2 4 3 3" xfId="27431" xr:uid="{7D64C1C9-D0EB-4044-B659-67345ABD3D1C}"/>
    <cellStyle name="Normal 18 2 4 3 3 2" xfId="27432" xr:uid="{B2A0537A-669B-48C8-9B8C-111B776C36B3}"/>
    <cellStyle name="Normal 18 2 4 3 4" xfId="27433" xr:uid="{4D2D3048-6551-4995-86CE-5625CD1F64D4}"/>
    <cellStyle name="Normal 18 2 4 3 4 2" xfId="27434" xr:uid="{DF285F55-17A6-4105-90F4-E2EFE407E547}"/>
    <cellStyle name="Normal 18 2 4 3 5" xfId="27435" xr:uid="{C93E73C7-7ECD-493F-96FB-68C6A0DA79AD}"/>
    <cellStyle name="Normal 18 2 4 4" xfId="27436" xr:uid="{BB09F5A5-791A-4E56-86BD-F8836FE465E6}"/>
    <cellStyle name="Normal 18 2 4 4 2" xfId="27437" xr:uid="{A0C40DFB-3403-4624-96F9-6CA220812AFF}"/>
    <cellStyle name="Normal 18 2 4 4 2 2" xfId="27438" xr:uid="{93E484FF-6409-4251-83EE-8F191EEEF5C8}"/>
    <cellStyle name="Normal 18 2 4 4 3" xfId="27439" xr:uid="{0C81B9BA-E6AA-4009-93D7-BBBD7ADED61D}"/>
    <cellStyle name="Normal 18 2 4 5" xfId="27440" xr:uid="{5E5200BD-1BFE-4C7F-823F-750937BAE04A}"/>
    <cellStyle name="Normal 18 2 4 5 2" xfId="27441" xr:uid="{2E2237E2-BAF5-4F2F-8F33-60F5404F129B}"/>
    <cellStyle name="Normal 18 2 4 6" xfId="27442" xr:uid="{83B737BD-6ADA-49BE-AA1E-49891739D19E}"/>
    <cellStyle name="Normal 18 2 4 6 2" xfId="27443" xr:uid="{70295BB7-0289-4FBB-A814-0A388B2E169C}"/>
    <cellStyle name="Normal 18 2 4 7" xfId="27444" xr:uid="{44CDFDD6-0D6B-4F1B-A74B-F415D7F2BB9C}"/>
    <cellStyle name="Normal 18 2 5" xfId="27445" xr:uid="{87F35876-1A9E-475C-8455-EE96A9F8293E}"/>
    <cellStyle name="Normal 18 2 5 2" xfId="27446" xr:uid="{7CB00D47-D2B0-4FEC-BC2B-BD476058CE56}"/>
    <cellStyle name="Normal 18 2 5 2 2" xfId="27447" xr:uid="{B8264DFF-2CBD-43E3-A5F6-C0AFB78F4340}"/>
    <cellStyle name="Normal 18 2 5 2 2 2" xfId="27448" xr:uid="{E373BD73-03AA-401F-8C39-3CFC4A6A6D65}"/>
    <cellStyle name="Normal 18 2 5 2 2 2 2" xfId="27449" xr:uid="{84E0EB1D-C14C-45AD-B7BF-324E575D0A22}"/>
    <cellStyle name="Normal 18 2 5 2 2 3" xfId="27450" xr:uid="{EFA2B251-86CB-4CDF-8EFD-94CE67570510}"/>
    <cellStyle name="Normal 18 2 5 2 3" xfId="27451" xr:uid="{0C860495-9493-4B18-B82C-B1B20CD8B033}"/>
    <cellStyle name="Normal 18 2 5 2 3 2" xfId="27452" xr:uid="{53295F06-5452-424C-9ED8-BF1691252254}"/>
    <cellStyle name="Normal 18 2 5 2 4" xfId="27453" xr:uid="{11ED8613-2AA4-4B43-A846-F5FA9B353E81}"/>
    <cellStyle name="Normal 18 2 5 2 4 2" xfId="27454" xr:uid="{F8C2C468-FE0F-4B41-A078-78DACB5E167B}"/>
    <cellStyle name="Normal 18 2 5 2 5" xfId="27455" xr:uid="{1EF6EE3F-0541-449A-91C5-AB7F19AE5E1A}"/>
    <cellStyle name="Normal 18 2 5 3" xfId="27456" xr:uid="{024FACAD-8218-4C14-A11E-4A0A129EC7BE}"/>
    <cellStyle name="Normal 18 2 5 3 2" xfId="27457" xr:uid="{7A90B39E-7873-4A8E-A335-669B69F714F2}"/>
    <cellStyle name="Normal 18 2 5 3 2 2" xfId="27458" xr:uid="{E201259A-07D9-4106-A413-A1D23EF7CC06}"/>
    <cellStyle name="Normal 18 2 5 3 3" xfId="27459" xr:uid="{67852A03-6257-43C7-B8F1-1683FF1D607C}"/>
    <cellStyle name="Normal 18 2 5 4" xfId="27460" xr:uid="{D0E482F2-8C97-430D-BE8D-CBA6F5442CA6}"/>
    <cellStyle name="Normal 18 2 5 4 2" xfId="27461" xr:uid="{2F59CBBD-925A-4393-B6D2-CDC9A1E96255}"/>
    <cellStyle name="Normal 18 2 5 5" xfId="27462" xr:uid="{CE045248-CC1A-4555-B196-2CC1A3ED08DE}"/>
    <cellStyle name="Normal 18 2 5 5 2" xfId="27463" xr:uid="{328B75D3-B00E-4E3A-B0E4-144F77898ABA}"/>
    <cellStyle name="Normal 18 2 5 6" xfId="27464" xr:uid="{253A4695-4ED6-440F-8DB0-FFBD33826FFB}"/>
    <cellStyle name="Normal 18 2 6" xfId="27465" xr:uid="{9A0D9600-8924-4937-8035-C52A826776C3}"/>
    <cellStyle name="Normal 18 2 6 2" xfId="27466" xr:uid="{E4D84317-0F45-46B1-8713-61B5E4DCBC4C}"/>
    <cellStyle name="Normal 18 2 6 2 2" xfId="27467" xr:uid="{FDFBBC18-10CE-463B-BE75-01ABB6031983}"/>
    <cellStyle name="Normal 18 2 6 2 2 2" xfId="27468" xr:uid="{D8858D1F-C02A-44E5-8EF2-CF410573A37C}"/>
    <cellStyle name="Normal 18 2 6 2 3" xfId="27469" xr:uid="{CAEEF2E5-2CE8-419C-833F-CCE6E6F39527}"/>
    <cellStyle name="Normal 18 2 6 3" xfId="27470" xr:uid="{BB321DCB-3888-469A-8E49-650269E2E0EE}"/>
    <cellStyle name="Normal 18 2 6 3 2" xfId="27471" xr:uid="{5ACC25F3-0C6F-457C-8CF9-E29EEA9ECCB3}"/>
    <cellStyle name="Normal 18 2 6 4" xfId="27472" xr:uid="{E0F1D3D0-6990-4676-B411-991461B005F2}"/>
    <cellStyle name="Normal 18 2 6 4 2" xfId="27473" xr:uid="{B9368FA8-8F34-4DE5-A148-14B2011A44E7}"/>
    <cellStyle name="Normal 18 2 6 5" xfId="27474" xr:uid="{442F1A7C-0BAC-4D1A-9E1B-5DBB5029C434}"/>
    <cellStyle name="Normal 18 2 7" xfId="27475" xr:uid="{4C2131C2-B2F0-4EF1-B884-51F025F37ADD}"/>
    <cellStyle name="Normal 18 2 7 2" xfId="27476" xr:uid="{E18C138C-D591-425A-B8A3-99880EE8CE88}"/>
    <cellStyle name="Normal 18 2 7 2 2" xfId="27477" xr:uid="{5CEBF842-ED58-4D31-865F-046EB8EACF8F}"/>
    <cellStyle name="Normal 18 2 7 2 2 2" xfId="27478" xr:uid="{867FDEFD-E89D-47C9-A079-6BBDB58D47CE}"/>
    <cellStyle name="Normal 18 2 7 2 3" xfId="27479" xr:uid="{B2040A67-23B4-4E13-8568-C0F082A0A553}"/>
    <cellStyle name="Normal 18 2 7 3" xfId="27480" xr:uid="{DD490739-4D89-494E-AD68-F76B020FFB49}"/>
    <cellStyle name="Normal 18 2 7 3 2" xfId="27481" xr:uid="{57D43A80-E6B0-4FD5-9B69-5B59102DC8B6}"/>
    <cellStyle name="Normal 18 2 7 4" xfId="27482" xr:uid="{DA967346-5EA9-407E-9542-14ABD0A8FEA7}"/>
    <cellStyle name="Normal 18 2 7 4 2" xfId="27483" xr:uid="{F1FFF853-5A36-4EA2-82E8-89B554BF6473}"/>
    <cellStyle name="Normal 18 2 7 5" xfId="27484" xr:uid="{ADB2D186-6B75-4B40-8A5A-A877F8C8BB0C}"/>
    <cellStyle name="Normal 18 2 8" xfId="27485" xr:uid="{EFF6A32C-5075-4EE4-AC0B-90FB6CD9A8CB}"/>
    <cellStyle name="Normal 18 2 8 2" xfId="27486" xr:uid="{25B576D1-AE5A-40C8-A0EB-B211E2034BB6}"/>
    <cellStyle name="Normal 18 2 8 2 2" xfId="27487" xr:uid="{0A3998EB-F02F-437F-B53B-AA33A5B1177B}"/>
    <cellStyle name="Normal 18 2 8 3" xfId="27488" xr:uid="{F0B4DEB6-BB3B-47D8-80AA-EB6335AAB24A}"/>
    <cellStyle name="Normal 18 2 9" xfId="27489" xr:uid="{417FB087-C5D5-4F24-AC72-FBD406B7D17E}"/>
    <cellStyle name="Normal 18 2 9 2" xfId="27490" xr:uid="{4FDF26C6-73A1-4E11-8FE8-46A5096958CD}"/>
    <cellStyle name="Normal 18 3" xfId="27491" xr:uid="{E8E09AFA-6E90-4411-8704-0A39DF3EAAAF}"/>
    <cellStyle name="Normal 18 3 10" xfId="27492" xr:uid="{7C867F53-4406-4AF5-87B4-6654049AAEC3}"/>
    <cellStyle name="Normal 18 3 2" xfId="27493" xr:uid="{B5F62B02-05AE-4AD2-BAA3-CFDC526D2B2A}"/>
    <cellStyle name="Normal 18 3 2 2" xfId="27494" xr:uid="{8CB9B03C-9590-4DA1-80BF-E84E39C89E6E}"/>
    <cellStyle name="Normal 18 3 2 2 2" xfId="27495" xr:uid="{3C353968-24E3-4744-993C-53A16CE59E2F}"/>
    <cellStyle name="Normal 18 3 2 2 2 2" xfId="27496" xr:uid="{7D89CC65-993E-4793-A7CF-2AB21515ABB2}"/>
    <cellStyle name="Normal 18 3 2 2 2 2 2" xfId="27497" xr:uid="{87DD244A-D69A-4452-BCBC-89F8C54876CC}"/>
    <cellStyle name="Normal 18 3 2 2 2 2 2 2" xfId="27498" xr:uid="{1B236BCF-0110-4123-ADF0-FCAB00D962F1}"/>
    <cellStyle name="Normal 18 3 2 2 2 2 3" xfId="27499" xr:uid="{5A294C11-D968-482F-9404-A5EA6765C531}"/>
    <cellStyle name="Normal 18 3 2 2 2 3" xfId="27500" xr:uid="{7DEB04D9-F6F6-4719-9833-E388F6403EE6}"/>
    <cellStyle name="Normal 18 3 2 2 2 3 2" xfId="27501" xr:uid="{A856CBCC-D8FC-49B5-AE21-612FA0F492E7}"/>
    <cellStyle name="Normal 18 3 2 2 2 4" xfId="27502" xr:uid="{3B88F373-E900-4E0C-B582-7DF2F2E4EF5E}"/>
    <cellStyle name="Normal 18 3 2 2 2 4 2" xfId="27503" xr:uid="{DE5F54B5-68A0-47B8-B0AD-4A23FFDAD3D1}"/>
    <cellStyle name="Normal 18 3 2 2 2 5" xfId="27504" xr:uid="{31870EED-BA56-48F5-9196-8F67AF3FBE2F}"/>
    <cellStyle name="Normal 18 3 2 2 3" xfId="27505" xr:uid="{5C462470-1AB0-4FC9-90C9-72BA9CEDD3C8}"/>
    <cellStyle name="Normal 18 3 2 2 3 2" xfId="27506" xr:uid="{2A7659EA-40F9-442A-A43C-F699F6F40E28}"/>
    <cellStyle name="Normal 18 3 2 2 3 2 2" xfId="27507" xr:uid="{A245FF7C-1BE7-4464-85EB-C81EE9F4F000}"/>
    <cellStyle name="Normal 18 3 2 2 3 3" xfId="27508" xr:uid="{3A648619-0349-4173-AE2B-5CA5202180D3}"/>
    <cellStyle name="Normal 18 3 2 2 4" xfId="27509" xr:uid="{85779F57-4CD3-45C4-AB54-239DE12DFAD8}"/>
    <cellStyle name="Normal 18 3 2 2 4 2" xfId="27510" xr:uid="{2FB604C5-514E-4C93-BB07-2B308A73C6D1}"/>
    <cellStyle name="Normal 18 3 2 2 5" xfId="27511" xr:uid="{E048B1DC-0601-4FFA-B122-7891538B28FA}"/>
    <cellStyle name="Normal 18 3 2 2 5 2" xfId="27512" xr:uid="{0FFAFA46-0D95-4FAB-9F86-BB943E279EC3}"/>
    <cellStyle name="Normal 18 3 2 2 6" xfId="27513" xr:uid="{48EB439E-1EDD-42C2-823B-BC388C80E075}"/>
    <cellStyle name="Normal 18 3 2 3" xfId="27514" xr:uid="{147F426C-44C3-4B7B-848A-757F1051036C}"/>
    <cellStyle name="Normal 18 3 2 3 2" xfId="27515" xr:uid="{F208C378-C8AB-4979-929D-835AC5D118AF}"/>
    <cellStyle name="Normal 18 3 2 3 2 2" xfId="27516" xr:uid="{E836E635-0957-4060-83B9-06DC9380BC82}"/>
    <cellStyle name="Normal 18 3 2 3 2 2 2" xfId="27517" xr:uid="{71E1049D-E5BD-461F-B2D5-BE460B46043C}"/>
    <cellStyle name="Normal 18 3 2 3 2 3" xfId="27518" xr:uid="{D59E33CA-A4BE-4FEF-8311-6DFDB5E4F92E}"/>
    <cellStyle name="Normal 18 3 2 3 3" xfId="27519" xr:uid="{628227D3-76DC-405D-8132-82501633DE94}"/>
    <cellStyle name="Normal 18 3 2 3 3 2" xfId="27520" xr:uid="{81E92571-683A-46FF-8313-6D441DCA9B1C}"/>
    <cellStyle name="Normal 18 3 2 3 4" xfId="27521" xr:uid="{A8F84CB5-DCC1-497B-A541-41973F39BC68}"/>
    <cellStyle name="Normal 18 3 2 3 4 2" xfId="27522" xr:uid="{3EE26188-8968-4768-BE01-04C5E100FEC6}"/>
    <cellStyle name="Normal 18 3 2 3 5" xfId="27523" xr:uid="{65D383DB-D06B-4B2D-98B6-4BD248FD5B45}"/>
    <cellStyle name="Normal 18 3 2 4" xfId="27524" xr:uid="{D87A196F-D278-4C92-A52D-7F9B53AC2814}"/>
    <cellStyle name="Normal 18 3 2 4 2" xfId="27525" xr:uid="{14964AF0-2436-410A-921F-C2A42B70307E}"/>
    <cellStyle name="Normal 18 3 2 4 2 2" xfId="27526" xr:uid="{205B192A-100C-4F2A-8FAB-F04D132A3C64}"/>
    <cellStyle name="Normal 18 3 2 4 3" xfId="27527" xr:uid="{B4737EC8-BF61-4D1C-AAB5-DAE4ACD8078B}"/>
    <cellStyle name="Normal 18 3 2 5" xfId="27528" xr:uid="{062A4C2D-A7E6-46AA-B0C4-40E8AC36F2D6}"/>
    <cellStyle name="Normal 18 3 2 5 2" xfId="27529" xr:uid="{039BA370-54DF-420C-AA3B-63AF8D801313}"/>
    <cellStyle name="Normal 18 3 2 6" xfId="27530" xr:uid="{606B6658-5EF1-4DAD-8014-D7FA19988A22}"/>
    <cellStyle name="Normal 18 3 2 6 2" xfId="27531" xr:uid="{6F601FAF-AF55-472E-8548-E88B634BB7C8}"/>
    <cellStyle name="Normal 18 3 2 7" xfId="27532" xr:uid="{3066AE30-7A1D-413D-A5FB-6C02232064C9}"/>
    <cellStyle name="Normal 18 3 3" xfId="27533" xr:uid="{1D20059D-4548-4B0E-821E-247D59E20350}"/>
    <cellStyle name="Normal 18 3 3 2" xfId="27534" xr:uid="{26BC9B0A-DAAB-43E2-8C60-1C93C0C75941}"/>
    <cellStyle name="Normal 18 3 3 2 2" xfId="27535" xr:uid="{17417393-39BC-4E4C-8B17-504F790FBE11}"/>
    <cellStyle name="Normal 18 3 3 2 2 2" xfId="27536" xr:uid="{32229665-9B89-4740-AF1E-F0E7DEB81578}"/>
    <cellStyle name="Normal 18 3 3 2 2 2 2" xfId="27537" xr:uid="{3D9B8BB2-B320-4439-98C2-462FDB29A380}"/>
    <cellStyle name="Normal 18 3 3 2 2 2 2 2" xfId="27538" xr:uid="{2DAF8465-0270-4864-A00E-A4804138EC47}"/>
    <cellStyle name="Normal 18 3 3 2 2 2 3" xfId="27539" xr:uid="{F702AC1D-9CEE-44B0-81B7-C80D5B39651F}"/>
    <cellStyle name="Normal 18 3 3 2 2 3" xfId="27540" xr:uid="{720ABEE0-E83A-4A22-B56B-1242AF1D1140}"/>
    <cellStyle name="Normal 18 3 3 2 2 3 2" xfId="27541" xr:uid="{0F374AFF-4A17-45B6-8A76-AFCC835F0D99}"/>
    <cellStyle name="Normal 18 3 3 2 2 4" xfId="27542" xr:uid="{CB377858-8797-4E4E-A68B-2D94CFAFD7FB}"/>
    <cellStyle name="Normal 18 3 3 2 2 4 2" xfId="27543" xr:uid="{3BA11C16-A0C1-4E94-A370-799758961715}"/>
    <cellStyle name="Normal 18 3 3 2 2 5" xfId="27544" xr:uid="{501E21F2-86E0-483C-940E-0C3E827F5974}"/>
    <cellStyle name="Normal 18 3 3 2 3" xfId="27545" xr:uid="{027313B2-9F25-4E82-B835-4AC8C4330238}"/>
    <cellStyle name="Normal 18 3 3 2 3 2" xfId="27546" xr:uid="{27941961-AE4D-4A73-9EA9-C2B61A37B3E6}"/>
    <cellStyle name="Normal 18 3 3 2 3 2 2" xfId="27547" xr:uid="{AE17AF1F-E18E-4CD3-BBB7-B459EBEF7245}"/>
    <cellStyle name="Normal 18 3 3 2 3 3" xfId="27548" xr:uid="{E6621BC9-431D-414D-8A06-9C2DB8B014A2}"/>
    <cellStyle name="Normal 18 3 3 2 4" xfId="27549" xr:uid="{709E0220-1768-4DFA-9C56-88F95671F7EB}"/>
    <cellStyle name="Normal 18 3 3 2 4 2" xfId="27550" xr:uid="{1FC72E36-B2B4-42C0-A37E-0CCB53C0A805}"/>
    <cellStyle name="Normal 18 3 3 2 5" xfId="27551" xr:uid="{DE153701-2F80-4117-92AF-DE364394FE87}"/>
    <cellStyle name="Normal 18 3 3 2 5 2" xfId="27552" xr:uid="{F23CAC9A-279A-47B2-A9CA-E5470153859D}"/>
    <cellStyle name="Normal 18 3 3 2 6" xfId="27553" xr:uid="{E7DA3875-5ABF-41B9-B78E-CEBBBFA46E93}"/>
    <cellStyle name="Normal 18 3 3 3" xfId="27554" xr:uid="{F907DDFC-C99E-40C7-8ADE-DBA4F5F158CE}"/>
    <cellStyle name="Normal 18 3 3 3 2" xfId="27555" xr:uid="{265DBDAD-A35C-44EA-B97A-31CC6CD444A1}"/>
    <cellStyle name="Normal 18 3 3 3 2 2" xfId="27556" xr:uid="{1F170270-6AE7-4DF3-9CAC-27E66AB2C6CD}"/>
    <cellStyle name="Normal 18 3 3 3 2 2 2" xfId="27557" xr:uid="{C4851803-9A4D-43F4-B75B-DEC64EEC2594}"/>
    <cellStyle name="Normal 18 3 3 3 2 3" xfId="27558" xr:uid="{E4B166A0-1F5F-48C2-9947-702B19CD5E7C}"/>
    <cellStyle name="Normal 18 3 3 3 3" xfId="27559" xr:uid="{92E8BE39-B09C-41D0-9DCA-363E70CE46DB}"/>
    <cellStyle name="Normal 18 3 3 3 3 2" xfId="27560" xr:uid="{6B06F1BC-91FB-4DDC-A3F2-65C48D655C08}"/>
    <cellStyle name="Normal 18 3 3 3 4" xfId="27561" xr:uid="{B70AA3B4-7FC1-47BB-9190-A8C00B2250AE}"/>
    <cellStyle name="Normal 18 3 3 3 4 2" xfId="27562" xr:uid="{DE8331F3-137C-488A-8F9F-C590E0BBE481}"/>
    <cellStyle name="Normal 18 3 3 3 5" xfId="27563" xr:uid="{059A5228-FF92-4DBD-8849-F0CE64FAEF2A}"/>
    <cellStyle name="Normal 18 3 3 4" xfId="27564" xr:uid="{7C76A6B8-5C90-4A03-82E9-86A90DCD2CE2}"/>
    <cellStyle name="Normal 18 3 3 4 2" xfId="27565" xr:uid="{AF01550D-679D-4FC0-B294-FFAD203BF46B}"/>
    <cellStyle name="Normal 18 3 3 4 2 2" xfId="27566" xr:uid="{F51D7972-52B3-4C04-8EBE-EEAB946FB4A4}"/>
    <cellStyle name="Normal 18 3 3 4 3" xfId="27567" xr:uid="{70B64BCE-8C72-4F25-ADD9-69E7AFAC5903}"/>
    <cellStyle name="Normal 18 3 3 5" xfId="27568" xr:uid="{0E07E302-C992-41A3-8DF4-CBF0D123CE79}"/>
    <cellStyle name="Normal 18 3 3 5 2" xfId="27569" xr:uid="{1D8D1043-FCF5-4BCC-8FE9-BDFAA310C442}"/>
    <cellStyle name="Normal 18 3 3 6" xfId="27570" xr:uid="{71171174-F71F-4973-A121-E894AD1D7556}"/>
    <cellStyle name="Normal 18 3 3 6 2" xfId="27571" xr:uid="{F54B6EEC-3ADF-4BBD-A07A-8140FE1AC0EE}"/>
    <cellStyle name="Normal 18 3 3 7" xfId="27572" xr:uid="{C4A0FA0D-4343-42F3-BCD9-C10925D7D514}"/>
    <cellStyle name="Normal 18 3 4" xfId="27573" xr:uid="{3E28274B-6169-45FE-9CFA-09FA4F7B4B13}"/>
    <cellStyle name="Normal 18 3 4 2" xfId="27574" xr:uid="{642CCC52-C6D1-461D-95FF-440CDF0D4E91}"/>
    <cellStyle name="Normal 18 3 4 2 2" xfId="27575" xr:uid="{9B0924E1-441F-4104-8F50-C0415D6083A7}"/>
    <cellStyle name="Normal 18 3 4 2 2 2" xfId="27576" xr:uid="{448A9E1E-A43B-4DA9-9D76-C44600C4C28E}"/>
    <cellStyle name="Normal 18 3 4 2 2 2 2" xfId="27577" xr:uid="{296D49D4-DE9A-417C-87A8-CB0C303F24AB}"/>
    <cellStyle name="Normal 18 3 4 2 2 3" xfId="27578" xr:uid="{D15EF580-B76F-47E5-A9E4-26C6E015845A}"/>
    <cellStyle name="Normal 18 3 4 2 3" xfId="27579" xr:uid="{75054777-56CA-48F6-BC15-3B755BCECF46}"/>
    <cellStyle name="Normal 18 3 4 2 3 2" xfId="27580" xr:uid="{4BB344E6-112D-45EB-A2C8-74EF8F248A59}"/>
    <cellStyle name="Normal 18 3 4 2 4" xfId="27581" xr:uid="{CCACB9F4-2639-4B01-A5B6-92C78A3487AE}"/>
    <cellStyle name="Normal 18 3 4 2 4 2" xfId="27582" xr:uid="{3CD136C1-D18E-4F6B-BA11-426D0696AFF7}"/>
    <cellStyle name="Normal 18 3 4 2 5" xfId="27583" xr:uid="{EEDCAE0D-3175-4446-99E5-D2BE33189405}"/>
    <cellStyle name="Normal 18 3 4 3" xfId="27584" xr:uid="{8E7BB55F-6A9F-4A00-8259-794CFE04FE8B}"/>
    <cellStyle name="Normal 18 3 4 3 2" xfId="27585" xr:uid="{ADD58D0C-55A3-4A09-B805-F97DFEA47DEA}"/>
    <cellStyle name="Normal 18 3 4 3 2 2" xfId="27586" xr:uid="{45B9FE34-9E87-4665-BCA8-1C975290A046}"/>
    <cellStyle name="Normal 18 3 4 3 3" xfId="27587" xr:uid="{4DAE4343-2678-4BAE-8F0D-FFB1C92C35A7}"/>
    <cellStyle name="Normal 18 3 4 4" xfId="27588" xr:uid="{0CEC4F92-3CC9-42BF-B1DE-2405E5678D10}"/>
    <cellStyle name="Normal 18 3 4 4 2" xfId="27589" xr:uid="{014C1C97-B8B8-4120-BA91-C5A7C12BBEC5}"/>
    <cellStyle name="Normal 18 3 4 5" xfId="27590" xr:uid="{39412B48-6F94-47FF-8BA7-78AD5E099162}"/>
    <cellStyle name="Normal 18 3 4 5 2" xfId="27591" xr:uid="{C0F8EE3F-258A-4596-B254-3BC244356428}"/>
    <cellStyle name="Normal 18 3 4 6" xfId="27592" xr:uid="{0B070FFD-2DD2-473F-8FD3-0665C7723E3B}"/>
    <cellStyle name="Normal 18 3 5" xfId="27593" xr:uid="{EE8BC7BF-820F-417B-A5E4-354E9F6CB989}"/>
    <cellStyle name="Normal 18 3 5 2" xfId="27594" xr:uid="{9EA915AF-E3AC-4EFE-83BD-D03A23C2FB41}"/>
    <cellStyle name="Normal 18 3 5 2 2" xfId="27595" xr:uid="{9547417B-EA50-4F9B-B1CF-420D5D6EF329}"/>
    <cellStyle name="Normal 18 3 5 2 2 2" xfId="27596" xr:uid="{25E42AED-DFDA-4FE0-91D1-B0EB2A3219C9}"/>
    <cellStyle name="Normal 18 3 5 2 3" xfId="27597" xr:uid="{B4D46383-1314-4E57-B4EE-16BFB8BD4ADC}"/>
    <cellStyle name="Normal 18 3 5 3" xfId="27598" xr:uid="{E07A9492-3144-40D4-93E0-178767C9AA6A}"/>
    <cellStyle name="Normal 18 3 5 3 2" xfId="27599" xr:uid="{EFB1B18F-6002-4852-B07F-58DB21545BD8}"/>
    <cellStyle name="Normal 18 3 5 4" xfId="27600" xr:uid="{E37F898E-8C95-4BE5-AEE6-20AF9B577DCB}"/>
    <cellStyle name="Normal 18 3 5 4 2" xfId="27601" xr:uid="{125A40BF-3C01-474D-B144-98BCBD5C4A7B}"/>
    <cellStyle name="Normal 18 3 5 5" xfId="27602" xr:uid="{3E33E080-F7E0-4576-BB22-A982B90D2F47}"/>
    <cellStyle name="Normal 18 3 6" xfId="27603" xr:uid="{B8314CC3-8A25-4EDC-BAC3-8C4ABEB47DF8}"/>
    <cellStyle name="Normal 18 3 6 2" xfId="27604" xr:uid="{8D810DDB-DB54-45F2-A484-E473491C725D}"/>
    <cellStyle name="Normal 18 3 6 2 2" xfId="27605" xr:uid="{36AA4F35-8ABD-46BF-996C-E737B2497879}"/>
    <cellStyle name="Normal 18 3 6 2 2 2" xfId="27606" xr:uid="{1C700C21-7885-4314-B95B-917F431E812F}"/>
    <cellStyle name="Normal 18 3 6 2 3" xfId="27607" xr:uid="{4FF352F1-FEEB-4BDA-98F7-26C151C7DC1C}"/>
    <cellStyle name="Normal 18 3 6 3" xfId="27608" xr:uid="{F2C343B5-AB6C-4F5A-B729-418712ABB4D9}"/>
    <cellStyle name="Normal 18 3 6 3 2" xfId="27609" xr:uid="{D584B49C-1BBB-41AB-AF28-B19727D9E1B2}"/>
    <cellStyle name="Normal 18 3 6 4" xfId="27610" xr:uid="{9ACD0BC4-E060-475C-BC0A-0C9AC992C90F}"/>
    <cellStyle name="Normal 18 3 6 4 2" xfId="27611" xr:uid="{DD84443A-62C7-4B0E-9C66-D466E80FB0C8}"/>
    <cellStyle name="Normal 18 3 6 5" xfId="27612" xr:uid="{CCE8CED0-B108-46B7-B3B0-200DA410AD17}"/>
    <cellStyle name="Normal 18 3 7" xfId="27613" xr:uid="{AA930C21-FCF8-468B-BD82-3B909FF0A185}"/>
    <cellStyle name="Normal 18 3 7 2" xfId="27614" xr:uid="{E29001A7-2DBB-4697-A8ED-5C66F95D191A}"/>
    <cellStyle name="Normal 18 3 7 2 2" xfId="27615" xr:uid="{DCC74336-B128-4458-AB23-E5FD3383C0C7}"/>
    <cellStyle name="Normal 18 3 7 3" xfId="27616" xr:uid="{564ADD52-A540-4B8E-82D2-905278437D14}"/>
    <cellStyle name="Normal 18 3 8" xfId="27617" xr:uid="{68056C7A-C6B3-4071-83D4-DDA03A981BED}"/>
    <cellStyle name="Normal 18 3 8 2" xfId="27618" xr:uid="{D7BC2BD1-7E02-48E0-8070-1668A8B12A19}"/>
    <cellStyle name="Normal 18 3 9" xfId="27619" xr:uid="{6AA13622-F771-49F5-89DB-3D27BB2CE88E}"/>
    <cellStyle name="Normal 18 3 9 2" xfId="27620" xr:uid="{FB69062D-D74E-44DA-B615-DEBDD11B31D7}"/>
    <cellStyle name="Normal 18 4" xfId="27621" xr:uid="{7C84BB9B-40E0-447C-9566-FE70070B4E8A}"/>
    <cellStyle name="Normal 18 4 2" xfId="27622" xr:uid="{69FB3179-C759-4082-A2C7-85642779FC6C}"/>
    <cellStyle name="Normal 18 4 2 2" xfId="27623" xr:uid="{2D199B82-A387-4AC1-9EC0-0498A6DCB955}"/>
    <cellStyle name="Normal 18 4 2 2 2" xfId="27624" xr:uid="{370B4F48-9C71-4382-91D4-7A410D47FBEC}"/>
    <cellStyle name="Normal 18 4 2 2 2 2" xfId="27625" xr:uid="{250C96F7-358E-49FF-8FB9-2943BB943B31}"/>
    <cellStyle name="Normal 18 4 2 2 2 2 2" xfId="27626" xr:uid="{7668D46B-053F-4E73-A125-5D8697918C8E}"/>
    <cellStyle name="Normal 18 4 2 2 2 3" xfId="27627" xr:uid="{C8DF4C04-8464-4869-8337-D490E5DF1C8A}"/>
    <cellStyle name="Normal 18 4 2 2 3" xfId="27628" xr:uid="{8EB52574-E6AA-4451-B7B6-4E74F1539F2D}"/>
    <cellStyle name="Normal 18 4 2 2 3 2" xfId="27629" xr:uid="{CF3B69E7-02C5-4095-B544-60D5E8CA4B08}"/>
    <cellStyle name="Normal 18 4 2 2 4" xfId="27630" xr:uid="{E41C17AE-DF96-492A-91A2-47023D2EB79C}"/>
    <cellStyle name="Normal 18 4 2 2 4 2" xfId="27631" xr:uid="{E05CDB5F-EDD2-4E19-91FD-3A65E82CA0A8}"/>
    <cellStyle name="Normal 18 4 2 2 5" xfId="27632" xr:uid="{7813E434-E913-4659-A096-D93FB3255A15}"/>
    <cellStyle name="Normal 18 4 2 3" xfId="27633" xr:uid="{4E1A2743-F4C9-4A8C-A7E9-E814040B717F}"/>
    <cellStyle name="Normal 18 4 2 3 2" xfId="27634" xr:uid="{C43CBDF2-C186-4906-98D0-CAC08F95761F}"/>
    <cellStyle name="Normal 18 4 2 3 2 2" xfId="27635" xr:uid="{7FBF1A64-E29A-4B92-87E3-D81388900EC0}"/>
    <cellStyle name="Normal 18 4 2 3 3" xfId="27636" xr:uid="{63F77BA1-DF40-467F-8997-5F2C12F4DC81}"/>
    <cellStyle name="Normal 18 4 2 4" xfId="27637" xr:uid="{E863E1BF-90AA-4A3A-8BB8-3DCDDEF9307E}"/>
    <cellStyle name="Normal 18 4 2 4 2" xfId="27638" xr:uid="{0ADB5A4F-52CF-433E-B747-7DA7BD6C8BDF}"/>
    <cellStyle name="Normal 18 4 2 5" xfId="27639" xr:uid="{2FA5469E-0D17-49A7-80EB-C4B73271F745}"/>
    <cellStyle name="Normal 18 4 2 5 2" xfId="27640" xr:uid="{44CA2DC2-1240-4C13-A9D4-85F2A761ADE7}"/>
    <cellStyle name="Normal 18 4 2 6" xfId="27641" xr:uid="{F3F5696C-D9C2-4C81-BC2A-9CE4617BACD2}"/>
    <cellStyle name="Normal 18 4 3" xfId="27642" xr:uid="{22BDCAC4-84C2-42FC-B578-C71C1334864E}"/>
    <cellStyle name="Normal 18 4 3 2" xfId="27643" xr:uid="{47A61C8F-64F5-47F0-B2DC-3913219D377E}"/>
    <cellStyle name="Normal 18 4 3 2 2" xfId="27644" xr:uid="{E96026EE-0B92-4993-8679-94CB57144CA9}"/>
    <cellStyle name="Normal 18 4 3 2 2 2" xfId="27645" xr:uid="{61191DF7-B99F-45E2-8027-43B421C1005B}"/>
    <cellStyle name="Normal 18 4 3 2 3" xfId="27646" xr:uid="{ED1397B0-DB52-4F72-81B1-DF2DDA594572}"/>
    <cellStyle name="Normal 18 4 3 3" xfId="27647" xr:uid="{92F7CA32-B51C-40B4-81A2-0CC3BD904896}"/>
    <cellStyle name="Normal 18 4 3 3 2" xfId="27648" xr:uid="{2AA5D6FE-0E31-4E35-998F-D223747297F6}"/>
    <cellStyle name="Normal 18 4 3 4" xfId="27649" xr:uid="{B7C423C9-DA06-4945-94B9-5A44C1184684}"/>
    <cellStyle name="Normal 18 4 3 4 2" xfId="27650" xr:uid="{263E224B-5199-450D-A771-136232B7100E}"/>
    <cellStyle name="Normal 18 4 3 5" xfId="27651" xr:uid="{3CDDC988-39E6-4A93-9E24-BF4CF428EE6B}"/>
    <cellStyle name="Normal 18 4 4" xfId="27652" xr:uid="{C3AC1BEF-33DB-47D5-AC22-355A6191F2A4}"/>
    <cellStyle name="Normal 18 4 4 2" xfId="27653" xr:uid="{2DD4976B-E61D-460C-A044-391CD02D2DE3}"/>
    <cellStyle name="Normal 18 4 4 2 2" xfId="27654" xr:uid="{06751669-D372-41D7-8CAA-892D92AC96FB}"/>
    <cellStyle name="Normal 18 4 4 2 2 2" xfId="27655" xr:uid="{3A542F26-DF9B-4449-B51F-1E203470DC08}"/>
    <cellStyle name="Normal 18 4 4 2 3" xfId="27656" xr:uid="{5959A94E-A6DB-4C50-A02F-EDFEB861677D}"/>
    <cellStyle name="Normal 18 4 4 3" xfId="27657" xr:uid="{B1AF9389-4486-43FC-8060-4E266582080F}"/>
    <cellStyle name="Normal 18 4 4 3 2" xfId="27658" xr:uid="{51D2F42B-A1E7-4C82-B86F-F745E7A807B2}"/>
    <cellStyle name="Normal 18 4 4 4" xfId="27659" xr:uid="{066B4A3D-32FE-406B-BEF9-683F05E43DED}"/>
    <cellStyle name="Normal 18 4 4 4 2" xfId="27660" xr:uid="{136B21C4-9F99-4580-B06B-F238F1E03E4D}"/>
    <cellStyle name="Normal 18 4 4 5" xfId="27661" xr:uid="{EC0CD42F-0ACE-477C-8463-BD064C973A7D}"/>
    <cellStyle name="Normal 18 4 5" xfId="27662" xr:uid="{EF87A234-05B9-47F6-A2D7-F8579F65C39F}"/>
    <cellStyle name="Normal 18 4 5 2" xfId="27663" xr:uid="{278DD179-B14B-49DD-AD69-21CF0AC4438E}"/>
    <cellStyle name="Normal 18 4 5 2 2" xfId="27664" xr:uid="{7BA02D24-B8D7-4790-9101-839A6D7D0FD2}"/>
    <cellStyle name="Normal 18 4 5 3" xfId="27665" xr:uid="{688E4A3E-F489-4684-B4C0-C2AC758AC5DC}"/>
    <cellStyle name="Normal 18 4 6" xfId="27666" xr:uid="{8FB40FA6-02FA-40D0-8C47-08E80575D611}"/>
    <cellStyle name="Normal 18 4 6 2" xfId="27667" xr:uid="{3F64D1DB-A61F-4A45-A567-91E2EE77C7E9}"/>
    <cellStyle name="Normal 18 4 7" xfId="27668" xr:uid="{84C11242-A6F8-46BE-9444-B6BF898DC4FD}"/>
    <cellStyle name="Normal 18 4 7 2" xfId="27669" xr:uid="{8BAE930B-0507-496D-B627-7A446B197D08}"/>
    <cellStyle name="Normal 18 4 8" xfId="27670" xr:uid="{E7F21AEF-29A0-41ED-993D-D156F6D57A68}"/>
    <cellStyle name="Normal 18 5" xfId="27671" xr:uid="{6FA00A1D-B404-4803-8209-AA4E2CBE8B5C}"/>
    <cellStyle name="Normal 18 5 2" xfId="27672" xr:uid="{2B6B1DF5-0F12-454C-B0E6-B1D9CDB8B70C}"/>
    <cellStyle name="Normal 18 5 2 2" xfId="27673" xr:uid="{E01A1809-7371-4502-A887-4451EB8D5BF3}"/>
    <cellStyle name="Normal 18 5 2 2 2" xfId="27674" xr:uid="{6A212BF8-5F4B-4827-80C4-C80C262CDEBF}"/>
    <cellStyle name="Normal 18 5 2 2 2 2" xfId="27675" xr:uid="{B40DA9F0-17C7-48F1-B243-A8C31F445D81}"/>
    <cellStyle name="Normal 18 5 2 2 2 2 2" xfId="27676" xr:uid="{CB9EA0FE-CA43-480F-8814-B3184CAEE206}"/>
    <cellStyle name="Normal 18 5 2 2 2 3" xfId="27677" xr:uid="{512D5B26-C58D-4B7E-BCA8-63AA3FC24BA6}"/>
    <cellStyle name="Normal 18 5 2 2 3" xfId="27678" xr:uid="{0FDA315F-DA53-4864-AD88-867A87307DC0}"/>
    <cellStyle name="Normal 18 5 2 2 3 2" xfId="27679" xr:uid="{40A1C52C-1656-425F-8630-4C2E25F55B5E}"/>
    <cellStyle name="Normal 18 5 2 2 4" xfId="27680" xr:uid="{883CBE06-77A7-46EC-B5DF-D7A0AF67ED92}"/>
    <cellStyle name="Normal 18 5 2 2 4 2" xfId="27681" xr:uid="{39CD2A11-1265-40C3-8C5D-CB0429323436}"/>
    <cellStyle name="Normal 18 5 2 2 5" xfId="27682" xr:uid="{FBD1BA15-DF9F-4B2A-AE87-52EEC5FD510D}"/>
    <cellStyle name="Normal 18 5 2 3" xfId="27683" xr:uid="{1789063D-2D84-45E5-898C-05E64D4DE245}"/>
    <cellStyle name="Normal 18 5 2 3 2" xfId="27684" xr:uid="{0C4AAF45-3CCF-4150-9D6C-FB1F44496644}"/>
    <cellStyle name="Normal 18 5 2 3 2 2" xfId="27685" xr:uid="{05B42461-05A2-40A8-9F92-053D4DC5A829}"/>
    <cellStyle name="Normal 18 5 2 3 3" xfId="27686" xr:uid="{D3A6E4DD-8291-4B5E-BEC4-4F019A53217E}"/>
    <cellStyle name="Normal 18 5 2 4" xfId="27687" xr:uid="{8A645BCF-C2BF-4533-B6FC-1A4F1E6E57F5}"/>
    <cellStyle name="Normal 18 5 2 4 2" xfId="27688" xr:uid="{2A478D85-FCC9-4297-8949-B6C175CD015E}"/>
    <cellStyle name="Normal 18 5 2 5" xfId="27689" xr:uid="{B679188D-BFA7-4DE3-8E4F-B9432DE20303}"/>
    <cellStyle name="Normal 18 5 2 5 2" xfId="27690" xr:uid="{4A496CE6-7093-4F98-8386-645DBC940F79}"/>
    <cellStyle name="Normal 18 5 2 6" xfId="27691" xr:uid="{E83BE703-AD09-40B2-AECB-AED9E95ED0A5}"/>
    <cellStyle name="Normal 18 5 3" xfId="27692" xr:uid="{0629790D-A582-4D6F-926A-E61DEBAAD728}"/>
    <cellStyle name="Normal 18 5 3 2" xfId="27693" xr:uid="{1F106840-5B11-4B56-9783-6DE25D731545}"/>
    <cellStyle name="Normal 18 5 3 2 2" xfId="27694" xr:uid="{DC7C93F3-BD0D-4C54-AFEC-4387F5C9A345}"/>
    <cellStyle name="Normal 18 5 3 2 2 2" xfId="27695" xr:uid="{8BE8C59D-9892-4710-B8F9-4F826C3269FF}"/>
    <cellStyle name="Normal 18 5 3 2 3" xfId="27696" xr:uid="{76819CBA-CE94-44F3-A10A-790C6B5E8D84}"/>
    <cellStyle name="Normal 18 5 3 3" xfId="27697" xr:uid="{F0826EE7-DBA2-4CFE-8E0C-3D478FB78231}"/>
    <cellStyle name="Normal 18 5 3 3 2" xfId="27698" xr:uid="{05807648-2CC2-42F1-932C-AF2D0949B477}"/>
    <cellStyle name="Normal 18 5 3 4" xfId="27699" xr:uid="{91BB56EC-2D47-48F0-BA13-CC0164D68DCF}"/>
    <cellStyle name="Normal 18 5 3 4 2" xfId="27700" xr:uid="{DCFA1A49-1566-42CD-9060-365A518B87A6}"/>
    <cellStyle name="Normal 18 5 3 5" xfId="27701" xr:uid="{8DBF502C-DEAD-4CC9-BF5E-E6EB89944970}"/>
    <cellStyle name="Normal 18 5 4" xfId="27702" xr:uid="{560FAE3D-E75E-42A6-9DBB-7678AD57D77B}"/>
    <cellStyle name="Normal 18 5 4 2" xfId="27703" xr:uid="{CBD036BA-1090-4A99-B478-966651A3B488}"/>
    <cellStyle name="Normal 18 5 4 2 2" xfId="27704" xr:uid="{28D065C6-32AE-4F9C-A9F7-F220CBD9857D}"/>
    <cellStyle name="Normal 18 5 4 3" xfId="27705" xr:uid="{95579D8B-17CE-4A9B-804E-56503EA707D4}"/>
    <cellStyle name="Normal 18 5 5" xfId="27706" xr:uid="{ED045EC9-C618-489D-B6BC-EF68DFF9A1AB}"/>
    <cellStyle name="Normal 18 5 5 2" xfId="27707" xr:uid="{D36D0DFF-5193-45AA-9F09-3CEC338AD3E1}"/>
    <cellStyle name="Normal 18 5 6" xfId="27708" xr:uid="{581CF61F-016A-43D0-A1BC-B8DB253D7A04}"/>
    <cellStyle name="Normal 18 5 6 2" xfId="27709" xr:uid="{F6A0D4DA-1181-4BCB-AA8C-C9ED7E7AE178}"/>
    <cellStyle name="Normal 18 5 7" xfId="27710" xr:uid="{EEC923D9-12A1-4771-9858-7C660967469C}"/>
    <cellStyle name="Normal 18 6" xfId="27711" xr:uid="{3D03B77C-17F9-4D9E-99DF-11E0B130BFCF}"/>
    <cellStyle name="Normal 18 6 2" xfId="27712" xr:uid="{A1669B1E-9818-4121-ACF5-A46663D5DC19}"/>
    <cellStyle name="Normal 18 6 2 2" xfId="27713" xr:uid="{472FB5FF-64DD-4EF9-A633-269F6E5F0D1C}"/>
    <cellStyle name="Normal 18 6 2 2 2" xfId="27714" xr:uid="{86CF7E70-33E0-49BA-8D31-C6269A369E46}"/>
    <cellStyle name="Normal 18 6 2 2 2 2" xfId="27715" xr:uid="{63912176-448F-42BC-A119-B6AF771019C5}"/>
    <cellStyle name="Normal 18 6 2 2 2 2 2" xfId="27716" xr:uid="{23AF2DDF-2065-4506-815F-96E02C177B79}"/>
    <cellStyle name="Normal 18 6 2 2 2 3" xfId="27717" xr:uid="{125C2368-2D5D-4F58-8E9B-B1FA483FAC52}"/>
    <cellStyle name="Normal 18 6 2 2 3" xfId="27718" xr:uid="{7BB7FD23-F252-42E0-BB6D-3DD009602E54}"/>
    <cellStyle name="Normal 18 6 2 2 3 2" xfId="27719" xr:uid="{7DD4ABF6-783C-439E-BB9E-6048EF31C178}"/>
    <cellStyle name="Normal 18 6 2 2 4" xfId="27720" xr:uid="{B765AE68-2AAA-4DFC-8EF1-308B2600B901}"/>
    <cellStyle name="Normal 18 6 2 2 4 2" xfId="27721" xr:uid="{08CDED53-6DB7-4CD6-A661-659C14DE5926}"/>
    <cellStyle name="Normal 18 6 2 2 5" xfId="27722" xr:uid="{72FA2CBE-46BC-4621-A5FF-47D748931679}"/>
    <cellStyle name="Normal 18 6 2 3" xfId="27723" xr:uid="{4DF99BE9-2456-441F-B2F3-8B1F2C1AFB15}"/>
    <cellStyle name="Normal 18 6 2 3 2" xfId="27724" xr:uid="{1EC02ED9-9234-4B27-9567-DF2B1C66C5E0}"/>
    <cellStyle name="Normal 18 6 2 3 2 2" xfId="27725" xr:uid="{29B34D95-944B-4FB5-8BE3-A4E8470BEBC5}"/>
    <cellStyle name="Normal 18 6 2 3 3" xfId="27726" xr:uid="{534C4A9C-2961-4632-BEF4-89164A250DD9}"/>
    <cellStyle name="Normal 18 6 2 4" xfId="27727" xr:uid="{0B83C66F-39FC-4370-8775-4EF2F103AB67}"/>
    <cellStyle name="Normal 18 6 2 4 2" xfId="27728" xr:uid="{6D9DB66E-4F85-4B20-BF95-47B69B80B00C}"/>
    <cellStyle name="Normal 18 6 2 5" xfId="27729" xr:uid="{32A3B347-4795-4675-8174-4173388B6C7A}"/>
    <cellStyle name="Normal 18 6 2 5 2" xfId="27730" xr:uid="{23CE305D-0139-43D5-88B3-689057C08FB7}"/>
    <cellStyle name="Normal 18 6 2 6" xfId="27731" xr:uid="{C7778964-E096-49F5-B6B7-DB301759F264}"/>
    <cellStyle name="Normal 18 6 3" xfId="27732" xr:uid="{90859F06-7FCF-4E21-BF64-5817EB04F89D}"/>
    <cellStyle name="Normal 18 6 3 2" xfId="27733" xr:uid="{0B99F875-34EB-456F-B321-21FB38FF768D}"/>
    <cellStyle name="Normal 18 6 3 2 2" xfId="27734" xr:uid="{23E54D67-2510-40CB-AFC7-AFACC7B0501D}"/>
    <cellStyle name="Normal 18 6 3 2 2 2" xfId="27735" xr:uid="{CF7BED66-18CA-49D8-8936-B67C95058A1F}"/>
    <cellStyle name="Normal 18 6 3 2 3" xfId="27736" xr:uid="{8155255D-BC9C-48E6-B710-2D046AF3D6FF}"/>
    <cellStyle name="Normal 18 6 3 3" xfId="27737" xr:uid="{24AFB4CE-9BB0-4DD9-9176-CD56C371FF2F}"/>
    <cellStyle name="Normal 18 6 3 3 2" xfId="27738" xr:uid="{26E519FF-DF6F-4130-AF72-1C419D13D364}"/>
    <cellStyle name="Normal 18 6 3 4" xfId="27739" xr:uid="{C43A3C00-4ABE-4973-B94C-65A885DE530C}"/>
    <cellStyle name="Normal 18 6 3 4 2" xfId="27740" xr:uid="{E3BBB496-3943-4DF8-9924-1155EF2D8CE4}"/>
    <cellStyle name="Normal 18 6 3 5" xfId="27741" xr:uid="{753FC38C-1C20-46AF-B4A8-E01D96DDFA23}"/>
    <cellStyle name="Normal 18 6 4" xfId="27742" xr:uid="{D67713FB-1565-4392-9641-8D11C41CE37F}"/>
    <cellStyle name="Normal 18 6 4 2" xfId="27743" xr:uid="{372BB625-46F4-4184-9AF1-99AB3B19E20E}"/>
    <cellStyle name="Normal 18 6 4 2 2" xfId="27744" xr:uid="{E8F63672-BB2F-46F8-8BBB-282AD6E48CFF}"/>
    <cellStyle name="Normal 18 6 4 3" xfId="27745" xr:uid="{12E77E81-ACE1-47C2-96A7-FE4041749FFD}"/>
    <cellStyle name="Normal 18 6 5" xfId="27746" xr:uid="{37A48635-BD42-4648-A53A-242B3660A3A1}"/>
    <cellStyle name="Normal 18 6 5 2" xfId="27747" xr:uid="{9E19E62E-2ED6-4C9A-84A3-275F1E96B1D3}"/>
    <cellStyle name="Normal 18 6 6" xfId="27748" xr:uid="{F5CFB359-C0C4-401C-8F12-54F44C09B81C}"/>
    <cellStyle name="Normal 18 6 6 2" xfId="27749" xr:uid="{7842AB48-5415-4AA1-9A11-B4B85D5C036A}"/>
    <cellStyle name="Normal 18 6 7" xfId="27750" xr:uid="{FEE8B435-195F-4FED-9222-02F2A460E23D}"/>
    <cellStyle name="Normal 18 7" xfId="27751" xr:uid="{E53168B3-0C6E-4294-B8AA-EBA510335425}"/>
    <cellStyle name="Normal 18 7 2" xfId="27752" xr:uid="{83CDEF48-7120-4F5F-99BD-36742EA27085}"/>
    <cellStyle name="Normal 18 7 2 2" xfId="27753" xr:uid="{D1FC0ADD-ACDD-484C-9C70-43D7B238140B}"/>
    <cellStyle name="Normal 18 7 2 2 2" xfId="27754" xr:uid="{3BA810A2-C622-4615-8428-1AAAE25313C6}"/>
    <cellStyle name="Normal 18 7 2 2 2 2" xfId="27755" xr:uid="{3E4F6C41-099C-4957-A754-FE77E145F152}"/>
    <cellStyle name="Normal 18 7 2 2 3" xfId="27756" xr:uid="{2D576297-ACEC-4A31-A05F-8923F9834027}"/>
    <cellStyle name="Normal 18 7 2 3" xfId="27757" xr:uid="{F839103A-6E9C-4264-B7E3-375E32C07D22}"/>
    <cellStyle name="Normal 18 7 2 3 2" xfId="27758" xr:uid="{2E3F5DE0-82AC-4F9C-9E6F-7FC40DFA0E87}"/>
    <cellStyle name="Normal 18 7 2 4" xfId="27759" xr:uid="{42AE9440-7FD1-46AF-A3D6-65D4E686244B}"/>
    <cellStyle name="Normal 18 7 2 4 2" xfId="27760" xr:uid="{68BF06C1-26DF-474C-AA4E-CC51D3613476}"/>
    <cellStyle name="Normal 18 7 2 5" xfId="27761" xr:uid="{597E0FDC-ACBE-42E0-9EAD-24775DA2A888}"/>
    <cellStyle name="Normal 18 7 3" xfId="27762" xr:uid="{28918BB9-498B-4ABA-9FB1-5764A1631D7C}"/>
    <cellStyle name="Normal 18 7 3 2" xfId="27763" xr:uid="{A970E61D-E960-4934-AF83-A87EB063AE9C}"/>
    <cellStyle name="Normal 18 7 3 2 2" xfId="27764" xr:uid="{33777EAE-D224-4C48-98CF-D51A31BFEF7C}"/>
    <cellStyle name="Normal 18 7 3 3" xfId="27765" xr:uid="{EEAEF2B1-727E-4A06-9E32-981BE3B1072A}"/>
    <cellStyle name="Normal 18 7 4" xfId="27766" xr:uid="{0587E5F7-4087-4551-8851-F8AB4163C90B}"/>
    <cellStyle name="Normal 18 7 4 2" xfId="27767" xr:uid="{02131862-5527-4866-9AC4-C67A8471AB0B}"/>
    <cellStyle name="Normal 18 7 5" xfId="27768" xr:uid="{DF74ABC7-E7B1-4130-91A2-E3B56094CF8E}"/>
    <cellStyle name="Normal 18 7 5 2" xfId="27769" xr:uid="{E6E66ACE-3083-4C04-ABDB-96898E6E611E}"/>
    <cellStyle name="Normal 18 7 6" xfId="27770" xr:uid="{40556E11-A0DE-4F0B-9404-E12498DDC861}"/>
    <cellStyle name="Normal 18 8" xfId="27771" xr:uid="{33C6BEF3-F515-4F0D-B0C8-F27AB7FBC709}"/>
    <cellStyle name="Normal 18 8 2" xfId="27772" xr:uid="{0C966353-0ABA-40C4-80AF-3EED9EA46E41}"/>
    <cellStyle name="Normal 18 8 2 2" xfId="27773" xr:uid="{B5407BDD-0DFB-41F3-93FA-8461C3AEA72D}"/>
    <cellStyle name="Normal 18 8 2 2 2" xfId="27774" xr:uid="{5BCA7AD6-1BA5-479F-B05C-6EAAEEC98072}"/>
    <cellStyle name="Normal 18 8 2 3" xfId="27775" xr:uid="{180050A9-22E4-4E25-9B93-2407B165D701}"/>
    <cellStyle name="Normal 18 8 3" xfId="27776" xr:uid="{A186905B-FEF7-4886-B462-FB2BE8238AC4}"/>
    <cellStyle name="Normal 18 8 3 2" xfId="27777" xr:uid="{E409EF88-5B3B-4105-BB8F-9EDB313FB306}"/>
    <cellStyle name="Normal 18 8 4" xfId="27778" xr:uid="{E066623C-FDFF-427F-95E0-F1C3A8CA9B9C}"/>
    <cellStyle name="Normal 18 8 4 2" xfId="27779" xr:uid="{7EDC5B20-9EF3-4C60-96F8-C1B6BFE61E6B}"/>
    <cellStyle name="Normal 18 8 5" xfId="27780" xr:uid="{0905AEDD-C00B-4629-87FA-D399AA1AADBA}"/>
    <cellStyle name="Normal 18 9" xfId="27781" xr:uid="{0E2F2356-A336-4481-B959-ED11B26216D9}"/>
    <cellStyle name="Normal 18 9 2" xfId="27782" xr:uid="{E0952CB2-A374-4B3A-807C-F88EBE7651C6}"/>
    <cellStyle name="Normal 18 9 2 2" xfId="27783" xr:uid="{291B31D4-1174-4CE1-B199-DBD554DE136F}"/>
    <cellStyle name="Normal 18 9 2 2 2" xfId="27784" xr:uid="{56469449-6A21-4E9C-AC77-40CE1D3828CF}"/>
    <cellStyle name="Normal 18 9 2 3" xfId="27785" xr:uid="{61B75968-1A4E-4B2A-992C-0FE2F3196BFE}"/>
    <cellStyle name="Normal 18 9 3" xfId="27786" xr:uid="{3FCE9DDD-682F-4C31-9247-F029586B913B}"/>
    <cellStyle name="Normal 18 9 3 2" xfId="27787" xr:uid="{0342FB3B-3BCD-48C8-A164-BFDF62BBE0D4}"/>
    <cellStyle name="Normal 18 9 4" xfId="27788" xr:uid="{98574695-5EE3-4E7D-819B-338EA4A0B5A5}"/>
    <cellStyle name="Normal 18 9 4 2" xfId="27789" xr:uid="{DCF4959F-B25D-4856-8FDE-8B1492E9F663}"/>
    <cellStyle name="Normal 18 9 5" xfId="27790" xr:uid="{89C32170-0743-45E5-B747-D0449EABCA53}"/>
    <cellStyle name="Normal 180" xfId="27791" xr:uid="{7F8923ED-3CA8-4D7B-813B-0D5BE7CAEA32}"/>
    <cellStyle name="Normal 181" xfId="27792" xr:uid="{A4623171-27DA-4928-82DB-2C9A14FF8841}"/>
    <cellStyle name="Normal 182" xfId="27793" xr:uid="{F9581FC4-84B6-4A82-9CDB-D26BDD5D0614}"/>
    <cellStyle name="Normal 183" xfId="27794" xr:uid="{EA92D966-D19E-4AB5-BF77-4E4C504F5B2C}"/>
    <cellStyle name="Normal 184" xfId="27795" xr:uid="{A92C0A6C-A3EE-4827-B3C8-C2830B35582B}"/>
    <cellStyle name="Normal 185" xfId="27796" xr:uid="{C4B638A9-B384-4575-98AE-3B6E9EE72D68}"/>
    <cellStyle name="Normal 186" xfId="27797" xr:uid="{64B9902C-DD3B-48BB-BB44-EAD77E181CB2}"/>
    <cellStyle name="Normal 187" xfId="27798" xr:uid="{1A157FCE-F965-49A8-A42B-E30B832FCD92}"/>
    <cellStyle name="Normal 188" xfId="27799" xr:uid="{E452A17F-6604-4FE9-9F8C-3B9BE30BA1BF}"/>
    <cellStyle name="Normal 189" xfId="27800" xr:uid="{A5583E59-40AE-42CD-98EB-1DF3FED4DDCF}"/>
    <cellStyle name="Normal 19" xfId="797" xr:uid="{093151D4-A29B-4897-A595-95BEC424B266}"/>
    <cellStyle name="Normal 19 2" xfId="27801" xr:uid="{A0F2732E-8259-4D97-896F-CB1B0554C9EB}"/>
    <cellStyle name="Normal 190" xfId="27802" xr:uid="{5D98C24C-8C98-4DAD-B358-5D6891AFB40B}"/>
    <cellStyle name="Normal 191" xfId="27803" xr:uid="{A7A2D715-ABD3-45AD-9C4E-A74B68D29B68}"/>
    <cellStyle name="Normal 192" xfId="27804" xr:uid="{A2065C9E-9E27-49AB-A304-5B5D7CF97B75}"/>
    <cellStyle name="Normal 193" xfId="27805" xr:uid="{4CEDCCDB-2502-4EF6-9A20-3F0881E7DE00}"/>
    <cellStyle name="Normal 194" xfId="27806" xr:uid="{ABD45EB2-4420-4E71-ACCF-BD078743EFB8}"/>
    <cellStyle name="Normal 195" xfId="27807" xr:uid="{2D998260-551C-4040-BD85-C69FBEDA936B}"/>
    <cellStyle name="Normal 196" xfId="27808" xr:uid="{8AF8D337-F843-4140-AB91-D5B09B168001}"/>
    <cellStyle name="Normal 197" xfId="47261" xr:uid="{FB80B284-455A-42F8-A171-6D11E2B9E0EA}"/>
    <cellStyle name="Normal 198" xfId="47265" xr:uid="{4B8C3A27-06B5-4B7F-8863-0D216E665549}"/>
    <cellStyle name="Normal 199" xfId="47255" xr:uid="{05D240B3-B0C5-47BE-9C45-4580194E96CA}"/>
    <cellStyle name="Normal 2" xfId="32" xr:uid="{2DB145B7-E8DE-4AB7-81B6-55125B3977D4}"/>
    <cellStyle name="Normal 2 10" xfId="33" xr:uid="{195ED8EF-C8FF-4053-8D55-43A304B4E346}"/>
    <cellStyle name="Normal 2 10 2" xfId="27809" xr:uid="{5B141A22-57C7-4BBB-8F54-86A4EC937F40}"/>
    <cellStyle name="Normal 2 10 2 2" xfId="27810" xr:uid="{3ECED435-BD83-4751-8C80-5EB2DBBD48DA}"/>
    <cellStyle name="Normal 2 10 2 2 2" xfId="27811" xr:uid="{CAEEE2F6-8756-4857-8D21-DED93E0898ED}"/>
    <cellStyle name="Normal 2 10 2 3" xfId="27812" xr:uid="{47BC9CAF-D38E-433D-BDFC-4D25AE737935}"/>
    <cellStyle name="Normal 2 10 3" xfId="27813" xr:uid="{E4322573-3D4F-4FE0-B3A0-0B0CCAA644A7}"/>
    <cellStyle name="Normal 2 10 3 2" xfId="27814" xr:uid="{F18DA327-A056-41FD-82BB-FCE27399D4F5}"/>
    <cellStyle name="Normal 2 10 4" xfId="27815" xr:uid="{A7976346-350E-416A-A41A-F3B151196636}"/>
    <cellStyle name="Normal 2 10 5" xfId="27816" xr:uid="{A411B850-EA8A-48F1-BAD7-47B6AD8084E6}"/>
    <cellStyle name="Normal 2 10 5 2" xfId="27817" xr:uid="{7AA905D3-D581-42F1-876A-A34BD2D634BD}"/>
    <cellStyle name="Normal 2 10 6" xfId="27818" xr:uid="{076F244C-FEBA-4A22-BC3D-39E950AC0E8F}"/>
    <cellStyle name="Normal 2 11" xfId="798" xr:uid="{5390D145-C7AB-484E-9DF7-F61CD12B23BC}"/>
    <cellStyle name="Normal 2 11 2" xfId="27819" xr:uid="{D8B86EA3-699D-4ACD-BE5B-102FC79F849C}"/>
    <cellStyle name="Normal 2 11 2 2" xfId="27820" xr:uid="{E7CB0B19-9C33-442A-9489-45BF83B779EF}"/>
    <cellStyle name="Normal 2 11 3" xfId="27821" xr:uid="{B3F30297-070E-4BA9-B156-0939772057E2}"/>
    <cellStyle name="Normal 2 11 4" xfId="27822" xr:uid="{9A125DCA-356C-440A-817B-38A45FAB1D30}"/>
    <cellStyle name="Normal 2 12" xfId="799" xr:uid="{3EC5F2B7-E1C4-47DE-9280-B924E91A392F}"/>
    <cellStyle name="Normal 2 12 2" xfId="27823" xr:uid="{123354CA-3A0D-4579-894B-57CB32B6A5BF}"/>
    <cellStyle name="Normal 2 13" xfId="800" xr:uid="{BE998716-05B7-4BEA-B5E7-DB1064BBB8AB}"/>
    <cellStyle name="Normal 2 13 2" xfId="27824" xr:uid="{EAD42392-3ED3-4D4D-BC0E-987784159C00}"/>
    <cellStyle name="Normal 2 13 3" xfId="27825" xr:uid="{C05CDF9A-DAD0-45B7-AB12-E07074ACDC50}"/>
    <cellStyle name="Normal 2 14" xfId="27826" xr:uid="{152EAD9F-0F07-4154-924F-DA069DAF6528}"/>
    <cellStyle name="Normal 2 15" xfId="27827" xr:uid="{12400419-7F9A-46CC-81D0-A32299A9C482}"/>
    <cellStyle name="Normal 2 15 2" xfId="27828" xr:uid="{9138629C-2867-4E00-83AE-EA4E23E2825B}"/>
    <cellStyle name="Normal 2 16" xfId="27829" xr:uid="{2F4E5666-7D77-4ADC-B533-B1A9EFC6AC63}"/>
    <cellStyle name="Normal 2 17" xfId="27830" xr:uid="{5AC5F967-4855-4ED4-ACA4-CF3DF184357B}"/>
    <cellStyle name="Normal 2 18" xfId="56" xr:uid="{472739D2-AFBB-477D-B7F0-F6ED7DAFAAAA}"/>
    <cellStyle name="Normal 2 19" xfId="47263" xr:uid="{63C3832A-F166-403F-9F92-B94602CB1C21}"/>
    <cellStyle name="Normal 2 2" xfId="44" xr:uid="{BC2BB822-3209-4C66-89E9-2F4E735DBE75}"/>
    <cellStyle name="Normal 2 2 2" xfId="801" xr:uid="{C05FD55E-0E2F-4122-9447-3E98CCB9AE24}"/>
    <cellStyle name="Normal 2 2 2 2" xfId="27831" xr:uid="{369058C0-95FA-4F65-ACF6-43FB9DB3D420}"/>
    <cellStyle name="Normal 2 2 2 3" xfId="27832" xr:uid="{884E6CFF-9A81-4C6E-836B-5C10D3071AF1}"/>
    <cellStyle name="Normal 2 2 3" xfId="27833" xr:uid="{4CB672FC-E7C5-45C8-95C1-3EE3C1A941C5}"/>
    <cellStyle name="Normal 2 2 4" xfId="27834" xr:uid="{10963177-B565-4DFC-A552-6377DDEB3811}"/>
    <cellStyle name="Normal 2 2 4 2" xfId="27835" xr:uid="{41A0D5BD-D4B0-4F7D-8633-2A0145A1F0F8}"/>
    <cellStyle name="Normal 2 2 4 2 2" xfId="27836" xr:uid="{98CE9176-71EF-435E-85D9-138B3638BCF6}"/>
    <cellStyle name="Normal 2 2 4 2 2 2" xfId="27837" xr:uid="{5EB88B68-8A1F-4BEF-86BF-38F0635D7CF5}"/>
    <cellStyle name="Normal 2 2 4 2 2 2 2" xfId="27838" xr:uid="{CA0DB85F-E750-403D-8BEA-EDB035E24517}"/>
    <cellStyle name="Normal 2 2 4 2 2 3" xfId="27839" xr:uid="{66FCEA62-D0C2-4E79-AC5C-F41E9B5A61D9}"/>
    <cellStyle name="Normal 2 2 4 2 3" xfId="27840" xr:uid="{08DFB312-8583-4EFF-A9E9-8229A8774160}"/>
    <cellStyle name="Normal 2 2 4 2 3 2" xfId="27841" xr:uid="{20282B1A-7898-40C5-B997-CD5926E747AF}"/>
    <cellStyle name="Normal 2 2 4 2 4" xfId="27842" xr:uid="{B4B593A8-3EF8-4622-93BB-F5AEB003E4E5}"/>
    <cellStyle name="Normal 2 2 4 2 4 2" xfId="27843" xr:uid="{BC76D23D-7AA0-44C4-8366-C9BBAA4123A6}"/>
    <cellStyle name="Normal 2 2 4 2 5" xfId="27844" xr:uid="{DACD01B0-114F-4557-922B-4AC861F0B0C3}"/>
    <cellStyle name="Normal 2 2 4 3" xfId="27845" xr:uid="{702D6875-1F40-4C83-86E4-1229AF7D35FA}"/>
    <cellStyle name="Normal 2 2 4 3 2" xfId="27846" xr:uid="{6018B0D3-F6AF-4571-9309-D3A55551F5A6}"/>
    <cellStyle name="Normal 2 2 4 3 2 2" xfId="27847" xr:uid="{E4799E4F-F4AB-4563-8E93-466E408F5571}"/>
    <cellStyle name="Normal 2 2 4 3 3" xfId="27848" xr:uid="{CF26E716-4BD6-4FC3-87E7-35DA470E7270}"/>
    <cellStyle name="Normal 2 2 4 4" xfId="27849" xr:uid="{207CA092-A4F1-4710-AFB2-A585D9FF01EB}"/>
    <cellStyle name="Normal 2 2 4 4 2" xfId="27850" xr:uid="{34F41714-F8D7-4B05-A4E1-7BB9B5B32B0D}"/>
    <cellStyle name="Normal 2 2 4 5" xfId="27851" xr:uid="{9E3661FE-4A6C-4490-A58F-3A8AF0408D8F}"/>
    <cellStyle name="Normal 2 2 4 5 2" xfId="27852" xr:uid="{F0460FAF-DF1E-49F6-84C8-2E7D9AED3082}"/>
    <cellStyle name="Normal 2 2 4 6" xfId="27853" xr:uid="{D8CF052D-79A4-43BD-938B-1C730B6FE2E3}"/>
    <cellStyle name="Normal 2 2 5" xfId="27854" xr:uid="{6F29786B-0226-4336-AC87-40482D5732D0}"/>
    <cellStyle name="Normal 2 2 6" xfId="27855" xr:uid="{476674BE-5165-4313-9C19-B1C539C42DB6}"/>
    <cellStyle name="Normal 2 2 6 2" xfId="27856" xr:uid="{CD567369-3AF3-4F3D-ACA9-3A33E5A8370A}"/>
    <cellStyle name="Normal 2 2 7" xfId="47252" xr:uid="{557CEEC7-B31A-469B-9C61-5D65D42B20A1}"/>
    <cellStyle name="Normal 2 2 8" xfId="63" xr:uid="{F3134E0E-31C8-490E-8074-B03A4E80726E}"/>
    <cellStyle name="Normal 2 22 2" xfId="47289" xr:uid="{30572F9A-B5CA-4A61-88BB-9BAE3BFFB580}"/>
    <cellStyle name="Normal 2 3" xfId="77" xr:uid="{CCCBF4A6-C9A5-4D49-9EF6-A67E05B6B746}"/>
    <cellStyle name="Normal 2 3 10" xfId="27857" xr:uid="{9E44B33B-5CE7-4EFD-B998-97A3150F57AE}"/>
    <cellStyle name="Normal 2 3 10 2" xfId="27858" xr:uid="{D3B27541-CC4E-45D9-B499-D104D33BDE54}"/>
    <cellStyle name="Normal 2 3 10 2 2" xfId="27859" xr:uid="{3943F85D-C45A-4628-B544-2D6589A02781}"/>
    <cellStyle name="Normal 2 3 10 3" xfId="27860" xr:uid="{778D8258-DF30-4EAC-A172-009DE912678F}"/>
    <cellStyle name="Normal 2 3 11" xfId="27861" xr:uid="{E4EC299E-CA67-4ED1-9C12-99060556C615}"/>
    <cellStyle name="Normal 2 3 11 2" xfId="27862" xr:uid="{8D4949D5-7543-4950-A71F-29A5C1F78D11}"/>
    <cellStyle name="Normal 2 3 12" xfId="27863" xr:uid="{B66C051E-B3AC-4582-BC5B-54A08208D52D}"/>
    <cellStyle name="Normal 2 3 13" xfId="27864" xr:uid="{72AD5260-9B4F-4BF0-93C8-AD74F43640C0}"/>
    <cellStyle name="Normal 2 3 13 2" xfId="27865" xr:uid="{5D73619A-676E-4727-952A-C1B6DF2ADE80}"/>
    <cellStyle name="Normal 2 3 14" xfId="27866" xr:uid="{F4C8E175-5D36-48CC-8E01-CCBBB2CA0FD6}"/>
    <cellStyle name="Normal 2 3 15" xfId="47291" xr:uid="{6A39E88E-8ED0-4803-B6D0-70D84B56511F}"/>
    <cellStyle name="Normal 2 3 2" xfId="802" xr:uid="{362E7E9B-525A-4F2B-B9B0-428F0A98F491}"/>
    <cellStyle name="Normal 2 3 2 10" xfId="27867" xr:uid="{C8E5EAF4-1E9A-47E9-8F9D-37B3CE9814F1}"/>
    <cellStyle name="Normal 2 3 2 11" xfId="27868" xr:uid="{43EA26F0-BE0E-4E90-8C58-0B04144CBE3C}"/>
    <cellStyle name="Normal 2 3 2 11 2" xfId="27869" xr:uid="{C4744FB2-A060-41B3-B72D-78A954D553C2}"/>
    <cellStyle name="Normal 2 3 2 12" xfId="27870" xr:uid="{B8078E9C-0BD4-448C-8B5E-D049B922A54F}"/>
    <cellStyle name="Normal 2 3 2 2" xfId="27871" xr:uid="{3A7F0F1D-13E7-4A98-BC18-C8A7CAB05C5E}"/>
    <cellStyle name="Normal 2 3 2 2 10" xfId="27872" xr:uid="{37B1DC47-1BB4-4902-BEAF-3D19DACE7158}"/>
    <cellStyle name="Normal 2 3 2 2 2" xfId="27873" xr:uid="{0E662F31-6963-4274-A927-91207A3C0BF7}"/>
    <cellStyle name="Normal 2 3 2 2 2 2" xfId="27874" xr:uid="{4E373A8B-788F-4D8C-9DAC-AF355D6A0C82}"/>
    <cellStyle name="Normal 2 3 2 2 2 2 2" xfId="27875" xr:uid="{977625AC-B5B0-4D44-9A3D-10CDBE68D3C6}"/>
    <cellStyle name="Normal 2 3 2 2 2 2 2 2" xfId="27876" xr:uid="{58824A97-40B9-494C-931B-7F28F33C93F1}"/>
    <cellStyle name="Normal 2 3 2 2 2 2 2 2 2" xfId="27877" xr:uid="{1AE2E38D-1382-4585-BF01-D2642A9927D4}"/>
    <cellStyle name="Normal 2 3 2 2 2 2 2 2 2 2" xfId="27878" xr:uid="{0DDC29F3-B321-4979-91EA-464B0C56C07C}"/>
    <cellStyle name="Normal 2 3 2 2 2 2 2 2 3" xfId="27879" xr:uid="{0D09FB01-6297-4BE7-A7FD-85710E9230E9}"/>
    <cellStyle name="Normal 2 3 2 2 2 2 2 3" xfId="27880" xr:uid="{06376546-1B6B-4FC6-8666-16A07B9BA382}"/>
    <cellStyle name="Normal 2 3 2 2 2 2 2 3 2" xfId="27881" xr:uid="{C2E56F96-CB5D-4D94-B082-D54815377C0F}"/>
    <cellStyle name="Normal 2 3 2 2 2 2 2 4" xfId="27882" xr:uid="{7C91CDFE-026B-4713-8D01-D2FDEA0B0E8C}"/>
    <cellStyle name="Normal 2 3 2 2 2 2 2 4 2" xfId="27883" xr:uid="{546EE9EB-2ADD-4CAD-AC25-D59C6F0BF305}"/>
    <cellStyle name="Normal 2 3 2 2 2 2 2 5" xfId="27884" xr:uid="{4862DB0D-DE8B-44C1-9883-D89AF929AF1D}"/>
    <cellStyle name="Normal 2 3 2 2 2 2 3" xfId="27885" xr:uid="{814B18B6-C385-480B-98B4-5F4057EDF002}"/>
    <cellStyle name="Normal 2 3 2 2 2 2 3 2" xfId="27886" xr:uid="{486695AB-F096-4583-B74F-3CD5CD09AF98}"/>
    <cellStyle name="Normal 2 3 2 2 2 2 3 2 2" xfId="27887" xr:uid="{9A2FDEF0-385F-479D-B3E2-D8B836BC4C24}"/>
    <cellStyle name="Normal 2 3 2 2 2 2 3 3" xfId="27888" xr:uid="{599F43DE-5287-48BB-90AF-34AEAF78C94F}"/>
    <cellStyle name="Normal 2 3 2 2 2 2 4" xfId="27889" xr:uid="{FD0AB5B9-4378-4178-8FC3-37DB2CAB0E8A}"/>
    <cellStyle name="Normal 2 3 2 2 2 2 4 2" xfId="27890" xr:uid="{50931CAC-5E01-4416-BDCC-C041EA76990F}"/>
    <cellStyle name="Normal 2 3 2 2 2 2 5" xfId="27891" xr:uid="{7E60873F-528D-4FA5-9BEE-D9694546D9DD}"/>
    <cellStyle name="Normal 2 3 2 2 2 2 5 2" xfId="27892" xr:uid="{ED9C552A-7E94-42CE-BAAF-2F8E2621CC31}"/>
    <cellStyle name="Normal 2 3 2 2 2 2 6" xfId="27893" xr:uid="{0BAB92BF-0F25-44AE-B357-CD7C7358054E}"/>
    <cellStyle name="Normal 2 3 2 2 2 3" xfId="27894" xr:uid="{7D51448E-71EE-4B58-8F49-6572E45375AF}"/>
    <cellStyle name="Normal 2 3 2 2 2 3 2" xfId="27895" xr:uid="{AA563988-6D22-471B-9004-8F0A941F8C63}"/>
    <cellStyle name="Normal 2 3 2 2 2 3 2 2" xfId="27896" xr:uid="{C7786C4E-DD46-4E02-8D35-0D4FB4EEC393}"/>
    <cellStyle name="Normal 2 3 2 2 2 3 2 2 2" xfId="27897" xr:uid="{0F7EA2A7-8E4B-451C-B782-32EEDC3AA21A}"/>
    <cellStyle name="Normal 2 3 2 2 2 3 2 3" xfId="27898" xr:uid="{80223AAA-6575-482A-A6E8-540AD328B449}"/>
    <cellStyle name="Normal 2 3 2 2 2 3 3" xfId="27899" xr:uid="{0F2EEF3C-5C2F-40AE-947C-239320BBACBC}"/>
    <cellStyle name="Normal 2 3 2 2 2 3 3 2" xfId="27900" xr:uid="{4F3D0CB4-0A07-4496-9C87-415E6DB32538}"/>
    <cellStyle name="Normal 2 3 2 2 2 3 4" xfId="27901" xr:uid="{F0C79044-7E3A-4DF1-B548-049BE861B9FF}"/>
    <cellStyle name="Normal 2 3 2 2 2 3 4 2" xfId="27902" xr:uid="{C9BC3AD8-08B8-48E3-8D2E-9AE033513298}"/>
    <cellStyle name="Normal 2 3 2 2 2 3 5" xfId="27903" xr:uid="{FBFDDF30-2DAC-481B-8EA3-B831E5412CE8}"/>
    <cellStyle name="Normal 2 3 2 2 2 4" xfId="27904" xr:uid="{3A0FF997-8125-4B9B-9AF6-CB16D1ACC2D9}"/>
    <cellStyle name="Normal 2 3 2 2 2 4 2" xfId="27905" xr:uid="{14AA03E5-9190-4524-8518-206A0DBA758E}"/>
    <cellStyle name="Normal 2 3 2 2 2 4 2 2" xfId="27906" xr:uid="{2F05A7A0-7986-4B34-963A-8AC00BE81AE8}"/>
    <cellStyle name="Normal 2 3 2 2 2 4 3" xfId="27907" xr:uid="{9B5C3BB0-D05F-4CD0-A60C-E0E7DE277B8F}"/>
    <cellStyle name="Normal 2 3 2 2 2 5" xfId="27908" xr:uid="{3A012CED-6A6F-41F0-A1E9-EE99E0EDECDD}"/>
    <cellStyle name="Normal 2 3 2 2 2 5 2" xfId="27909" xr:uid="{EB450D33-EFE8-4D9C-A294-7D428B2D7796}"/>
    <cellStyle name="Normal 2 3 2 2 2 6" xfId="27910" xr:uid="{221315BA-BA2C-4D0F-ADAA-4289B65D4F0B}"/>
    <cellStyle name="Normal 2 3 2 2 2 6 2" xfId="27911" xr:uid="{55DA1E85-D46E-4376-B11E-B76738A7AFA5}"/>
    <cellStyle name="Normal 2 3 2 2 2 7" xfId="27912" xr:uid="{E725EC41-7953-4AB8-AB6E-565115800634}"/>
    <cellStyle name="Normal 2 3 2 2 3" xfId="27913" xr:uid="{EBDD075A-0BD2-4868-B293-C7F34A93EA85}"/>
    <cellStyle name="Normal 2 3 2 2 3 2" xfId="27914" xr:uid="{0CBAC931-8083-45C3-8DA5-C2918A4E8060}"/>
    <cellStyle name="Normal 2 3 2 2 3 2 2" xfId="27915" xr:uid="{B94488DB-8C85-4239-B55F-1CCE74217558}"/>
    <cellStyle name="Normal 2 3 2 2 3 2 2 2" xfId="27916" xr:uid="{06FC19B7-01A1-4206-B0D8-0791954FBCDD}"/>
    <cellStyle name="Normal 2 3 2 2 3 2 2 2 2" xfId="27917" xr:uid="{90643C2B-88E1-453A-9284-A59D09E499EF}"/>
    <cellStyle name="Normal 2 3 2 2 3 2 2 2 2 2" xfId="27918" xr:uid="{2002D6E7-FA85-4F53-B522-F5CDEB4DD0F9}"/>
    <cellStyle name="Normal 2 3 2 2 3 2 2 2 3" xfId="27919" xr:uid="{9BAF3BF6-B878-4D5D-921A-5FE96D4A8FC4}"/>
    <cellStyle name="Normal 2 3 2 2 3 2 2 3" xfId="27920" xr:uid="{C2F2CAAA-1A64-4004-950F-7DF15164FC66}"/>
    <cellStyle name="Normal 2 3 2 2 3 2 2 3 2" xfId="27921" xr:uid="{EAB78529-A2F1-45D3-865C-D4936DF2777D}"/>
    <cellStyle name="Normal 2 3 2 2 3 2 2 4" xfId="27922" xr:uid="{35447C24-658E-4108-B9AD-30BAA9607500}"/>
    <cellStyle name="Normal 2 3 2 2 3 2 2 4 2" xfId="27923" xr:uid="{C6BBA8C9-C621-460D-AC0B-60F69B0B6419}"/>
    <cellStyle name="Normal 2 3 2 2 3 2 2 5" xfId="27924" xr:uid="{24B49381-F411-47E7-B20E-B393E30E8FBD}"/>
    <cellStyle name="Normal 2 3 2 2 3 2 3" xfId="27925" xr:uid="{085A9458-D544-470E-B8A8-6962A865228D}"/>
    <cellStyle name="Normal 2 3 2 2 3 2 3 2" xfId="27926" xr:uid="{137B6BEC-5C6A-4FB7-AF07-4B04405CA030}"/>
    <cellStyle name="Normal 2 3 2 2 3 2 3 2 2" xfId="27927" xr:uid="{105B6FCB-C644-47CD-905A-9D05E256E71F}"/>
    <cellStyle name="Normal 2 3 2 2 3 2 3 3" xfId="27928" xr:uid="{7386381F-C18D-4730-BA28-583596E2A654}"/>
    <cellStyle name="Normal 2 3 2 2 3 2 4" xfId="27929" xr:uid="{90A6DCA7-D4E3-4575-B3C7-7C8584BF425A}"/>
    <cellStyle name="Normal 2 3 2 2 3 2 4 2" xfId="27930" xr:uid="{30E815CE-4781-4DE1-9B5B-BD4380D95C54}"/>
    <cellStyle name="Normal 2 3 2 2 3 2 5" xfId="27931" xr:uid="{D8062858-9DAA-4D92-B567-C99D6926F354}"/>
    <cellStyle name="Normal 2 3 2 2 3 2 5 2" xfId="27932" xr:uid="{C90CE262-2CFA-4895-A254-4A5FC4AF6298}"/>
    <cellStyle name="Normal 2 3 2 2 3 2 6" xfId="27933" xr:uid="{3C092066-52C9-4C59-A430-03E5FEF4A8B5}"/>
    <cellStyle name="Normal 2 3 2 2 3 3" xfId="27934" xr:uid="{6D9BFE21-611C-4E81-957E-ABBA5243AF75}"/>
    <cellStyle name="Normal 2 3 2 2 3 3 2" xfId="27935" xr:uid="{B93068A7-53D9-4682-91FC-8D84C8B34B09}"/>
    <cellStyle name="Normal 2 3 2 2 3 3 2 2" xfId="27936" xr:uid="{41B88199-2F72-4ACB-A048-51E702DCF99D}"/>
    <cellStyle name="Normal 2 3 2 2 3 3 2 2 2" xfId="27937" xr:uid="{2B1FEB63-5B82-45DA-BE78-FA7D819E8BD1}"/>
    <cellStyle name="Normal 2 3 2 2 3 3 2 3" xfId="27938" xr:uid="{7B27A284-AA1D-43E0-8D5F-5760F418D4B8}"/>
    <cellStyle name="Normal 2 3 2 2 3 3 3" xfId="27939" xr:uid="{41BCF493-E0E0-4F52-A720-F3CD02853212}"/>
    <cellStyle name="Normal 2 3 2 2 3 3 3 2" xfId="27940" xr:uid="{3BA05AEC-BCC4-4037-BF07-1754FE32FE39}"/>
    <cellStyle name="Normal 2 3 2 2 3 3 4" xfId="27941" xr:uid="{943F9CCC-70DB-4060-A920-006731003CB0}"/>
    <cellStyle name="Normal 2 3 2 2 3 3 4 2" xfId="27942" xr:uid="{34AE2BD8-95B7-4957-AE26-82D3C51E8D28}"/>
    <cellStyle name="Normal 2 3 2 2 3 3 5" xfId="27943" xr:uid="{6815F7F6-89CF-47C8-80D2-C246D418631A}"/>
    <cellStyle name="Normal 2 3 2 2 3 4" xfId="27944" xr:uid="{15092A4F-792A-4469-8D8F-7D1D4E81C028}"/>
    <cellStyle name="Normal 2 3 2 2 3 4 2" xfId="27945" xr:uid="{959589C4-DDD8-451F-B01C-4A82FF00AA45}"/>
    <cellStyle name="Normal 2 3 2 2 3 4 2 2" xfId="27946" xr:uid="{F3D02970-6ABA-4841-8F50-9C22BD1F4F67}"/>
    <cellStyle name="Normal 2 3 2 2 3 4 3" xfId="27947" xr:uid="{67768586-3D7E-444F-AE0C-9869AD22584E}"/>
    <cellStyle name="Normal 2 3 2 2 3 5" xfId="27948" xr:uid="{64686FA0-B12B-4EC5-BC43-05C56A03302C}"/>
    <cellStyle name="Normal 2 3 2 2 3 5 2" xfId="27949" xr:uid="{5F54B333-3168-4F46-8F9A-B9F0ABE8BE4B}"/>
    <cellStyle name="Normal 2 3 2 2 3 6" xfId="27950" xr:uid="{EE2389B7-839B-42D6-A7B9-03412D5D8ABB}"/>
    <cellStyle name="Normal 2 3 2 2 3 6 2" xfId="27951" xr:uid="{407893C1-F5D8-4DC9-B17C-CE6F9B31867B}"/>
    <cellStyle name="Normal 2 3 2 2 3 7" xfId="27952" xr:uid="{3B3A581E-B52E-4895-828D-10A358A24549}"/>
    <cellStyle name="Normal 2 3 2 2 4" xfId="27953" xr:uid="{3325EC68-D7EF-4695-8DF3-331747288AFE}"/>
    <cellStyle name="Normal 2 3 2 2 4 2" xfId="27954" xr:uid="{E1B50BDD-A746-4FFC-BC12-86ADDA8FC62A}"/>
    <cellStyle name="Normal 2 3 2 2 4 2 2" xfId="27955" xr:uid="{88230A87-9176-4A46-A006-6C52144EA3AB}"/>
    <cellStyle name="Normal 2 3 2 2 4 2 2 2" xfId="27956" xr:uid="{E3ECD672-A02D-4EB8-9E39-4C2CE9C96113}"/>
    <cellStyle name="Normal 2 3 2 2 4 2 2 2 2" xfId="27957" xr:uid="{1551C1AD-EBE1-499E-A248-0923801926D9}"/>
    <cellStyle name="Normal 2 3 2 2 4 2 2 3" xfId="27958" xr:uid="{DE45CB61-3891-44C7-82D5-8CB569A3D9ED}"/>
    <cellStyle name="Normal 2 3 2 2 4 2 3" xfId="27959" xr:uid="{89B83D0E-1E34-43C0-881B-E7EB23352472}"/>
    <cellStyle name="Normal 2 3 2 2 4 2 3 2" xfId="27960" xr:uid="{69DCD143-FA83-40D0-A529-25FBF5E467E5}"/>
    <cellStyle name="Normal 2 3 2 2 4 2 4" xfId="27961" xr:uid="{50643FB3-8688-421F-A053-756DA56304AA}"/>
    <cellStyle name="Normal 2 3 2 2 4 2 4 2" xfId="27962" xr:uid="{45A5DA45-A1EB-4669-9C74-E77F826AC9A5}"/>
    <cellStyle name="Normal 2 3 2 2 4 2 5" xfId="27963" xr:uid="{6F0FBA67-9BC4-482E-8F77-D226A456F596}"/>
    <cellStyle name="Normal 2 3 2 2 4 3" xfId="27964" xr:uid="{F6F640B7-615D-4F0A-87BF-DDA5123F66D6}"/>
    <cellStyle name="Normal 2 3 2 2 4 3 2" xfId="27965" xr:uid="{2C2A9DF7-6D4B-4FF8-AFB7-5728455588AE}"/>
    <cellStyle name="Normal 2 3 2 2 4 3 2 2" xfId="27966" xr:uid="{7EFAE31D-D073-49F4-A2EF-785514747E40}"/>
    <cellStyle name="Normal 2 3 2 2 4 3 3" xfId="27967" xr:uid="{8B8EBA6D-D35E-43E5-BA99-2E23BE8F0F07}"/>
    <cellStyle name="Normal 2 3 2 2 4 4" xfId="27968" xr:uid="{6B00F7E8-DC19-46D0-A185-4A076A9FE4AF}"/>
    <cellStyle name="Normal 2 3 2 2 4 4 2" xfId="27969" xr:uid="{6B9547DE-AEDF-4596-AE4E-15CCF356B674}"/>
    <cellStyle name="Normal 2 3 2 2 4 5" xfId="27970" xr:uid="{089343B9-7672-4BDD-9D4E-E73266B55216}"/>
    <cellStyle name="Normal 2 3 2 2 4 5 2" xfId="27971" xr:uid="{46EF45BF-23AB-444E-A484-A65D51E40205}"/>
    <cellStyle name="Normal 2 3 2 2 4 6" xfId="27972" xr:uid="{E8895E8A-3E87-4270-8762-B253B21C6D71}"/>
    <cellStyle name="Normal 2 3 2 2 5" xfId="27973" xr:uid="{F146F38F-9E77-4599-A1E7-37F2428B7E47}"/>
    <cellStyle name="Normal 2 3 2 2 5 2" xfId="27974" xr:uid="{96B19EFE-BC23-4674-B57A-E49D1256307D}"/>
    <cellStyle name="Normal 2 3 2 2 5 2 2" xfId="27975" xr:uid="{08427081-12CF-4FEF-A5F4-8F6A2D636A97}"/>
    <cellStyle name="Normal 2 3 2 2 5 2 2 2" xfId="27976" xr:uid="{0E285C83-0CAA-46A7-8FF8-63C5A49592AD}"/>
    <cellStyle name="Normal 2 3 2 2 5 2 3" xfId="27977" xr:uid="{6E732B21-F03A-4FD4-AB28-EC969E347305}"/>
    <cellStyle name="Normal 2 3 2 2 5 3" xfId="27978" xr:uid="{C44762AD-EF4D-4C06-B005-BA9BFBEC9CE9}"/>
    <cellStyle name="Normal 2 3 2 2 5 3 2" xfId="27979" xr:uid="{D55B3968-60DF-4228-908B-56C9CB2C1B50}"/>
    <cellStyle name="Normal 2 3 2 2 5 4" xfId="27980" xr:uid="{65BC137D-1E37-48EA-873E-EB8DC92DAF4A}"/>
    <cellStyle name="Normal 2 3 2 2 5 4 2" xfId="27981" xr:uid="{FE869259-F93E-4C11-8506-B55B1908F5B7}"/>
    <cellStyle name="Normal 2 3 2 2 5 5" xfId="27982" xr:uid="{FC5AC3DC-0395-42EE-B2D5-5A942C55D786}"/>
    <cellStyle name="Normal 2 3 2 2 6" xfId="27983" xr:uid="{0FFA4315-FD9D-4D64-942A-ABB137384AC4}"/>
    <cellStyle name="Normal 2 3 2 2 6 2" xfId="27984" xr:uid="{629A7D03-64DD-4C30-8580-B7FD86324C92}"/>
    <cellStyle name="Normal 2 3 2 2 6 2 2" xfId="27985" xr:uid="{86420A2D-6315-4479-A6AB-C0AF57A12A01}"/>
    <cellStyle name="Normal 2 3 2 2 6 2 2 2" xfId="27986" xr:uid="{6E1E70DA-5921-459A-BA7B-B420146A811F}"/>
    <cellStyle name="Normal 2 3 2 2 6 2 3" xfId="27987" xr:uid="{30C7A7A9-565A-4ED3-9C75-0EE4C9E17FE4}"/>
    <cellStyle name="Normal 2 3 2 2 6 3" xfId="27988" xr:uid="{048DF127-B042-4ECA-9715-23EE96E98ED0}"/>
    <cellStyle name="Normal 2 3 2 2 6 3 2" xfId="27989" xr:uid="{2F53F984-42A6-4DC7-A0DA-12B04FA83135}"/>
    <cellStyle name="Normal 2 3 2 2 6 4" xfId="27990" xr:uid="{F93BDCB4-722D-4B47-ADBC-C0D88355D833}"/>
    <cellStyle name="Normal 2 3 2 2 6 4 2" xfId="27991" xr:uid="{06C914ED-0B71-4504-A8AF-3049253810D7}"/>
    <cellStyle name="Normal 2 3 2 2 6 5" xfId="27992" xr:uid="{83B50088-1806-4944-82DD-3A572198BE83}"/>
    <cellStyle name="Normal 2 3 2 2 7" xfId="27993" xr:uid="{71FD1E56-B889-47A6-A48B-4A33B897500A}"/>
    <cellStyle name="Normal 2 3 2 2 7 2" xfId="27994" xr:uid="{F36E70C5-1C51-45AD-85FF-BE30200DF190}"/>
    <cellStyle name="Normal 2 3 2 2 7 2 2" xfId="27995" xr:uid="{D4A2C7ED-82A9-4BC8-802C-082C1C61FBD1}"/>
    <cellStyle name="Normal 2 3 2 2 7 3" xfId="27996" xr:uid="{42E7C019-089C-492B-851D-45959D329893}"/>
    <cellStyle name="Normal 2 3 2 2 8" xfId="27997" xr:uid="{B5B67F25-E988-4690-99B1-FD020E971607}"/>
    <cellStyle name="Normal 2 3 2 2 8 2" xfId="27998" xr:uid="{F481392A-3C62-4B71-B46C-B31D2486071C}"/>
    <cellStyle name="Normal 2 3 2 2 9" xfId="27999" xr:uid="{91C3EE33-1755-46AB-BCC6-EE8BE4A42A79}"/>
    <cellStyle name="Normal 2 3 2 2 9 2" xfId="28000" xr:uid="{B483DC73-764A-46D4-AC0B-ED758E8F6F27}"/>
    <cellStyle name="Normal 2 3 2 3" xfId="28001" xr:uid="{3BB3A179-22A5-4ABA-8142-62DC8574FDC7}"/>
    <cellStyle name="Normal 2 3 2 3 2" xfId="28002" xr:uid="{A1DF6882-71A8-4D81-B8B0-6D3785D69855}"/>
    <cellStyle name="Normal 2 3 2 3 2 2" xfId="28003" xr:uid="{A5E47856-8F78-4F38-85C5-407121C84479}"/>
    <cellStyle name="Normal 2 3 2 3 2 2 2" xfId="28004" xr:uid="{6C6751FE-E80E-4C10-929C-F2CEDB3FF462}"/>
    <cellStyle name="Normal 2 3 2 3 2 2 2 2" xfId="28005" xr:uid="{00428A91-9CA4-4407-82ED-195801781913}"/>
    <cellStyle name="Normal 2 3 2 3 2 2 2 2 2" xfId="28006" xr:uid="{730B0BDA-3065-4E8E-ADD7-FE178ADF0979}"/>
    <cellStyle name="Normal 2 3 2 3 2 2 2 3" xfId="28007" xr:uid="{94B4362B-BC49-4C7F-904D-0373CBEDBADD}"/>
    <cellStyle name="Normal 2 3 2 3 2 2 3" xfId="28008" xr:uid="{58949359-DEC0-45BE-A5CE-C7B68D0A3AA7}"/>
    <cellStyle name="Normal 2 3 2 3 2 2 3 2" xfId="28009" xr:uid="{DC564B75-7A95-4358-BDA9-15147B4FD2A7}"/>
    <cellStyle name="Normal 2 3 2 3 2 2 4" xfId="28010" xr:uid="{D8B87BB4-8740-4970-BFE9-F2E8946F83F9}"/>
    <cellStyle name="Normal 2 3 2 3 2 2 4 2" xfId="28011" xr:uid="{FA895040-DB9A-4367-8697-40FD3FEDAFA2}"/>
    <cellStyle name="Normal 2 3 2 3 2 2 5" xfId="28012" xr:uid="{0E48C356-F2C4-4AA7-8A5B-668481661C1F}"/>
    <cellStyle name="Normal 2 3 2 3 2 3" xfId="28013" xr:uid="{BD52910F-372F-4CE7-9634-BCFF398C8867}"/>
    <cellStyle name="Normal 2 3 2 3 2 3 2" xfId="28014" xr:uid="{B42FECE3-FD95-4829-B830-720898791B76}"/>
    <cellStyle name="Normal 2 3 2 3 2 3 2 2" xfId="28015" xr:uid="{048745CB-6898-4565-B0E0-AB672F403879}"/>
    <cellStyle name="Normal 2 3 2 3 2 3 3" xfId="28016" xr:uid="{6AE7EC03-22E1-4155-A056-42D3AD88411D}"/>
    <cellStyle name="Normal 2 3 2 3 2 4" xfId="28017" xr:uid="{ADF3E407-B62F-469D-9BBC-31FCDBBA4850}"/>
    <cellStyle name="Normal 2 3 2 3 2 4 2" xfId="28018" xr:uid="{0846E74B-58AB-4FBC-89BC-1782D04B4763}"/>
    <cellStyle name="Normal 2 3 2 3 2 5" xfId="28019" xr:uid="{8DFB3DA3-996A-43CE-8008-C57AE8A0DDD4}"/>
    <cellStyle name="Normal 2 3 2 3 2 5 2" xfId="28020" xr:uid="{B58D1649-4A5C-4ADE-A1C1-15C93F798EE9}"/>
    <cellStyle name="Normal 2 3 2 3 2 6" xfId="28021" xr:uid="{C57D42CF-A8C9-41EB-B24C-D2DCF0243164}"/>
    <cellStyle name="Normal 2 3 2 3 3" xfId="28022" xr:uid="{B54282EF-F851-4510-8D37-EA18141332DE}"/>
    <cellStyle name="Normal 2 3 2 3 3 2" xfId="28023" xr:uid="{67CAB9C7-0CDF-4F4D-9785-AAB8A1FC60BD}"/>
    <cellStyle name="Normal 2 3 2 3 3 2 2" xfId="28024" xr:uid="{374E96FB-6E51-43D3-80EF-DD42863DF14C}"/>
    <cellStyle name="Normal 2 3 2 3 3 2 2 2" xfId="28025" xr:uid="{FB9A6083-79E9-49A8-BDD1-EA1A843BD746}"/>
    <cellStyle name="Normal 2 3 2 3 3 2 3" xfId="28026" xr:uid="{A59BDB29-9E9E-4AA9-B715-998E335E3235}"/>
    <cellStyle name="Normal 2 3 2 3 3 3" xfId="28027" xr:uid="{634AA2A1-E3A8-4554-A98C-2498BC94CB25}"/>
    <cellStyle name="Normal 2 3 2 3 3 3 2" xfId="28028" xr:uid="{37DAAFDD-A916-4AE7-8987-12831B57EB42}"/>
    <cellStyle name="Normal 2 3 2 3 3 4" xfId="28029" xr:uid="{A3A40241-8443-4736-80C2-2E3C5B978FAD}"/>
    <cellStyle name="Normal 2 3 2 3 3 4 2" xfId="28030" xr:uid="{2A103CA4-B2EE-423A-BE7E-99B39E045092}"/>
    <cellStyle name="Normal 2 3 2 3 3 5" xfId="28031" xr:uid="{7B836617-2C7C-4F8C-A987-5C8270472206}"/>
    <cellStyle name="Normal 2 3 2 3 4" xfId="28032" xr:uid="{EEF8F2C9-FAF3-482D-97ED-9A5393D58C63}"/>
    <cellStyle name="Normal 2 3 2 3 4 2" xfId="28033" xr:uid="{AB500113-6AC6-4384-B052-5D5DD3A1C45A}"/>
    <cellStyle name="Normal 2 3 2 3 4 2 2" xfId="28034" xr:uid="{73298ADD-114D-47E9-9D9F-66945B58EF65}"/>
    <cellStyle name="Normal 2 3 2 3 4 3" xfId="28035" xr:uid="{3D78A7F7-F831-4705-B33D-4B59F0F1810A}"/>
    <cellStyle name="Normal 2 3 2 3 5" xfId="28036" xr:uid="{51456D4B-7036-48FC-8B75-8856428FDE7C}"/>
    <cellStyle name="Normal 2 3 2 3 5 2" xfId="28037" xr:uid="{EB6143F9-67BF-4045-ABBF-0090CCA3CA45}"/>
    <cellStyle name="Normal 2 3 2 3 6" xfId="28038" xr:uid="{3456A77A-9D37-46BC-814E-5689C8C30E9D}"/>
    <cellStyle name="Normal 2 3 2 3 6 2" xfId="28039" xr:uid="{146A1115-4289-4CCF-BAE7-0CC1F821F422}"/>
    <cellStyle name="Normal 2 3 2 3 7" xfId="28040" xr:uid="{75D3EE7D-1E07-4C74-9B54-6214C2967C6B}"/>
    <cellStyle name="Normal 2 3 2 4" xfId="28041" xr:uid="{E48C6029-9A24-47C4-9A7D-749855A78A7D}"/>
    <cellStyle name="Normal 2 3 2 4 2" xfId="28042" xr:uid="{777097F4-D4C9-4DCD-9BEE-970261FB3FA0}"/>
    <cellStyle name="Normal 2 3 2 4 2 2" xfId="28043" xr:uid="{0EBD9879-9DE9-4D38-B631-4DD5D0630E0D}"/>
    <cellStyle name="Normal 2 3 2 4 2 2 2" xfId="28044" xr:uid="{E62E9264-DC57-4940-88A1-31CED8262C39}"/>
    <cellStyle name="Normal 2 3 2 4 2 2 2 2" xfId="28045" xr:uid="{5DB57140-3A96-42FA-AA71-182FDA62D565}"/>
    <cellStyle name="Normal 2 3 2 4 2 2 2 2 2" xfId="28046" xr:uid="{ED0E1178-A87F-4983-A8D2-002A66CAF269}"/>
    <cellStyle name="Normal 2 3 2 4 2 2 2 3" xfId="28047" xr:uid="{E8668FAB-5392-4727-B858-AE89D3DDD9BB}"/>
    <cellStyle name="Normal 2 3 2 4 2 2 3" xfId="28048" xr:uid="{B592CD00-3E0B-4FC4-AD63-C1B8F1A8066F}"/>
    <cellStyle name="Normal 2 3 2 4 2 2 3 2" xfId="28049" xr:uid="{11A1FA35-A150-4DBB-A153-1FF01C17047F}"/>
    <cellStyle name="Normal 2 3 2 4 2 2 4" xfId="28050" xr:uid="{C86E76B7-ABB1-4E0A-8272-A74525094C27}"/>
    <cellStyle name="Normal 2 3 2 4 2 2 4 2" xfId="28051" xr:uid="{A64CBDA1-F96F-4274-9299-97F922954E1B}"/>
    <cellStyle name="Normal 2 3 2 4 2 2 5" xfId="28052" xr:uid="{D81B7867-7E94-4E9E-AAC3-B505DCA528A3}"/>
    <cellStyle name="Normal 2 3 2 4 2 3" xfId="28053" xr:uid="{87B5D268-524F-4CA9-8A73-86557B8C40DB}"/>
    <cellStyle name="Normal 2 3 2 4 2 3 2" xfId="28054" xr:uid="{3CCBD8CE-7CDC-4644-ADE8-93C8CF9AC69B}"/>
    <cellStyle name="Normal 2 3 2 4 2 3 2 2" xfId="28055" xr:uid="{14793CFE-C7A9-4974-AB3E-4FF335D7C72A}"/>
    <cellStyle name="Normal 2 3 2 4 2 3 3" xfId="28056" xr:uid="{CF741CB5-9B8C-4050-864E-12DB52ED8658}"/>
    <cellStyle name="Normal 2 3 2 4 2 4" xfId="28057" xr:uid="{7B4B28EB-B39A-4154-A423-C2AA607FC151}"/>
    <cellStyle name="Normal 2 3 2 4 2 4 2" xfId="28058" xr:uid="{7FE425DE-F048-44D4-8031-E182D4879564}"/>
    <cellStyle name="Normal 2 3 2 4 2 5" xfId="28059" xr:uid="{FDE7834B-34ED-4293-95AF-1D9ABC91E1CD}"/>
    <cellStyle name="Normal 2 3 2 4 2 5 2" xfId="28060" xr:uid="{8178CAF4-2F64-40F3-87E9-2EDBD8630159}"/>
    <cellStyle name="Normal 2 3 2 4 2 6" xfId="28061" xr:uid="{EA9906A8-3699-4E7C-90DB-BA62EAA70CE0}"/>
    <cellStyle name="Normal 2 3 2 4 3" xfId="28062" xr:uid="{1CE9629D-C5BF-4541-B76B-91E2C86B0D0B}"/>
    <cellStyle name="Normal 2 3 2 4 3 2" xfId="28063" xr:uid="{9E4E4519-2BE9-4631-8136-A47930B670D5}"/>
    <cellStyle name="Normal 2 3 2 4 3 2 2" xfId="28064" xr:uid="{A07A1B58-ED0C-4528-B806-78D07556140C}"/>
    <cellStyle name="Normal 2 3 2 4 3 2 2 2" xfId="28065" xr:uid="{EE4E463A-67AB-44AD-93C7-4EDA2867E075}"/>
    <cellStyle name="Normal 2 3 2 4 3 2 3" xfId="28066" xr:uid="{303CB48D-4DB0-473D-B580-C55B9E1273A1}"/>
    <cellStyle name="Normal 2 3 2 4 3 3" xfId="28067" xr:uid="{735F686F-3FE2-4309-A84F-462409652BCA}"/>
    <cellStyle name="Normal 2 3 2 4 3 3 2" xfId="28068" xr:uid="{6B6F7730-549E-4863-B89C-EC0FA7E8AF7E}"/>
    <cellStyle name="Normal 2 3 2 4 3 4" xfId="28069" xr:uid="{73F0EADC-8A44-4AD7-BFDA-2CEAD799F430}"/>
    <cellStyle name="Normal 2 3 2 4 3 4 2" xfId="28070" xr:uid="{C4F83100-38DF-44E9-A49E-9A334AF56D66}"/>
    <cellStyle name="Normal 2 3 2 4 3 5" xfId="28071" xr:uid="{977D2007-1751-45C8-9F28-E8B8BC49A0A9}"/>
    <cellStyle name="Normal 2 3 2 4 4" xfId="28072" xr:uid="{4C4240F3-3023-461D-BA9B-CA6310761F42}"/>
    <cellStyle name="Normal 2 3 2 4 4 2" xfId="28073" xr:uid="{D73A79F4-999B-47F5-9274-59EE464BC3AA}"/>
    <cellStyle name="Normal 2 3 2 4 4 2 2" xfId="28074" xr:uid="{944FD103-7C93-466A-9153-B60A3E123205}"/>
    <cellStyle name="Normal 2 3 2 4 4 3" xfId="28075" xr:uid="{ECF8D086-DAFF-4E60-8C89-9F21C1366A73}"/>
    <cellStyle name="Normal 2 3 2 4 5" xfId="28076" xr:uid="{7B98703E-2888-4EF9-A28D-A70FA6B18250}"/>
    <cellStyle name="Normal 2 3 2 4 5 2" xfId="28077" xr:uid="{55F8DD30-843D-443C-B363-FB432913E485}"/>
    <cellStyle name="Normal 2 3 2 4 6" xfId="28078" xr:uid="{9AE09A35-7126-4710-A808-328468E1274F}"/>
    <cellStyle name="Normal 2 3 2 4 6 2" xfId="28079" xr:uid="{BBC5E84A-03DF-4C8A-AADB-A2540883FF42}"/>
    <cellStyle name="Normal 2 3 2 4 7" xfId="28080" xr:uid="{F797288B-2BED-447E-883F-A8CB1C56A5B3}"/>
    <cellStyle name="Normal 2 3 2 5" xfId="28081" xr:uid="{638AE538-7E79-4F46-92BC-C1C6AA80CC26}"/>
    <cellStyle name="Normal 2 3 2 5 2" xfId="28082" xr:uid="{8B9773B7-F3E9-417E-B482-0B629A5779F9}"/>
    <cellStyle name="Normal 2 3 2 5 2 2" xfId="28083" xr:uid="{B12942AA-0E7F-44F8-A8A5-3C4C8ADF1724}"/>
    <cellStyle name="Normal 2 3 2 5 2 2 2" xfId="28084" xr:uid="{2FC885B0-7403-490F-94DD-DD61AFCB760E}"/>
    <cellStyle name="Normal 2 3 2 5 2 2 2 2" xfId="28085" xr:uid="{149DF9B9-0DDE-42BC-8475-4B77975EDC83}"/>
    <cellStyle name="Normal 2 3 2 5 2 2 3" xfId="28086" xr:uid="{6E54FB00-FDF8-4298-AAFF-43FB8CFD7152}"/>
    <cellStyle name="Normal 2 3 2 5 2 3" xfId="28087" xr:uid="{506492A3-9EAD-4666-9E6F-3228AB8A3127}"/>
    <cellStyle name="Normal 2 3 2 5 2 3 2" xfId="28088" xr:uid="{BFC7A8C1-50EB-4877-A701-F9775B9CC253}"/>
    <cellStyle name="Normal 2 3 2 5 2 4" xfId="28089" xr:uid="{978E5A2B-A1B9-49A9-ABC1-2638702E5E88}"/>
    <cellStyle name="Normal 2 3 2 5 2 4 2" xfId="28090" xr:uid="{58AF3053-C881-4A06-AC11-B8944F62A5E9}"/>
    <cellStyle name="Normal 2 3 2 5 2 5" xfId="28091" xr:uid="{DD9AD278-9FBC-447D-872F-875A7582AF9D}"/>
    <cellStyle name="Normal 2 3 2 5 3" xfId="28092" xr:uid="{7BABFAC2-E608-4749-89FF-5C1E287BB726}"/>
    <cellStyle name="Normal 2 3 2 5 3 2" xfId="28093" xr:uid="{6AE8E50B-DEAC-42D8-90EB-DFC2663E2BD9}"/>
    <cellStyle name="Normal 2 3 2 5 3 2 2" xfId="28094" xr:uid="{61F7C337-6FA0-4D42-A0DF-919B454E3C04}"/>
    <cellStyle name="Normal 2 3 2 5 3 3" xfId="28095" xr:uid="{F21ECADA-E806-4CEA-B82B-55EA05EAFF41}"/>
    <cellStyle name="Normal 2 3 2 5 4" xfId="28096" xr:uid="{52DBB5B7-FE7E-4D58-9142-38AE6BEA540C}"/>
    <cellStyle name="Normal 2 3 2 5 4 2" xfId="28097" xr:uid="{E74C08B8-FB92-4636-8A08-84A2C32DCBD9}"/>
    <cellStyle name="Normal 2 3 2 5 5" xfId="28098" xr:uid="{1BD7607D-94C6-4E97-9C96-180FEE27512C}"/>
    <cellStyle name="Normal 2 3 2 5 5 2" xfId="28099" xr:uid="{B49BC480-968C-4E47-8267-77B1D7AC0B56}"/>
    <cellStyle name="Normal 2 3 2 5 6" xfId="28100" xr:uid="{C212CEC7-0902-4898-81AD-876284D6C5DB}"/>
    <cellStyle name="Normal 2 3 2 6" xfId="28101" xr:uid="{28CA9187-45B1-45EE-B8D3-1D59B7864002}"/>
    <cellStyle name="Normal 2 3 2 6 2" xfId="28102" xr:uid="{E7CF8585-042E-446A-AE88-4C11CD89AE22}"/>
    <cellStyle name="Normal 2 3 2 6 2 2" xfId="28103" xr:uid="{52D6CD83-16E3-4AAB-A566-10F2ADB8DA46}"/>
    <cellStyle name="Normal 2 3 2 6 2 2 2" xfId="28104" xr:uid="{34B32E12-4D62-4A9D-B109-81EC28E3B93F}"/>
    <cellStyle name="Normal 2 3 2 6 2 3" xfId="28105" xr:uid="{DBC735BC-9FBC-47D5-8FB2-D1E0281C775F}"/>
    <cellStyle name="Normal 2 3 2 6 3" xfId="28106" xr:uid="{0D54F1CF-1BBD-4120-997E-5151595A3668}"/>
    <cellStyle name="Normal 2 3 2 6 3 2" xfId="28107" xr:uid="{620839EA-1470-45EB-82DE-28270AC30EB2}"/>
    <cellStyle name="Normal 2 3 2 6 4" xfId="28108" xr:uid="{706E90C3-4B29-404D-9234-F9D3F6ACEEEF}"/>
    <cellStyle name="Normal 2 3 2 6 4 2" xfId="28109" xr:uid="{077B6661-5C37-4AD5-9DCD-EAA3E8B1A2FE}"/>
    <cellStyle name="Normal 2 3 2 6 5" xfId="28110" xr:uid="{2DBDB638-2798-44B1-9E63-5D5341F5CF8D}"/>
    <cellStyle name="Normal 2 3 2 7" xfId="28111" xr:uid="{7D9B676A-5089-4EE3-96FA-75F08E4FED7E}"/>
    <cellStyle name="Normal 2 3 2 7 2" xfId="28112" xr:uid="{1102D512-D160-46C9-BF35-FA567E004874}"/>
    <cellStyle name="Normal 2 3 2 7 2 2" xfId="28113" xr:uid="{03DFAE44-7994-4ED1-985D-AAB3316010C5}"/>
    <cellStyle name="Normal 2 3 2 7 2 2 2" xfId="28114" xr:uid="{993C0FB4-D544-4309-9057-C8882EA8DE6E}"/>
    <cellStyle name="Normal 2 3 2 7 2 3" xfId="28115" xr:uid="{73C23C58-B1DF-4D10-94EF-F5B97E5749FC}"/>
    <cellStyle name="Normal 2 3 2 7 3" xfId="28116" xr:uid="{5276B5A9-CC87-4FB7-8E78-7E983DFA0FF3}"/>
    <cellStyle name="Normal 2 3 2 7 3 2" xfId="28117" xr:uid="{9BF37D71-CC6F-454C-A526-7433719674B5}"/>
    <cellStyle name="Normal 2 3 2 7 4" xfId="28118" xr:uid="{F18F9E72-C20D-41BC-892D-47F54CC5392C}"/>
    <cellStyle name="Normal 2 3 2 7 4 2" xfId="28119" xr:uid="{0006A9FC-9612-4A3C-8535-6C1A064F8B1D}"/>
    <cellStyle name="Normal 2 3 2 7 5" xfId="28120" xr:uid="{A726B466-80B6-44D3-B100-697FF8117C35}"/>
    <cellStyle name="Normal 2 3 2 8" xfId="28121" xr:uid="{AC451A29-8479-4E08-8641-8A5E69757780}"/>
    <cellStyle name="Normal 2 3 2 8 2" xfId="28122" xr:uid="{510413DA-27CA-4CC4-9C8C-8400767DE748}"/>
    <cellStyle name="Normal 2 3 2 8 2 2" xfId="28123" xr:uid="{695B71B6-3C60-4E39-8F13-05380D30E777}"/>
    <cellStyle name="Normal 2 3 2 8 3" xfId="28124" xr:uid="{F7672957-9B13-40DA-B3ED-75515FB37108}"/>
    <cellStyle name="Normal 2 3 2 9" xfId="28125" xr:uid="{E8FC34C2-E65C-4E83-992E-D700F9963E96}"/>
    <cellStyle name="Normal 2 3 2 9 2" xfId="28126" xr:uid="{24F7CD5A-2FCB-40C5-B7DD-8CC6A82D7680}"/>
    <cellStyle name="Normal 2 3 3" xfId="803" xr:uid="{ACC5AD34-7B6E-429F-BCF2-092B4CC27F09}"/>
    <cellStyle name="Normal 2 3 3 10" xfId="28127" xr:uid="{D42CD8D5-CD89-4537-953D-4C320D2F5063}"/>
    <cellStyle name="Normal 2 3 3 10 2" xfId="28128" xr:uid="{5FF11816-540C-408A-8821-6E37E46B7190}"/>
    <cellStyle name="Normal 2 3 3 11" xfId="28129" xr:uid="{A0EB8FF9-DB81-4CCC-A624-A51E1199BB89}"/>
    <cellStyle name="Normal 2 3 3 2" xfId="28130" xr:uid="{7BD6640B-B22E-4303-8B20-743F8F62F94A}"/>
    <cellStyle name="Normal 2 3 3 2 2" xfId="28131" xr:uid="{609FA48C-BE6B-4F69-87DA-ED5C223A1047}"/>
    <cellStyle name="Normal 2 3 3 2 2 2" xfId="28132" xr:uid="{B104EAD3-3669-4F8E-8596-88C6CF0A31AF}"/>
    <cellStyle name="Normal 2 3 3 2 2 2 2" xfId="28133" xr:uid="{685ACC3B-3E47-4279-8F6F-3E7B732D8681}"/>
    <cellStyle name="Normal 2 3 3 2 2 2 2 2" xfId="28134" xr:uid="{526A1255-859E-49A0-A326-F003C441F59E}"/>
    <cellStyle name="Normal 2 3 3 2 2 2 2 2 2" xfId="28135" xr:uid="{F0D3922E-54A9-425D-A5D5-60364F7F0E2B}"/>
    <cellStyle name="Normal 2 3 3 2 2 2 2 3" xfId="28136" xr:uid="{7D843B39-AF81-4AC0-AC21-521F3455975F}"/>
    <cellStyle name="Normal 2 3 3 2 2 2 3" xfId="28137" xr:uid="{0B1CF98D-828D-4B09-A474-39113A206790}"/>
    <cellStyle name="Normal 2 3 3 2 2 2 3 2" xfId="28138" xr:uid="{68ACC7BC-F48F-4E89-BE8C-DFE46E2D4794}"/>
    <cellStyle name="Normal 2 3 3 2 2 2 4" xfId="28139" xr:uid="{614E4453-7E4F-415B-B1AC-B260E57758C3}"/>
    <cellStyle name="Normal 2 3 3 2 2 2 4 2" xfId="28140" xr:uid="{3AB20C98-4E9A-4D6A-8F8F-D2926151E175}"/>
    <cellStyle name="Normal 2 3 3 2 2 2 5" xfId="28141" xr:uid="{598E4FDA-3D36-4334-A62C-8762A6F5B5CB}"/>
    <cellStyle name="Normal 2 3 3 2 2 3" xfId="28142" xr:uid="{748C3F23-28D4-49CE-A48B-7C6213DEB7FD}"/>
    <cellStyle name="Normal 2 3 3 2 2 3 2" xfId="28143" xr:uid="{A3887592-F28A-4198-90C7-B3C53DECCFBA}"/>
    <cellStyle name="Normal 2 3 3 2 2 3 2 2" xfId="28144" xr:uid="{D479FE09-8B57-4A71-8B6B-5B8017D5861B}"/>
    <cellStyle name="Normal 2 3 3 2 2 3 3" xfId="28145" xr:uid="{D8B327D3-96A2-4A6C-96CE-E12FF2554F86}"/>
    <cellStyle name="Normal 2 3 3 2 2 4" xfId="28146" xr:uid="{B8966155-F5DA-4030-A74B-A093D834ED36}"/>
    <cellStyle name="Normal 2 3 3 2 2 4 2" xfId="28147" xr:uid="{FD512790-74C5-4A42-9A5E-F0E14DFF7921}"/>
    <cellStyle name="Normal 2 3 3 2 2 5" xfId="28148" xr:uid="{47739231-2CB0-4422-8765-FA6ED933D00B}"/>
    <cellStyle name="Normal 2 3 3 2 2 5 2" xfId="28149" xr:uid="{1A64FDBA-43BD-41AE-AB54-A75FA691A681}"/>
    <cellStyle name="Normal 2 3 3 2 2 6" xfId="28150" xr:uid="{DB37929F-76BD-4B8A-9969-F66E7F751391}"/>
    <cellStyle name="Normal 2 3 3 2 3" xfId="28151" xr:uid="{436EEB06-B82D-41F4-850F-40A7108C1E03}"/>
    <cellStyle name="Normal 2 3 3 2 3 2" xfId="28152" xr:uid="{8BFDD4E3-D80B-496B-AA6F-9C6BE7B08465}"/>
    <cellStyle name="Normal 2 3 3 2 3 2 2" xfId="28153" xr:uid="{CDB6DDDF-FB72-46B1-8C14-63144D90337D}"/>
    <cellStyle name="Normal 2 3 3 2 3 2 2 2" xfId="28154" xr:uid="{D1ECDBAA-3801-4E1F-8BE8-F72F47BE1369}"/>
    <cellStyle name="Normal 2 3 3 2 3 2 3" xfId="28155" xr:uid="{6F71B82B-4BCD-4C29-A595-6A520F8F5F46}"/>
    <cellStyle name="Normal 2 3 3 2 3 3" xfId="28156" xr:uid="{E224547A-80B7-46BE-894D-22135F2D44E2}"/>
    <cellStyle name="Normal 2 3 3 2 3 3 2" xfId="28157" xr:uid="{E91AB231-947B-425C-BA8A-C454BAE6B2E1}"/>
    <cellStyle name="Normal 2 3 3 2 3 4" xfId="28158" xr:uid="{1D0688EE-FD1A-4B16-8541-8A29736366D5}"/>
    <cellStyle name="Normal 2 3 3 2 3 4 2" xfId="28159" xr:uid="{98058FF0-154A-4D39-BE53-ADC54896252A}"/>
    <cellStyle name="Normal 2 3 3 2 3 5" xfId="28160" xr:uid="{BDE19B5F-5159-42CB-8CB4-B2948BF38B2C}"/>
    <cellStyle name="Normal 2 3 3 2 4" xfId="28161" xr:uid="{FAD65BB2-562E-4861-8D8A-403EBE7AE39A}"/>
    <cellStyle name="Normal 2 3 3 2 4 2" xfId="28162" xr:uid="{A6E728BD-90F0-4D08-A65B-6349F477F721}"/>
    <cellStyle name="Normal 2 3 3 2 4 2 2" xfId="28163" xr:uid="{9DC4BC6C-B10F-4538-B01B-4E6777990A2E}"/>
    <cellStyle name="Normal 2 3 3 2 4 3" xfId="28164" xr:uid="{588AF5B7-EFC0-4120-94F0-9443491DFA6D}"/>
    <cellStyle name="Normal 2 3 3 2 5" xfId="28165" xr:uid="{34DAD3DD-10D0-4F8E-9C87-7759BB0A6CF5}"/>
    <cellStyle name="Normal 2 3 3 2 5 2" xfId="28166" xr:uid="{7DB2ADE0-4A26-413E-A489-3D09B6EDD42B}"/>
    <cellStyle name="Normal 2 3 3 2 6" xfId="28167" xr:uid="{8DEFA66B-5839-4D88-A28E-4B30305EEEC4}"/>
    <cellStyle name="Normal 2 3 3 2 6 2" xfId="28168" xr:uid="{BB0B7DC7-48B6-48A6-B832-D980E9232FA0}"/>
    <cellStyle name="Normal 2 3 3 2 7" xfId="28169" xr:uid="{D516E785-31EA-4DF6-8AA2-6BD42AC13085}"/>
    <cellStyle name="Normal 2 3 3 3" xfId="28170" xr:uid="{1F8D6225-6D46-41B7-9A55-04EA76BCC017}"/>
    <cellStyle name="Normal 2 3 3 3 2" xfId="28171" xr:uid="{3EC53685-D828-4167-B7F8-656A1BB29951}"/>
    <cellStyle name="Normal 2 3 3 3 2 2" xfId="28172" xr:uid="{D84CC097-4AAD-4855-90EB-4589822A03D0}"/>
    <cellStyle name="Normal 2 3 3 3 2 2 2" xfId="28173" xr:uid="{2D5E238C-84FD-47E5-8FA2-CCAA799B82C3}"/>
    <cellStyle name="Normal 2 3 3 3 2 2 2 2" xfId="28174" xr:uid="{9398CBE8-3B6C-426D-A0AA-90E9D3D7744A}"/>
    <cellStyle name="Normal 2 3 3 3 2 2 2 2 2" xfId="28175" xr:uid="{05ADCBA4-2715-43D2-90DB-C11F4C06BDF4}"/>
    <cellStyle name="Normal 2 3 3 3 2 2 2 3" xfId="28176" xr:uid="{084FB4D5-9EB2-4242-A7BA-410C1DECEAFE}"/>
    <cellStyle name="Normal 2 3 3 3 2 2 3" xfId="28177" xr:uid="{D6746E05-B3F0-4715-8FCA-7B8F8250C2B7}"/>
    <cellStyle name="Normal 2 3 3 3 2 2 3 2" xfId="28178" xr:uid="{F0B24F62-B3CB-4324-AF80-AC82C9387344}"/>
    <cellStyle name="Normal 2 3 3 3 2 2 4" xfId="28179" xr:uid="{0691C533-7C50-47C3-A055-54B3F6CB5E3A}"/>
    <cellStyle name="Normal 2 3 3 3 2 2 4 2" xfId="28180" xr:uid="{51C775DA-933C-47C5-8F9D-40159F45E111}"/>
    <cellStyle name="Normal 2 3 3 3 2 2 5" xfId="28181" xr:uid="{3E1179C1-734B-492D-92C0-C0A8D2FA33AA}"/>
    <cellStyle name="Normal 2 3 3 3 2 3" xfId="28182" xr:uid="{EA7D4115-F469-4B48-BE09-6F36F4465397}"/>
    <cellStyle name="Normal 2 3 3 3 2 3 2" xfId="28183" xr:uid="{4F0EBDD1-5BAD-4125-80DA-D9332F555DEF}"/>
    <cellStyle name="Normal 2 3 3 3 2 3 2 2" xfId="28184" xr:uid="{49AAA05D-545E-4209-8C66-63CE17DC428A}"/>
    <cellStyle name="Normal 2 3 3 3 2 3 3" xfId="28185" xr:uid="{F4D8747B-5A9F-4740-B382-42E47FDFF3E0}"/>
    <cellStyle name="Normal 2 3 3 3 2 4" xfId="28186" xr:uid="{BCEEF674-6FF6-406E-9D45-034472AD3635}"/>
    <cellStyle name="Normal 2 3 3 3 2 4 2" xfId="28187" xr:uid="{7C1A722F-C4AE-432D-8599-E88E43FF8978}"/>
    <cellStyle name="Normal 2 3 3 3 2 5" xfId="28188" xr:uid="{329C17C0-AA08-4549-AFD8-7F6928127159}"/>
    <cellStyle name="Normal 2 3 3 3 2 5 2" xfId="28189" xr:uid="{B1E238B1-D439-4973-ADED-8C970F4A5D28}"/>
    <cellStyle name="Normal 2 3 3 3 2 6" xfId="28190" xr:uid="{C6B97364-547D-4EE4-92FD-5F9AAB471E2E}"/>
    <cellStyle name="Normal 2 3 3 3 3" xfId="28191" xr:uid="{8954DFF0-81B4-4EE9-9357-645ADCCF6477}"/>
    <cellStyle name="Normal 2 3 3 3 3 2" xfId="28192" xr:uid="{8071FD11-BD72-4EE8-9666-AAD64822CC14}"/>
    <cellStyle name="Normal 2 3 3 3 3 2 2" xfId="28193" xr:uid="{88C5458F-3D95-41A2-9053-805AE898EB07}"/>
    <cellStyle name="Normal 2 3 3 3 3 2 2 2" xfId="28194" xr:uid="{787F2EF1-808D-4566-97CA-6327741E0FED}"/>
    <cellStyle name="Normal 2 3 3 3 3 2 3" xfId="28195" xr:uid="{9B7DC928-AE14-40CD-AE47-D48F81895525}"/>
    <cellStyle name="Normal 2 3 3 3 3 3" xfId="28196" xr:uid="{1E708709-8EA4-4BCD-ACEB-F7869DDDD9DD}"/>
    <cellStyle name="Normal 2 3 3 3 3 3 2" xfId="28197" xr:uid="{C9B65489-454E-4619-BB23-5B7E472C4193}"/>
    <cellStyle name="Normal 2 3 3 3 3 4" xfId="28198" xr:uid="{3D769743-AFA8-49C4-AD80-F75A645AF7DD}"/>
    <cellStyle name="Normal 2 3 3 3 3 4 2" xfId="28199" xr:uid="{C21837D8-F52D-4E32-8DFD-C01AFE334A29}"/>
    <cellStyle name="Normal 2 3 3 3 3 5" xfId="28200" xr:uid="{3373E6CA-9D76-4CA0-A3C6-71604E19C302}"/>
    <cellStyle name="Normal 2 3 3 3 4" xfId="28201" xr:uid="{37634A4B-105F-4B1E-9977-90E4C24CE795}"/>
    <cellStyle name="Normal 2 3 3 3 4 2" xfId="28202" xr:uid="{F883753F-DE79-4089-9C59-B10FB42B1648}"/>
    <cellStyle name="Normal 2 3 3 3 4 2 2" xfId="28203" xr:uid="{5E4A0B6E-BE32-4FAE-976A-75D76D6B5552}"/>
    <cellStyle name="Normal 2 3 3 3 4 3" xfId="28204" xr:uid="{D3A5B464-963E-4B8B-9950-16857A92896A}"/>
    <cellStyle name="Normal 2 3 3 3 5" xfId="28205" xr:uid="{C05756BA-02B4-46C7-8B2F-572DD83E2385}"/>
    <cellStyle name="Normal 2 3 3 3 5 2" xfId="28206" xr:uid="{BFC71308-A723-4D66-9DA6-0285405E03A2}"/>
    <cellStyle name="Normal 2 3 3 3 6" xfId="28207" xr:uid="{3DDCF8E2-6459-4966-994A-2E0A221F0D5B}"/>
    <cellStyle name="Normal 2 3 3 3 6 2" xfId="28208" xr:uid="{0B63820B-A128-4AB9-B7BC-2FD6BB5BD947}"/>
    <cellStyle name="Normal 2 3 3 3 7" xfId="28209" xr:uid="{74406CDA-A729-4A8D-9F85-6BF45DB4BB89}"/>
    <cellStyle name="Normal 2 3 3 4" xfId="28210" xr:uid="{E21A7AF5-92C4-464F-B768-5B8DAEA3FDB4}"/>
    <cellStyle name="Normal 2 3 3 4 2" xfId="28211" xr:uid="{0AEE8E91-65A5-4D34-91F2-49E6A34529D9}"/>
    <cellStyle name="Normal 2 3 3 4 2 2" xfId="28212" xr:uid="{73F089C1-4DC4-4FEB-91D9-31716CD03051}"/>
    <cellStyle name="Normal 2 3 3 4 2 2 2" xfId="28213" xr:uid="{741B6FE1-7432-4746-9960-8084373C3A9A}"/>
    <cellStyle name="Normal 2 3 3 4 2 2 2 2" xfId="28214" xr:uid="{EB3F0A3A-02DF-4A77-9765-6CA8AE731B2C}"/>
    <cellStyle name="Normal 2 3 3 4 2 2 3" xfId="28215" xr:uid="{0F3DE226-855E-4F89-AF4E-8E70066D6479}"/>
    <cellStyle name="Normal 2 3 3 4 2 3" xfId="28216" xr:uid="{D649BFAC-B957-479C-8D5F-0CF37DB6ECA6}"/>
    <cellStyle name="Normal 2 3 3 4 2 3 2" xfId="28217" xr:uid="{4AF4397A-A024-46D5-AF48-F8B467E7C1D9}"/>
    <cellStyle name="Normal 2 3 3 4 2 4" xfId="28218" xr:uid="{F7E6A17E-65A4-487A-9B67-CC6B6CD32454}"/>
    <cellStyle name="Normal 2 3 3 4 2 4 2" xfId="28219" xr:uid="{4B1B79E5-D113-471D-9C02-125FCBAF2493}"/>
    <cellStyle name="Normal 2 3 3 4 2 5" xfId="28220" xr:uid="{75524B0C-59E3-45A4-89FF-4830D4E14B5D}"/>
    <cellStyle name="Normal 2 3 3 4 3" xfId="28221" xr:uid="{BEC7A640-EAED-4639-B003-24BE57E6C5F8}"/>
    <cellStyle name="Normal 2 3 3 4 3 2" xfId="28222" xr:uid="{CA1A3A65-36B1-4641-8305-90F29ECE7ABB}"/>
    <cellStyle name="Normal 2 3 3 4 3 2 2" xfId="28223" xr:uid="{CC24EF04-349D-4DF0-AEE9-BE15DC171C4A}"/>
    <cellStyle name="Normal 2 3 3 4 3 3" xfId="28224" xr:uid="{F5596E36-1695-4C0A-8609-8CA44380C9AA}"/>
    <cellStyle name="Normal 2 3 3 4 4" xfId="28225" xr:uid="{F0615762-32E3-422F-BB1C-773D50BB3FF0}"/>
    <cellStyle name="Normal 2 3 3 4 4 2" xfId="28226" xr:uid="{BAA0195D-8A72-4F50-9C49-E70EEA892C41}"/>
    <cellStyle name="Normal 2 3 3 4 5" xfId="28227" xr:uid="{7968EA89-980A-45E1-83CD-C5BAF9608D68}"/>
    <cellStyle name="Normal 2 3 3 4 5 2" xfId="28228" xr:uid="{639FA1B8-D0D6-42A8-996B-F3F11915C9B7}"/>
    <cellStyle name="Normal 2 3 3 4 6" xfId="28229" xr:uid="{82DACF35-1B87-4080-89CC-AEB95EBA89C5}"/>
    <cellStyle name="Normal 2 3 3 5" xfId="28230" xr:uid="{311ADA61-F3E5-4118-8716-1485D3E5A4BA}"/>
    <cellStyle name="Normal 2 3 3 5 2" xfId="28231" xr:uid="{4CBAF4F1-FE8C-44C6-BE86-4711C46D9517}"/>
    <cellStyle name="Normal 2 3 3 5 2 2" xfId="28232" xr:uid="{DF045033-5238-490A-BB84-73BD7A649D7F}"/>
    <cellStyle name="Normal 2 3 3 5 2 2 2" xfId="28233" xr:uid="{51E225A2-A204-4F8D-ABE5-20CAA26833B0}"/>
    <cellStyle name="Normal 2 3 3 5 2 3" xfId="28234" xr:uid="{36AC7516-A117-4671-B67C-809F53DC52DE}"/>
    <cellStyle name="Normal 2 3 3 5 3" xfId="28235" xr:uid="{162B5768-5F9B-4F95-81CD-DA982B01322D}"/>
    <cellStyle name="Normal 2 3 3 5 3 2" xfId="28236" xr:uid="{558961F9-9BF5-4676-A231-740F2E2AB1F7}"/>
    <cellStyle name="Normal 2 3 3 5 4" xfId="28237" xr:uid="{358FFF57-9F42-4F13-8792-EB2A2C33FE8D}"/>
    <cellStyle name="Normal 2 3 3 5 4 2" xfId="28238" xr:uid="{4C03FF17-62BE-440F-A5D2-C50148F2F3CB}"/>
    <cellStyle name="Normal 2 3 3 5 5" xfId="28239" xr:uid="{9A041ACC-A0A6-4F37-807E-3320F91B08A0}"/>
    <cellStyle name="Normal 2 3 3 6" xfId="28240" xr:uid="{583FE70B-A97D-493F-A332-ECFD6E6505F8}"/>
    <cellStyle name="Normal 2 3 3 6 2" xfId="28241" xr:uid="{D729E6EF-E9B5-4E69-879D-9DABA1690800}"/>
    <cellStyle name="Normal 2 3 3 6 2 2" xfId="28242" xr:uid="{0989E85B-766F-48B3-8AD2-A4B20A4EEF39}"/>
    <cellStyle name="Normal 2 3 3 6 2 2 2" xfId="28243" xr:uid="{0E9D9958-08FB-4482-B97D-5F8DC53675EA}"/>
    <cellStyle name="Normal 2 3 3 6 2 3" xfId="28244" xr:uid="{A811A1F6-47AB-4EFF-B3C1-0A00115A7B91}"/>
    <cellStyle name="Normal 2 3 3 6 3" xfId="28245" xr:uid="{79C9BD27-CA98-413B-9309-78B5C687EF6C}"/>
    <cellStyle name="Normal 2 3 3 6 3 2" xfId="28246" xr:uid="{448D74C1-44CB-4666-B4B6-DC6FA2E5D30A}"/>
    <cellStyle name="Normal 2 3 3 6 4" xfId="28247" xr:uid="{C7FFF22E-73DF-4037-8FA3-49650174C401}"/>
    <cellStyle name="Normal 2 3 3 6 4 2" xfId="28248" xr:uid="{F5CDD4A3-518B-4153-920C-826617255FE1}"/>
    <cellStyle name="Normal 2 3 3 6 5" xfId="28249" xr:uid="{A49B1E63-6059-4348-BC98-527641FB9385}"/>
    <cellStyle name="Normal 2 3 3 7" xfId="28250" xr:uid="{BB4911BB-B207-4727-8372-D35965E0AF61}"/>
    <cellStyle name="Normal 2 3 3 7 2" xfId="28251" xr:uid="{847AC873-9083-4ADD-B2B6-041C2E257B28}"/>
    <cellStyle name="Normal 2 3 3 7 2 2" xfId="28252" xr:uid="{4426E01F-FCED-4469-9CC1-98BAC88731F7}"/>
    <cellStyle name="Normal 2 3 3 7 3" xfId="28253" xr:uid="{A3045468-E4B4-4E82-8924-715CFA13C361}"/>
    <cellStyle name="Normal 2 3 3 8" xfId="28254" xr:uid="{4795749A-2E5E-42D8-B44F-844BBD978BA2}"/>
    <cellStyle name="Normal 2 3 3 8 2" xfId="28255" xr:uid="{04CC1DA9-7077-4C4E-BDBC-C066E5728605}"/>
    <cellStyle name="Normal 2 3 3 9" xfId="28256" xr:uid="{ABFAC81A-F717-494F-9709-48A398BEDF71}"/>
    <cellStyle name="Normal 2 3 4" xfId="28257" xr:uid="{1ACC92CE-ADDC-4877-B9AD-5FA2FD294266}"/>
    <cellStyle name="Normal 2 3 4 2" xfId="28258" xr:uid="{FA5E3ABD-A390-4FEA-9BB2-EA1215F6C12C}"/>
    <cellStyle name="Normal 2 3 4 2 2" xfId="28259" xr:uid="{1F4AD3A1-0948-43D4-9804-24406E557567}"/>
    <cellStyle name="Normal 2 3 4 2 2 2" xfId="28260" xr:uid="{432BE5E4-CACD-42D0-953F-20EAE0A98BF7}"/>
    <cellStyle name="Normal 2 3 4 2 2 2 2" xfId="28261" xr:uid="{3934203D-6988-417F-84CA-A0CC1E5E713C}"/>
    <cellStyle name="Normal 2 3 4 2 2 2 2 2" xfId="28262" xr:uid="{8FE7DD57-A4FD-4994-8439-BD12C434C0B6}"/>
    <cellStyle name="Normal 2 3 4 2 2 2 3" xfId="28263" xr:uid="{BFE16E5A-8F7A-4FB4-B335-65184A24E6EF}"/>
    <cellStyle name="Normal 2 3 4 2 2 3" xfId="28264" xr:uid="{C7182374-D008-4502-98B3-34E46D899A43}"/>
    <cellStyle name="Normal 2 3 4 2 2 3 2" xfId="28265" xr:uid="{2F06E519-5DD4-47AD-98E2-95F3B68BBB37}"/>
    <cellStyle name="Normal 2 3 4 2 2 4" xfId="28266" xr:uid="{22D18E7B-6ACE-4094-82FA-33AA329ACC39}"/>
    <cellStyle name="Normal 2 3 4 2 2 4 2" xfId="28267" xr:uid="{C381B199-45C3-48F5-8E02-DAB60474F55E}"/>
    <cellStyle name="Normal 2 3 4 2 2 5" xfId="28268" xr:uid="{6D8E7DEF-326E-440F-8279-0A8987941958}"/>
    <cellStyle name="Normal 2 3 4 2 3" xfId="28269" xr:uid="{65506C8D-734A-4631-B8F5-8CA9822D2374}"/>
    <cellStyle name="Normal 2 3 4 2 3 2" xfId="28270" xr:uid="{E1EE9A35-BA5E-46A4-9110-9C91B5DB6A90}"/>
    <cellStyle name="Normal 2 3 4 2 3 2 2" xfId="28271" xr:uid="{48ECC2E3-5173-4C6A-961D-D7619F3A7A9A}"/>
    <cellStyle name="Normal 2 3 4 2 3 3" xfId="28272" xr:uid="{96332F96-CCAC-4C8C-A7B0-E0F4DC1367EB}"/>
    <cellStyle name="Normal 2 3 4 2 4" xfId="28273" xr:uid="{52C7425E-C4FB-446F-88CF-941E525766DA}"/>
    <cellStyle name="Normal 2 3 4 2 4 2" xfId="28274" xr:uid="{8D70E54E-7281-4439-8BD2-EDBBE43B4227}"/>
    <cellStyle name="Normal 2 3 4 2 5" xfId="28275" xr:uid="{66829833-9CBB-47AE-B2B0-3EB64D43D29C}"/>
    <cellStyle name="Normal 2 3 4 2 5 2" xfId="28276" xr:uid="{C0FB075A-EDF9-42ED-87B9-793664D67E8C}"/>
    <cellStyle name="Normal 2 3 4 2 6" xfId="28277" xr:uid="{6A62E595-4442-4C3F-BB7B-2FFE01A30854}"/>
    <cellStyle name="Normal 2 3 4 3" xfId="28278" xr:uid="{F073CDD7-7FE7-4F73-99EA-0D15FA369CAF}"/>
    <cellStyle name="Normal 2 3 4 3 2" xfId="28279" xr:uid="{C0EA7B28-8EC4-4AB3-8DFE-87C363D2D753}"/>
    <cellStyle name="Normal 2 3 4 3 2 2" xfId="28280" xr:uid="{4376C934-DC91-47ED-874A-F1AE9A0D7C13}"/>
    <cellStyle name="Normal 2 3 4 3 2 2 2" xfId="28281" xr:uid="{E348B926-D9CF-4130-A4D0-B810B8A88155}"/>
    <cellStyle name="Normal 2 3 4 3 2 3" xfId="28282" xr:uid="{1167B432-519C-45BE-973D-0A4137BD81CB}"/>
    <cellStyle name="Normal 2 3 4 3 3" xfId="28283" xr:uid="{0F84EFA1-30DD-42A5-86EC-48E41B98ED8C}"/>
    <cellStyle name="Normal 2 3 4 3 3 2" xfId="28284" xr:uid="{87FBAAD2-BF66-4496-A2CB-F63326917F0D}"/>
    <cellStyle name="Normal 2 3 4 3 4" xfId="28285" xr:uid="{E83339DC-219D-4636-931D-FC70FB18C070}"/>
    <cellStyle name="Normal 2 3 4 3 4 2" xfId="28286" xr:uid="{4268F0D0-44F5-484C-B7A1-C5E0016D231C}"/>
    <cellStyle name="Normal 2 3 4 3 5" xfId="28287" xr:uid="{0FC2379D-490B-47E2-862F-2C3F08D375CF}"/>
    <cellStyle name="Normal 2 3 4 4" xfId="28288" xr:uid="{23BFAA87-2CC6-4E40-A034-451BDF5088AC}"/>
    <cellStyle name="Normal 2 3 4 4 2" xfId="28289" xr:uid="{67948F81-071F-46DC-BE43-7BE35FFBA6FE}"/>
    <cellStyle name="Normal 2 3 4 4 2 2" xfId="28290" xr:uid="{5D6633AD-2598-4850-90B6-69BA5EE515BC}"/>
    <cellStyle name="Normal 2 3 4 4 2 2 2" xfId="28291" xr:uid="{A8FBFF1E-9064-4065-BB8E-98D7806C22EE}"/>
    <cellStyle name="Normal 2 3 4 4 2 3" xfId="28292" xr:uid="{622AFD7E-735A-4B67-91A5-FABC3373C552}"/>
    <cellStyle name="Normal 2 3 4 4 3" xfId="28293" xr:uid="{F416EA38-8999-47E2-8510-208BC396078A}"/>
    <cellStyle name="Normal 2 3 4 4 3 2" xfId="28294" xr:uid="{C5FEBD24-227C-4F45-BF10-65C2E8869C84}"/>
    <cellStyle name="Normal 2 3 4 4 4" xfId="28295" xr:uid="{EB7B7335-F0AD-4601-8F7E-B8DE2928C3A6}"/>
    <cellStyle name="Normal 2 3 4 4 4 2" xfId="28296" xr:uid="{27EC466B-0B58-4F5F-B4B6-76189471A6CD}"/>
    <cellStyle name="Normal 2 3 4 4 5" xfId="28297" xr:uid="{9C5C6899-71F4-4EC2-BE25-00B9F89C0920}"/>
    <cellStyle name="Normal 2 3 4 5" xfId="28298" xr:uid="{6F89C733-1B11-4116-BC6C-123EF5C51B06}"/>
    <cellStyle name="Normal 2 3 4 5 2" xfId="28299" xr:uid="{EFBE9EF5-CD03-4103-9C46-88DE9C79B4A1}"/>
    <cellStyle name="Normal 2 3 4 5 2 2" xfId="28300" xr:uid="{E984CD3C-F56C-4661-9983-7DE27513EBFE}"/>
    <cellStyle name="Normal 2 3 4 5 3" xfId="28301" xr:uid="{8C049035-4B6F-41FE-8784-B1000C7FACCF}"/>
    <cellStyle name="Normal 2 3 4 6" xfId="28302" xr:uid="{6E3C6DA2-535B-43D3-95EC-E2A3D410310B}"/>
    <cellStyle name="Normal 2 3 4 6 2" xfId="28303" xr:uid="{F73A77BA-859E-4B95-A0A1-51891B191A02}"/>
    <cellStyle name="Normal 2 3 4 7" xfId="28304" xr:uid="{4058A276-B612-47CD-919C-25D9E6D125D5}"/>
    <cellStyle name="Normal 2 3 4 7 2" xfId="28305" xr:uid="{E12E2DF8-271B-4BDF-BA48-33128211E68B}"/>
    <cellStyle name="Normal 2 3 4 8" xfId="28306" xr:uid="{5C4C2A97-15C6-4137-B9A8-C7D7D2DEE328}"/>
    <cellStyle name="Normal 2 3 5" xfId="28307" xr:uid="{906629F3-552B-40FF-AD3B-CA1629A8614B}"/>
    <cellStyle name="Normal 2 3 5 2" xfId="28308" xr:uid="{C40EF0C0-99F3-4C31-AB23-0E519E9D587E}"/>
    <cellStyle name="Normal 2 3 5 2 2" xfId="28309" xr:uid="{C0FA6038-3A3F-4B65-88DE-5FC13C3A5F61}"/>
    <cellStyle name="Normal 2 3 5 2 2 2" xfId="28310" xr:uid="{FBD73DBE-19DA-469C-A5F8-86C0B24B73CC}"/>
    <cellStyle name="Normal 2 3 5 2 2 2 2" xfId="28311" xr:uid="{D23DE87E-82FA-4EF1-A3DA-31684A898319}"/>
    <cellStyle name="Normal 2 3 5 2 2 2 2 2" xfId="28312" xr:uid="{AA2BF1C9-934E-4259-AC70-42200C41F216}"/>
    <cellStyle name="Normal 2 3 5 2 2 2 3" xfId="28313" xr:uid="{7F714EB2-D4F3-4432-8A0A-70EA974B0F0E}"/>
    <cellStyle name="Normal 2 3 5 2 2 3" xfId="28314" xr:uid="{B0359043-8A93-4677-8587-3A88356BCD5A}"/>
    <cellStyle name="Normal 2 3 5 2 2 3 2" xfId="28315" xr:uid="{35E079DE-0E43-43CC-A164-EE821F0DD2D8}"/>
    <cellStyle name="Normal 2 3 5 2 2 4" xfId="28316" xr:uid="{D918E92E-8080-48B9-90A4-5A9AA5F9282D}"/>
    <cellStyle name="Normal 2 3 5 2 2 4 2" xfId="28317" xr:uid="{8EF775CD-A492-4D75-9500-BCED28D85D3C}"/>
    <cellStyle name="Normal 2 3 5 2 2 5" xfId="28318" xr:uid="{B912B7A6-9FDB-4B66-9D9D-7EFCE4CB2825}"/>
    <cellStyle name="Normal 2 3 5 2 3" xfId="28319" xr:uid="{708BC459-1CB4-4D04-8308-FB36BAA493C1}"/>
    <cellStyle name="Normal 2 3 5 2 3 2" xfId="28320" xr:uid="{83B38BA6-2A1D-463F-A164-2C5C08C6F2D2}"/>
    <cellStyle name="Normal 2 3 5 2 3 2 2" xfId="28321" xr:uid="{A65377FF-7503-43F9-8489-F4050DE41A49}"/>
    <cellStyle name="Normal 2 3 5 2 3 3" xfId="28322" xr:uid="{C706C9E9-A8E8-4DF7-B380-5414B15A1601}"/>
    <cellStyle name="Normal 2 3 5 2 4" xfId="28323" xr:uid="{07FDF23E-B142-46D3-A2DF-5E9670DEAB4B}"/>
    <cellStyle name="Normal 2 3 5 2 4 2" xfId="28324" xr:uid="{0F73526B-403E-4406-B7B6-2085962CBDE0}"/>
    <cellStyle name="Normal 2 3 5 2 5" xfId="28325" xr:uid="{5FB37AB2-B70D-480E-B0BF-7B2782EF0D27}"/>
    <cellStyle name="Normal 2 3 5 2 5 2" xfId="28326" xr:uid="{26E46545-2268-4CF9-87F8-6F8A99C022AA}"/>
    <cellStyle name="Normal 2 3 5 2 6" xfId="28327" xr:uid="{D7F52131-DC17-402D-A6C2-FD6BD3ED21A4}"/>
    <cellStyle name="Normal 2 3 5 3" xfId="28328" xr:uid="{AAEC191B-3222-4A46-B2EC-7F64BE58C397}"/>
    <cellStyle name="Normal 2 3 5 3 2" xfId="28329" xr:uid="{C230EE57-78B6-4666-9693-6AA913893D01}"/>
    <cellStyle name="Normal 2 3 5 3 2 2" xfId="28330" xr:uid="{86B6AD60-0D9D-424B-AA53-5DB3B0F0CB56}"/>
    <cellStyle name="Normal 2 3 5 3 2 2 2" xfId="28331" xr:uid="{3E01DE2C-BCC0-487F-AE8E-DE3104079066}"/>
    <cellStyle name="Normal 2 3 5 3 2 3" xfId="28332" xr:uid="{68CE518A-E7AB-4D8F-A0A9-1E8E92B1D5AD}"/>
    <cellStyle name="Normal 2 3 5 3 3" xfId="28333" xr:uid="{9025517E-B9C5-49CA-A231-D87956A5621F}"/>
    <cellStyle name="Normal 2 3 5 3 3 2" xfId="28334" xr:uid="{B332C4DC-FE00-4D54-A574-229BA728445C}"/>
    <cellStyle name="Normal 2 3 5 3 4" xfId="28335" xr:uid="{ECEBD4B1-56E9-4F5F-84CA-8DA49DDB4ADC}"/>
    <cellStyle name="Normal 2 3 5 3 4 2" xfId="28336" xr:uid="{CE5B9982-A571-4FE6-A129-FA28BAA28412}"/>
    <cellStyle name="Normal 2 3 5 3 5" xfId="28337" xr:uid="{B65203E0-7B4D-4D9B-9FC4-3F3189CE8F15}"/>
    <cellStyle name="Normal 2 3 5 4" xfId="28338" xr:uid="{C56623D4-F9E5-435C-B9DA-A45B7BF9B27E}"/>
    <cellStyle name="Normal 2 3 5 4 2" xfId="28339" xr:uid="{4BC052BF-6448-4A2B-8B6B-FAD59ACB5683}"/>
    <cellStyle name="Normal 2 3 5 4 2 2" xfId="28340" xr:uid="{C33A1543-25CE-4AB5-A5AD-E1FDF8F4B048}"/>
    <cellStyle name="Normal 2 3 5 4 3" xfId="28341" xr:uid="{3D0C1041-C6E1-40DF-B729-2AF27AD62F42}"/>
    <cellStyle name="Normal 2 3 5 5" xfId="28342" xr:uid="{63ECA38C-43E8-4A24-B7E2-0AD15C083F94}"/>
    <cellStyle name="Normal 2 3 5 5 2" xfId="28343" xr:uid="{7433928D-B00F-4186-89AA-DFDA0787BCAE}"/>
    <cellStyle name="Normal 2 3 5 6" xfId="28344" xr:uid="{9C4CB2BA-5010-4179-9262-FEE44D5E384A}"/>
    <cellStyle name="Normal 2 3 5 6 2" xfId="28345" xr:uid="{E3DB3E1C-4127-4EA1-828D-916794C15F95}"/>
    <cellStyle name="Normal 2 3 5 7" xfId="28346" xr:uid="{D1620712-77BC-44FC-8189-6D46219876D5}"/>
    <cellStyle name="Normal 2 3 6" xfId="28347" xr:uid="{0384C84E-DA2B-41EB-A65E-8A71DB1153F6}"/>
    <cellStyle name="Normal 2 3 6 2" xfId="28348" xr:uid="{13FFA49C-323F-4D7F-BE11-7E7160D1CF6F}"/>
    <cellStyle name="Normal 2 3 6 2 2" xfId="28349" xr:uid="{B6C0F36E-1F54-41DB-85C4-1CF2281BB38C}"/>
    <cellStyle name="Normal 2 3 6 2 2 2" xfId="28350" xr:uid="{0181C812-9E5A-407F-A24D-1CCC43432435}"/>
    <cellStyle name="Normal 2 3 6 2 2 2 2" xfId="28351" xr:uid="{F5C35051-3E42-40A4-8AD8-1FA648764F93}"/>
    <cellStyle name="Normal 2 3 6 2 2 2 2 2" xfId="28352" xr:uid="{24199334-D166-4DF7-86BF-C0F7038FBDDF}"/>
    <cellStyle name="Normal 2 3 6 2 2 2 3" xfId="28353" xr:uid="{B8B2D04A-A994-4F3B-8F88-826F742B8B1F}"/>
    <cellStyle name="Normal 2 3 6 2 2 3" xfId="28354" xr:uid="{79369694-D324-4389-A08D-72807E6EDAB4}"/>
    <cellStyle name="Normal 2 3 6 2 2 3 2" xfId="28355" xr:uid="{E9FEFD21-5B86-4590-A64A-71BD30017B33}"/>
    <cellStyle name="Normal 2 3 6 2 2 4" xfId="28356" xr:uid="{96A823D8-F4BF-4CE1-8E0D-C9B732F87008}"/>
    <cellStyle name="Normal 2 3 6 2 2 4 2" xfId="28357" xr:uid="{9D57E6FB-28E2-484A-AF1D-0CAA32814A83}"/>
    <cellStyle name="Normal 2 3 6 2 2 5" xfId="28358" xr:uid="{2F8DF91F-A97F-40A8-A4CF-74751584C96C}"/>
    <cellStyle name="Normal 2 3 6 2 3" xfId="28359" xr:uid="{33491F2E-79E5-4B82-8B09-034C211C5895}"/>
    <cellStyle name="Normal 2 3 6 2 3 2" xfId="28360" xr:uid="{7D80C0B8-0944-4650-8818-5F33E4946172}"/>
    <cellStyle name="Normal 2 3 6 2 3 2 2" xfId="28361" xr:uid="{1879BA74-D3F8-461B-BD68-63A188CAA925}"/>
    <cellStyle name="Normal 2 3 6 2 3 3" xfId="28362" xr:uid="{F6DBC694-B5B0-4C1D-B147-EB8646F85437}"/>
    <cellStyle name="Normal 2 3 6 2 4" xfId="28363" xr:uid="{94F7D689-EE31-4859-8658-6583000DD803}"/>
    <cellStyle name="Normal 2 3 6 2 4 2" xfId="28364" xr:uid="{1EE46227-B952-4814-9EC3-EB20C4905948}"/>
    <cellStyle name="Normal 2 3 6 2 5" xfId="28365" xr:uid="{AE8D4182-51C3-4C62-82C5-874C816E7E13}"/>
    <cellStyle name="Normal 2 3 6 2 5 2" xfId="28366" xr:uid="{4EEFDD3A-5344-494F-A6BA-E2E575665E1E}"/>
    <cellStyle name="Normal 2 3 6 2 6" xfId="28367" xr:uid="{F9009F4D-E9CC-4D0C-8567-FA9C0953F36B}"/>
    <cellStyle name="Normal 2 3 6 3" xfId="28368" xr:uid="{E300B58E-F87E-4A48-87EF-2587595D1AF0}"/>
    <cellStyle name="Normal 2 3 6 3 2" xfId="28369" xr:uid="{A110470D-4CA9-471F-8E6E-141F5BED3E7C}"/>
    <cellStyle name="Normal 2 3 6 3 2 2" xfId="28370" xr:uid="{A0ACB462-0477-45A7-A1ED-5BDB17A42D34}"/>
    <cellStyle name="Normal 2 3 6 3 2 2 2" xfId="28371" xr:uid="{0C57E614-9229-4682-8CA0-81DF60AD1FBF}"/>
    <cellStyle name="Normal 2 3 6 3 2 3" xfId="28372" xr:uid="{46884F63-7D24-4B2D-B199-1738D77B743E}"/>
    <cellStyle name="Normal 2 3 6 3 3" xfId="28373" xr:uid="{532B6BE7-9C2B-4FB8-8A77-8FCFD2A89EE3}"/>
    <cellStyle name="Normal 2 3 6 3 3 2" xfId="28374" xr:uid="{C1A97EA3-0D5D-4619-947D-EF36FFF427B8}"/>
    <cellStyle name="Normal 2 3 6 3 4" xfId="28375" xr:uid="{A8C1EBA4-F640-42CC-8107-E2E66D76E325}"/>
    <cellStyle name="Normal 2 3 6 3 4 2" xfId="28376" xr:uid="{17CAF441-B3F4-4978-9017-0A6520F01472}"/>
    <cellStyle name="Normal 2 3 6 3 5" xfId="28377" xr:uid="{BD0C6545-7494-4411-8B83-9E8E317F5094}"/>
    <cellStyle name="Normal 2 3 6 4" xfId="28378" xr:uid="{3910D5FC-4BFB-4B3F-B75C-D5B1293B60C3}"/>
    <cellStyle name="Normal 2 3 6 4 2" xfId="28379" xr:uid="{BB5A58DB-0663-4D85-BCDC-A2FAB2C2BC4C}"/>
    <cellStyle name="Normal 2 3 6 4 2 2" xfId="28380" xr:uid="{780750E0-8068-4D84-A48F-5C1C2A346E0D}"/>
    <cellStyle name="Normal 2 3 6 4 3" xfId="28381" xr:uid="{D02679DA-02BA-4D8D-8591-B1FFF6861CCF}"/>
    <cellStyle name="Normal 2 3 6 5" xfId="28382" xr:uid="{8BA91D67-BCB2-4B7F-8D40-F94A509AA72A}"/>
    <cellStyle name="Normal 2 3 6 5 2" xfId="28383" xr:uid="{C2F952F0-3FF1-49F7-8944-28DF2E81A63C}"/>
    <cellStyle name="Normal 2 3 6 6" xfId="28384" xr:uid="{9767156F-94E6-4C39-85F9-1D8DAC27EC91}"/>
    <cellStyle name="Normal 2 3 6 6 2" xfId="28385" xr:uid="{BBC6729F-BE17-42E6-93E1-55AACEFF86CF}"/>
    <cellStyle name="Normal 2 3 6 7" xfId="28386" xr:uid="{7C31F0CD-F394-421D-A7EA-E74FCA77FDEB}"/>
    <cellStyle name="Normal 2 3 7" xfId="28387" xr:uid="{1A73039F-9C6F-42AD-95BD-1127499D5CBB}"/>
    <cellStyle name="Normal 2 3 7 2" xfId="28388" xr:uid="{7AA560A4-3CE4-459C-A9CC-C2F13BE07239}"/>
    <cellStyle name="Normal 2 3 7 2 2" xfId="28389" xr:uid="{D1026FCA-D767-4321-8CF0-C90900F9EFB5}"/>
    <cellStyle name="Normal 2 3 7 2 2 2" xfId="28390" xr:uid="{D63632D9-1836-40BC-B453-F37BEBA5EEC4}"/>
    <cellStyle name="Normal 2 3 7 2 2 2 2" xfId="28391" xr:uid="{B5AF2394-748A-44FC-A83B-8000743C519C}"/>
    <cellStyle name="Normal 2 3 7 2 2 3" xfId="28392" xr:uid="{61FA73BE-73EF-4C0E-8F3E-E9F30D442619}"/>
    <cellStyle name="Normal 2 3 7 2 3" xfId="28393" xr:uid="{98184F78-CE96-4BEF-9B86-66DB99AC6C77}"/>
    <cellStyle name="Normal 2 3 7 2 3 2" xfId="28394" xr:uid="{226ED3E9-72FC-4CF6-BE40-FA57CAC2FEE9}"/>
    <cellStyle name="Normal 2 3 7 2 4" xfId="28395" xr:uid="{4731AEB7-922D-4C5A-9980-889C92D70573}"/>
    <cellStyle name="Normal 2 3 7 2 4 2" xfId="28396" xr:uid="{97CDF674-B1C4-4D39-B95F-3E54F32231F6}"/>
    <cellStyle name="Normal 2 3 7 2 5" xfId="28397" xr:uid="{1C051FA4-B780-4DA4-922A-46C656ECE65F}"/>
    <cellStyle name="Normal 2 3 7 3" xfId="28398" xr:uid="{19595D6D-FB3F-47DB-BC7D-29F0CFA6BC17}"/>
    <cellStyle name="Normal 2 3 7 3 2" xfId="28399" xr:uid="{A0A7ACBB-C23C-4C4D-99FB-E2FD57898063}"/>
    <cellStyle name="Normal 2 3 7 3 2 2" xfId="28400" xr:uid="{484E241C-5439-4AD0-8700-D6F97A9CEF10}"/>
    <cellStyle name="Normal 2 3 7 3 3" xfId="28401" xr:uid="{903E69D3-D76B-497E-9163-CB043922E62D}"/>
    <cellStyle name="Normal 2 3 7 4" xfId="28402" xr:uid="{A40E822A-8B76-4AC9-8E0C-8FBAED2E5742}"/>
    <cellStyle name="Normal 2 3 7 4 2" xfId="28403" xr:uid="{D6E6DE45-24BB-4BCA-9711-7EC97E45D102}"/>
    <cellStyle name="Normal 2 3 7 5" xfId="28404" xr:uid="{A0E2D58E-9ABA-4A88-8AC7-A82EA0189929}"/>
    <cellStyle name="Normal 2 3 7 5 2" xfId="28405" xr:uid="{C633988D-14AB-40D9-95E2-48194D2D3C2A}"/>
    <cellStyle name="Normal 2 3 7 6" xfId="28406" xr:uid="{70BFB577-40F5-4F64-A873-EF33B7BA9263}"/>
    <cellStyle name="Normal 2 3 8" xfId="28407" xr:uid="{19475DB6-1A67-46B2-BC8E-C509698FD647}"/>
    <cellStyle name="Normal 2 3 8 2" xfId="28408" xr:uid="{6D6FD823-6E83-4596-A821-3FD1387A892C}"/>
    <cellStyle name="Normal 2 3 8 2 2" xfId="28409" xr:uid="{29A4F31D-DCED-44F8-819C-C8AAF100A9E2}"/>
    <cellStyle name="Normal 2 3 8 2 2 2" xfId="28410" xr:uid="{CE3EB396-2700-415B-A13C-EEF31582B406}"/>
    <cellStyle name="Normal 2 3 8 2 3" xfId="28411" xr:uid="{8100CB26-746A-424A-8E2A-B570B5C1C64E}"/>
    <cellStyle name="Normal 2 3 8 3" xfId="28412" xr:uid="{D69533C9-C0DE-47F8-BA56-B1A7BDAD1922}"/>
    <cellStyle name="Normal 2 3 8 3 2" xfId="28413" xr:uid="{F28A9EF1-D0C2-4ED0-B800-7D2E27F17E3F}"/>
    <cellStyle name="Normal 2 3 8 4" xfId="28414" xr:uid="{C6347E98-6372-4A0A-93D4-2631C3270222}"/>
    <cellStyle name="Normal 2 3 8 4 2" xfId="28415" xr:uid="{91197719-11A3-40BD-80D8-1D9966A416DF}"/>
    <cellStyle name="Normal 2 3 8 5" xfId="28416" xr:uid="{31A0ED79-1B18-4D0B-9F86-29D7B51F3F47}"/>
    <cellStyle name="Normal 2 3 9" xfId="28417" xr:uid="{B05511E1-3686-4B3C-8D08-5B5FE523B77A}"/>
    <cellStyle name="Normal 2 3 9 2" xfId="28418" xr:uid="{2865D3D4-16C7-47D5-883C-13734AA3F0FA}"/>
    <cellStyle name="Normal 2 3 9 2 2" xfId="28419" xr:uid="{C0EABB76-3AA5-4CE8-AE49-7C9CFFE613B4}"/>
    <cellStyle name="Normal 2 3 9 2 2 2" xfId="28420" xr:uid="{1C257E5C-C861-4F15-B71F-FA8A6CFE741D}"/>
    <cellStyle name="Normal 2 3 9 2 3" xfId="28421" xr:uid="{73936196-D523-42FD-B062-743E732AF56A}"/>
    <cellStyle name="Normal 2 3 9 3" xfId="28422" xr:uid="{9C283ECF-4001-4352-9F6A-7766B6FAF172}"/>
    <cellStyle name="Normal 2 3 9 3 2" xfId="28423" xr:uid="{5C963877-3DE8-4B45-8355-A61CB0AC2CDF}"/>
    <cellStyle name="Normal 2 3 9 4" xfId="28424" xr:uid="{4E997012-3297-4C21-AA71-3278864B35E9}"/>
    <cellStyle name="Normal 2 3 9 4 2" xfId="28425" xr:uid="{D083C269-A4DC-496C-A9CC-E18773CC2FEC}"/>
    <cellStyle name="Normal 2 3 9 5" xfId="28426" xr:uid="{8ECA930B-4161-4E1A-8FB7-67F09FC2AC00}"/>
    <cellStyle name="Normal 2 4" xfId="804" xr:uid="{F0B27DDC-13CC-4363-8E77-2169D254E305}"/>
    <cellStyle name="Normal 2 4 10" xfId="28427" xr:uid="{36572798-56AA-49FE-A703-8372CABE4B76}"/>
    <cellStyle name="Normal 2 4 11" xfId="28428" xr:uid="{3E98B998-58EA-4021-95BC-57D9C62FCA02}"/>
    <cellStyle name="Normal 2 4 11 2" xfId="28429" xr:uid="{4C36FF4A-61F9-4CA5-8AEE-918F7008B653}"/>
    <cellStyle name="Normal 2 4 12" xfId="28430" xr:uid="{712AD4BA-FAB1-4B32-9C7F-FD179F69A561}"/>
    <cellStyle name="Normal 2 4 2" xfId="28431" xr:uid="{C7FC5C21-D6BB-4E3B-8914-FE5AD77B4D44}"/>
    <cellStyle name="Normal 2 4 2 10" xfId="28432" xr:uid="{2B07F0D8-2FFE-47D3-8E5D-4173F444487F}"/>
    <cellStyle name="Normal 2 4 2 2" xfId="28433" xr:uid="{A512432F-0E2C-4214-9922-83C8A5E8AA1C}"/>
    <cellStyle name="Normal 2 4 2 2 2" xfId="28434" xr:uid="{70CAA7EA-83FA-48CA-B353-9B0934104113}"/>
    <cellStyle name="Normal 2 4 2 2 2 2" xfId="28435" xr:uid="{A55305DA-E6EA-4795-87F4-2A9D78AB2D38}"/>
    <cellStyle name="Normal 2 4 2 2 2 2 2" xfId="28436" xr:uid="{F1434DC1-C3B3-403B-8C04-4F97A3504023}"/>
    <cellStyle name="Normal 2 4 2 2 2 2 2 2" xfId="28437" xr:uid="{F18FDF34-3A59-40F0-AEC7-F6DE69353387}"/>
    <cellStyle name="Normal 2 4 2 2 2 2 2 2 2" xfId="28438" xr:uid="{4CC5737C-487B-4A27-A8A6-DB9EE14AD321}"/>
    <cellStyle name="Normal 2 4 2 2 2 2 2 3" xfId="28439" xr:uid="{3CE55E08-5244-4D53-891F-49D33EE39F9D}"/>
    <cellStyle name="Normal 2 4 2 2 2 2 3" xfId="28440" xr:uid="{58A16861-FDE8-4A45-A20B-E5D81BB82D98}"/>
    <cellStyle name="Normal 2 4 2 2 2 2 3 2" xfId="28441" xr:uid="{B19A6D1C-69F3-4057-BADC-7F9B1DC13A68}"/>
    <cellStyle name="Normal 2 4 2 2 2 2 4" xfId="28442" xr:uid="{EE52940D-BA98-4C4F-9E4E-0DC57795DCFB}"/>
    <cellStyle name="Normal 2 4 2 2 2 2 4 2" xfId="28443" xr:uid="{FCC6CB19-A2B6-4521-B073-646C59C0A9D2}"/>
    <cellStyle name="Normal 2 4 2 2 2 2 5" xfId="28444" xr:uid="{76D90D23-B2E5-41B8-81E8-E9C440FF3E86}"/>
    <cellStyle name="Normal 2 4 2 2 2 3" xfId="28445" xr:uid="{06A0B7AD-649E-4481-B6B6-C8CF5B2F4A23}"/>
    <cellStyle name="Normal 2 4 2 2 2 3 2" xfId="28446" xr:uid="{5306018F-469F-473E-9156-486C5F38EDC9}"/>
    <cellStyle name="Normal 2 4 2 2 2 3 2 2" xfId="28447" xr:uid="{0A8346FF-9022-4611-8717-11FEE7D9B336}"/>
    <cellStyle name="Normal 2 4 2 2 2 3 3" xfId="28448" xr:uid="{6D22A0CC-1247-4C34-ABA7-3BF794DFB5EE}"/>
    <cellStyle name="Normal 2 4 2 2 2 4" xfId="28449" xr:uid="{F933A8E8-3819-4DF9-9678-BDC8D58D52E3}"/>
    <cellStyle name="Normal 2 4 2 2 2 4 2" xfId="28450" xr:uid="{D3E2E7D2-D43E-4F54-B9B4-CFDD6F1833E7}"/>
    <cellStyle name="Normal 2 4 2 2 2 5" xfId="28451" xr:uid="{DD4714EE-6AA3-405A-9BFA-41B7DDFF9F57}"/>
    <cellStyle name="Normal 2 4 2 2 2 5 2" xfId="28452" xr:uid="{B6472F38-5EBC-4480-A9DC-2C165AD1121F}"/>
    <cellStyle name="Normal 2 4 2 2 2 6" xfId="28453" xr:uid="{253D6169-D647-437E-B6AF-E9C2EF7400F6}"/>
    <cellStyle name="Normal 2 4 2 2 3" xfId="28454" xr:uid="{09B14028-3268-4CDF-9D08-1BB768994F21}"/>
    <cellStyle name="Normal 2 4 2 2 3 2" xfId="28455" xr:uid="{CBD704B5-712A-4B18-9204-3DD93065EE99}"/>
    <cellStyle name="Normal 2 4 2 2 3 2 2" xfId="28456" xr:uid="{7A133882-3218-4869-A05B-23346D1204EC}"/>
    <cellStyle name="Normal 2 4 2 2 3 2 2 2" xfId="28457" xr:uid="{893853F3-2602-433B-8209-CD66E23F3230}"/>
    <cellStyle name="Normal 2 4 2 2 3 2 3" xfId="28458" xr:uid="{D6FE466D-56AA-422B-AA36-BAFFEAE46DB3}"/>
    <cellStyle name="Normal 2 4 2 2 3 3" xfId="28459" xr:uid="{0D27FE59-7251-4ACF-87F7-9BBEB7348E4D}"/>
    <cellStyle name="Normal 2 4 2 2 3 3 2" xfId="28460" xr:uid="{D70A9F0B-513A-477D-8C29-428E7E148DE6}"/>
    <cellStyle name="Normal 2 4 2 2 3 4" xfId="28461" xr:uid="{B22D3985-C954-4DF7-A709-60E30AF3BA0B}"/>
    <cellStyle name="Normal 2 4 2 2 3 4 2" xfId="28462" xr:uid="{CBEB1ADF-4681-4A1A-B2D3-3DDFB32CE582}"/>
    <cellStyle name="Normal 2 4 2 2 3 5" xfId="28463" xr:uid="{CC4C7755-9333-44EF-8947-7BE0894A8FF0}"/>
    <cellStyle name="Normal 2 4 2 2 4" xfId="28464" xr:uid="{6CF0D2E7-69F4-4739-8682-82DB69D61694}"/>
    <cellStyle name="Normal 2 4 2 2 4 2" xfId="28465" xr:uid="{C6595ED9-EB9E-425D-85F7-36D6D00BAB97}"/>
    <cellStyle name="Normal 2 4 2 2 4 2 2" xfId="28466" xr:uid="{927DEA21-04B2-421A-8138-E10AF725243F}"/>
    <cellStyle name="Normal 2 4 2 2 4 3" xfId="28467" xr:uid="{3905A842-90D5-46E0-89D2-CCFA1F5BDF17}"/>
    <cellStyle name="Normal 2 4 2 2 5" xfId="28468" xr:uid="{46811812-DC9A-4EAE-98A7-4F9BE8D5BB15}"/>
    <cellStyle name="Normal 2 4 2 2 5 2" xfId="28469" xr:uid="{A3BA11E4-31E9-49E6-B377-E33FEF76B16C}"/>
    <cellStyle name="Normal 2 4 2 2 6" xfId="28470" xr:uid="{40A8CD5C-F7D9-4BC1-9EEF-9EDAFF1728C2}"/>
    <cellStyle name="Normal 2 4 2 2 6 2" xfId="28471" xr:uid="{E6E2A792-76AC-42EA-806F-6F0B42F2AAB5}"/>
    <cellStyle name="Normal 2 4 2 2 7" xfId="28472" xr:uid="{1C5869B0-8462-422B-9F91-FF61F2343322}"/>
    <cellStyle name="Normal 2 4 2 3" xfId="28473" xr:uid="{DD3923CD-2564-4B8E-B2D1-18CED14487AD}"/>
    <cellStyle name="Normal 2 4 2 3 2" xfId="28474" xr:uid="{6C4CD3A9-0248-411A-BDA6-5D081E13CB4A}"/>
    <cellStyle name="Normal 2 4 2 3 2 2" xfId="28475" xr:uid="{AAB6163D-17BD-4412-9EA1-4445C31A097A}"/>
    <cellStyle name="Normal 2 4 2 3 2 2 2" xfId="28476" xr:uid="{DB5B4424-1F10-4048-8D99-88ABC5819AE4}"/>
    <cellStyle name="Normal 2 4 2 3 2 2 2 2" xfId="28477" xr:uid="{C3C41A68-D6AF-447F-8BF5-B812A1C8FF43}"/>
    <cellStyle name="Normal 2 4 2 3 2 2 2 2 2" xfId="28478" xr:uid="{393B135D-EE06-4A72-9EDE-4839F2C3BFC7}"/>
    <cellStyle name="Normal 2 4 2 3 2 2 2 3" xfId="28479" xr:uid="{DFA0F3DA-D0A2-4918-AF74-34E0E17401A9}"/>
    <cellStyle name="Normal 2 4 2 3 2 2 3" xfId="28480" xr:uid="{3D160DB5-7869-40EC-81CE-BC446771DDA5}"/>
    <cellStyle name="Normal 2 4 2 3 2 2 3 2" xfId="28481" xr:uid="{40E7CF9F-F373-402F-BB56-9C83E9A3D507}"/>
    <cellStyle name="Normal 2 4 2 3 2 2 4" xfId="28482" xr:uid="{EECFFDC0-168A-4B9C-8B98-4C7736D2DAB2}"/>
    <cellStyle name="Normal 2 4 2 3 2 2 4 2" xfId="28483" xr:uid="{A145879E-7463-491B-927E-0DD6C4BAAB50}"/>
    <cellStyle name="Normal 2 4 2 3 2 2 5" xfId="28484" xr:uid="{673B08F9-9E12-4692-A692-8A396E16AD88}"/>
    <cellStyle name="Normal 2 4 2 3 2 3" xfId="28485" xr:uid="{8F550809-CC23-43F5-B9EA-23AECEDE9D8C}"/>
    <cellStyle name="Normal 2 4 2 3 2 3 2" xfId="28486" xr:uid="{4D0007DF-92D4-4B1F-AE50-9C2CECD052D6}"/>
    <cellStyle name="Normal 2 4 2 3 2 3 2 2" xfId="28487" xr:uid="{F90DF6FE-BDF9-47DA-BDC8-2DD9B946798A}"/>
    <cellStyle name="Normal 2 4 2 3 2 3 3" xfId="28488" xr:uid="{07D03085-8741-408B-B091-43B379E51EDC}"/>
    <cellStyle name="Normal 2 4 2 3 2 4" xfId="28489" xr:uid="{EA8E317C-0DE4-4633-A50E-EE402F275000}"/>
    <cellStyle name="Normal 2 4 2 3 2 4 2" xfId="28490" xr:uid="{8BC1FF6B-61D1-4C42-9656-B013F567DEDC}"/>
    <cellStyle name="Normal 2 4 2 3 2 5" xfId="28491" xr:uid="{DFD283E2-2283-45C6-BCDC-25AB14151291}"/>
    <cellStyle name="Normal 2 4 2 3 2 5 2" xfId="28492" xr:uid="{E5E9859A-DFEC-4772-830A-A256CCD16FDB}"/>
    <cellStyle name="Normal 2 4 2 3 2 6" xfId="28493" xr:uid="{88E1EDB1-6005-48DA-8F98-37D78BED374D}"/>
    <cellStyle name="Normal 2 4 2 3 3" xfId="28494" xr:uid="{6CB840B8-DFD4-41E9-AC85-AFB15CAD8FFA}"/>
    <cellStyle name="Normal 2 4 2 3 3 2" xfId="28495" xr:uid="{375FD60A-DB28-414B-8C68-173199DECA74}"/>
    <cellStyle name="Normal 2 4 2 3 3 2 2" xfId="28496" xr:uid="{48E22A0C-BD8E-4362-8D6D-66B98C78A4EE}"/>
    <cellStyle name="Normal 2 4 2 3 3 2 2 2" xfId="28497" xr:uid="{188F4F88-0271-4BD3-BD6C-90A38467E82C}"/>
    <cellStyle name="Normal 2 4 2 3 3 2 3" xfId="28498" xr:uid="{9C12E6E0-656D-4E8D-8684-908B1AA63220}"/>
    <cellStyle name="Normal 2 4 2 3 3 3" xfId="28499" xr:uid="{BB4B2B04-19FF-4DEA-892E-6A1E268BD384}"/>
    <cellStyle name="Normal 2 4 2 3 3 3 2" xfId="28500" xr:uid="{B7A2AA53-2FF3-4E9C-A964-684E69E37F5C}"/>
    <cellStyle name="Normal 2 4 2 3 3 4" xfId="28501" xr:uid="{28B858B0-C114-4EEE-BD87-0A6324D693D9}"/>
    <cellStyle name="Normal 2 4 2 3 3 4 2" xfId="28502" xr:uid="{0C3B625D-6191-46C7-A7D8-36DD43815D0B}"/>
    <cellStyle name="Normal 2 4 2 3 3 5" xfId="28503" xr:uid="{3C15A69A-6786-4D14-8EC8-F6D17AE79459}"/>
    <cellStyle name="Normal 2 4 2 3 4" xfId="28504" xr:uid="{525DC4C4-A0C2-403B-AEF2-F32ECFAA47DB}"/>
    <cellStyle name="Normal 2 4 2 3 4 2" xfId="28505" xr:uid="{3D395A25-478B-4F0B-8287-06C7454E3E8A}"/>
    <cellStyle name="Normal 2 4 2 3 4 2 2" xfId="28506" xr:uid="{C6935E30-385C-4C55-8D66-CC9BBC2BA4DE}"/>
    <cellStyle name="Normal 2 4 2 3 4 3" xfId="28507" xr:uid="{20102173-CF59-4A84-B1E6-69744918C8BA}"/>
    <cellStyle name="Normal 2 4 2 3 5" xfId="28508" xr:uid="{1B8C42ED-CD4E-4E6A-8073-E8C870B4FD16}"/>
    <cellStyle name="Normal 2 4 2 3 5 2" xfId="28509" xr:uid="{A07DF807-FD8F-44B3-B731-F235E50E21C1}"/>
    <cellStyle name="Normal 2 4 2 3 6" xfId="28510" xr:uid="{9971B8B6-B2B4-46FC-B037-12B516C755EE}"/>
    <cellStyle name="Normal 2 4 2 3 6 2" xfId="28511" xr:uid="{41D740D8-6E44-48B4-B75F-36F6A8056913}"/>
    <cellStyle name="Normal 2 4 2 3 7" xfId="28512" xr:uid="{CF8C92A4-E9A4-4AA0-983C-4DCB7C9A2989}"/>
    <cellStyle name="Normal 2 4 2 4" xfId="28513" xr:uid="{791598E4-0763-4DBC-A37C-9FD0CC05EE35}"/>
    <cellStyle name="Normal 2 4 2 4 2" xfId="28514" xr:uid="{0214C9BD-46A1-4313-805A-BDE75FB62819}"/>
    <cellStyle name="Normal 2 4 2 4 2 2" xfId="28515" xr:uid="{DBF099BD-A1EE-456E-B0B4-81C5AD6ECC56}"/>
    <cellStyle name="Normal 2 4 2 4 2 2 2" xfId="28516" xr:uid="{7CB38737-D5A7-4843-9165-F22E0BA9E954}"/>
    <cellStyle name="Normal 2 4 2 4 2 2 2 2" xfId="28517" xr:uid="{7AF56F9D-15E5-4D42-A1AF-A0C884E94633}"/>
    <cellStyle name="Normal 2 4 2 4 2 2 3" xfId="28518" xr:uid="{5085C9AA-D097-4DA2-B57A-2FB6F13C2B8B}"/>
    <cellStyle name="Normal 2 4 2 4 2 3" xfId="28519" xr:uid="{A3C8F5D8-D3F1-4957-8AA7-FCDC7CB4AB07}"/>
    <cellStyle name="Normal 2 4 2 4 2 3 2" xfId="28520" xr:uid="{5C62382B-7677-4767-96AD-7EA8F2E04FBF}"/>
    <cellStyle name="Normal 2 4 2 4 2 4" xfId="28521" xr:uid="{5C296DAA-9981-4F13-B172-6AC0C7CBD6C8}"/>
    <cellStyle name="Normal 2 4 2 4 2 4 2" xfId="28522" xr:uid="{3E360C3A-CF96-4853-BDC6-166550578326}"/>
    <cellStyle name="Normal 2 4 2 4 2 5" xfId="28523" xr:uid="{DE50924D-568A-4975-B2DE-9B34AF291779}"/>
    <cellStyle name="Normal 2 4 2 4 3" xfId="28524" xr:uid="{0E9BC594-6B76-4E5F-AB62-0A243237240F}"/>
    <cellStyle name="Normal 2 4 2 4 3 2" xfId="28525" xr:uid="{D13DD727-05D8-4E5E-8A38-2B20EEF880DF}"/>
    <cellStyle name="Normal 2 4 2 4 3 2 2" xfId="28526" xr:uid="{B4567BF0-94B2-40E2-86D8-EF6699FDD560}"/>
    <cellStyle name="Normal 2 4 2 4 3 3" xfId="28527" xr:uid="{73AD0F56-CC5C-45E7-9843-358AA78B8E7C}"/>
    <cellStyle name="Normal 2 4 2 4 4" xfId="28528" xr:uid="{02D854E3-D50B-4B6F-89CB-C72904B14420}"/>
    <cellStyle name="Normal 2 4 2 4 4 2" xfId="28529" xr:uid="{6D04B3CD-DEFB-4D67-9EC7-7D8D02E76E2C}"/>
    <cellStyle name="Normal 2 4 2 4 5" xfId="28530" xr:uid="{C4340DEB-238F-41A8-84AA-28902E80D512}"/>
    <cellStyle name="Normal 2 4 2 4 5 2" xfId="28531" xr:uid="{A1B96F32-4358-421C-A750-799D29082228}"/>
    <cellStyle name="Normal 2 4 2 4 6" xfId="28532" xr:uid="{B701264B-601E-4B78-AAC5-07A6662DC0E1}"/>
    <cellStyle name="Normal 2 4 2 5" xfId="28533" xr:uid="{46400A0A-BC69-4884-B1F2-1631A22B6742}"/>
    <cellStyle name="Normal 2 4 2 5 2" xfId="28534" xr:uid="{045C6D02-7E3A-4E7E-8CDE-0009ABEE519F}"/>
    <cellStyle name="Normal 2 4 2 5 2 2" xfId="28535" xr:uid="{035C4138-2ED6-4A07-B056-9BC021532715}"/>
    <cellStyle name="Normal 2 4 2 5 2 2 2" xfId="28536" xr:uid="{29876C9A-DADB-4062-8AF4-F80D3CB047A6}"/>
    <cellStyle name="Normal 2 4 2 5 2 3" xfId="28537" xr:uid="{4D76C99E-C100-4E3D-A28C-33EAB29616AF}"/>
    <cellStyle name="Normal 2 4 2 5 3" xfId="28538" xr:uid="{7AB52B21-FC45-4013-A23A-B78084E70D35}"/>
    <cellStyle name="Normal 2 4 2 5 3 2" xfId="28539" xr:uid="{1A9552D9-8753-4897-98A7-2896C17C86F8}"/>
    <cellStyle name="Normal 2 4 2 5 4" xfId="28540" xr:uid="{720CF2B4-F256-498A-BB18-BF41A428C95A}"/>
    <cellStyle name="Normal 2 4 2 5 4 2" xfId="28541" xr:uid="{8653EF5E-05BC-46A7-B64E-86A2C19B7970}"/>
    <cellStyle name="Normal 2 4 2 5 5" xfId="28542" xr:uid="{B621DB88-C087-4594-8ED0-26283C790671}"/>
    <cellStyle name="Normal 2 4 2 6" xfId="28543" xr:uid="{7FA186EB-0C9D-4C0A-BAC1-85A62B71C804}"/>
    <cellStyle name="Normal 2 4 2 6 2" xfId="28544" xr:uid="{1DBE7A92-DA74-472E-9D10-F46B552D7C62}"/>
    <cellStyle name="Normal 2 4 2 6 2 2" xfId="28545" xr:uid="{EFB98DD3-512F-4EBF-871C-0F5F44FBBECB}"/>
    <cellStyle name="Normal 2 4 2 6 2 2 2" xfId="28546" xr:uid="{B304EB87-469A-4EAA-BD92-D7DB49D3D25E}"/>
    <cellStyle name="Normal 2 4 2 6 2 3" xfId="28547" xr:uid="{B35AA776-3943-47AE-B259-FADF71B32DF1}"/>
    <cellStyle name="Normal 2 4 2 6 3" xfId="28548" xr:uid="{A6622CC2-B94F-4ADF-B404-005C61C6F401}"/>
    <cellStyle name="Normal 2 4 2 6 3 2" xfId="28549" xr:uid="{BAD23052-908D-464B-A110-767CFDDA558D}"/>
    <cellStyle name="Normal 2 4 2 6 4" xfId="28550" xr:uid="{3E75A774-1944-42E8-8D5E-632B4A2FE396}"/>
    <cellStyle name="Normal 2 4 2 6 4 2" xfId="28551" xr:uid="{D3A9C941-64CB-495A-B4A0-20E223A206BD}"/>
    <cellStyle name="Normal 2 4 2 6 5" xfId="28552" xr:uid="{B60B1564-3004-4762-B564-33F6286D850E}"/>
    <cellStyle name="Normal 2 4 2 7" xfId="28553" xr:uid="{F9AF3226-B68B-464D-9434-6DB825F5E7BF}"/>
    <cellStyle name="Normal 2 4 2 7 2" xfId="28554" xr:uid="{714AAD0A-851F-441B-9241-CB063D051DA6}"/>
    <cellStyle name="Normal 2 4 2 7 2 2" xfId="28555" xr:uid="{38408521-70CD-4D11-90B1-B36DA4853B88}"/>
    <cellStyle name="Normal 2 4 2 7 3" xfId="28556" xr:uid="{5AA42590-CF72-40E0-8374-C013DF656A00}"/>
    <cellStyle name="Normal 2 4 2 8" xfId="28557" xr:uid="{2D76B973-951D-447A-BF86-A86F2E925A10}"/>
    <cellStyle name="Normal 2 4 2 8 2" xfId="28558" xr:uid="{BF1CB8BE-164D-46D9-9269-3F4F43BB8851}"/>
    <cellStyle name="Normal 2 4 2 9" xfId="28559" xr:uid="{51D0AFD1-60D6-42C9-B6B4-A7654333E1E7}"/>
    <cellStyle name="Normal 2 4 2 9 2" xfId="28560" xr:uid="{3B81FB29-3F3F-4420-A477-A79A567399D8}"/>
    <cellStyle name="Normal 2 4 3" xfId="28561" xr:uid="{A6F55DA4-6F06-4EB0-96BC-36A694B4B22A}"/>
    <cellStyle name="Normal 2 4 3 2" xfId="28562" xr:uid="{B6EE53F1-1EAC-4CD7-B731-63A916E538A5}"/>
    <cellStyle name="Normal 2 4 3 2 2" xfId="28563" xr:uid="{BD432990-8528-4AF7-A262-3C7967235DA5}"/>
    <cellStyle name="Normal 2 4 3 2 2 2" xfId="28564" xr:uid="{B549BE3B-7670-4C9D-A513-361DC435771B}"/>
    <cellStyle name="Normal 2 4 3 2 2 2 2" xfId="28565" xr:uid="{4BEC5DD5-FA62-4B55-9528-42A472A485EE}"/>
    <cellStyle name="Normal 2 4 3 2 2 2 2 2" xfId="28566" xr:uid="{4FEDB197-891E-499B-A0F1-2C9E4DED34AE}"/>
    <cellStyle name="Normal 2 4 3 2 2 2 3" xfId="28567" xr:uid="{B974290D-9121-48F8-811A-F4717F7F70C8}"/>
    <cellStyle name="Normal 2 4 3 2 2 3" xfId="28568" xr:uid="{9D82876E-85BC-40DB-B164-933AD283A4AC}"/>
    <cellStyle name="Normal 2 4 3 2 2 3 2" xfId="28569" xr:uid="{2A195F2F-B96B-4915-81D3-39E964D26EEB}"/>
    <cellStyle name="Normal 2 4 3 2 2 4" xfId="28570" xr:uid="{6C2D8C7E-6100-46CF-9E65-5DD460D155E3}"/>
    <cellStyle name="Normal 2 4 3 2 2 4 2" xfId="28571" xr:uid="{27933395-048F-4DA3-80DF-946B77CCB5B1}"/>
    <cellStyle name="Normal 2 4 3 2 2 5" xfId="28572" xr:uid="{BF5566D8-92CA-4393-AC09-0927CC2F9A9B}"/>
    <cellStyle name="Normal 2 4 3 2 3" xfId="28573" xr:uid="{E307D947-DF50-4AAE-8DA7-781B54E79E02}"/>
    <cellStyle name="Normal 2 4 3 2 3 2" xfId="28574" xr:uid="{74EF7836-D27D-4757-97E9-37E11F2D23C0}"/>
    <cellStyle name="Normal 2 4 3 2 3 2 2" xfId="28575" xr:uid="{5470D7CF-47B9-4E9E-B8B9-5D0421DA94D3}"/>
    <cellStyle name="Normal 2 4 3 2 3 3" xfId="28576" xr:uid="{9CE56F64-A9B1-411E-B385-96909D859FA1}"/>
    <cellStyle name="Normal 2 4 3 2 4" xfId="28577" xr:uid="{C3591BB9-5753-405E-8946-0456A4ED5D84}"/>
    <cellStyle name="Normal 2 4 3 2 4 2" xfId="28578" xr:uid="{D9F6687A-EB41-4A0B-A9CD-1F4F6C6A4049}"/>
    <cellStyle name="Normal 2 4 3 2 5" xfId="28579" xr:uid="{82F17736-A093-41F0-870C-0C8D0AA00EA5}"/>
    <cellStyle name="Normal 2 4 3 2 5 2" xfId="28580" xr:uid="{CDF79246-4D35-4F4E-A1A5-7DF1955DEEBC}"/>
    <cellStyle name="Normal 2 4 3 2 6" xfId="28581" xr:uid="{A6ACF03D-1B81-49C7-992A-50FCBCA4AA65}"/>
    <cellStyle name="Normal 2 4 3 3" xfId="28582" xr:uid="{C65C0880-B2E6-4CC8-9151-7D892A8DF0C0}"/>
    <cellStyle name="Normal 2 4 3 3 2" xfId="28583" xr:uid="{BFDAE4B2-11AD-437B-B29A-25FB873E2BEE}"/>
    <cellStyle name="Normal 2 4 3 3 2 2" xfId="28584" xr:uid="{F0508DD0-4FCF-41EE-B33D-922B2BFF7968}"/>
    <cellStyle name="Normal 2 4 3 3 2 2 2" xfId="28585" xr:uid="{937F2870-2DF6-4755-AB23-3D53018E3E08}"/>
    <cellStyle name="Normal 2 4 3 3 2 3" xfId="28586" xr:uid="{034800DD-DB59-46CE-A919-6E13A6B9BC6D}"/>
    <cellStyle name="Normal 2 4 3 3 3" xfId="28587" xr:uid="{3CE31282-A7BD-459F-9B51-4E8478D5CF13}"/>
    <cellStyle name="Normal 2 4 3 3 3 2" xfId="28588" xr:uid="{24DC44F4-F5D9-4E3E-B650-826DECFFAAB4}"/>
    <cellStyle name="Normal 2 4 3 3 4" xfId="28589" xr:uid="{201C6DD2-B9D0-4189-AD47-956526284FC2}"/>
    <cellStyle name="Normal 2 4 3 3 4 2" xfId="28590" xr:uid="{8037B90B-2EB0-4CC2-A67C-0A21B4D6EFEA}"/>
    <cellStyle name="Normal 2 4 3 3 5" xfId="28591" xr:uid="{4608BB24-6814-422B-AA94-97AF7C8EC2E2}"/>
    <cellStyle name="Normal 2 4 3 4" xfId="28592" xr:uid="{9C7667AE-4714-4FF8-A106-02270334F062}"/>
    <cellStyle name="Normal 2 4 3 4 2" xfId="28593" xr:uid="{9567F5DE-C6D0-4178-A4B8-A2C1C9DB9A9D}"/>
    <cellStyle name="Normal 2 4 3 4 2 2" xfId="28594" xr:uid="{4FB30198-FC15-4416-B230-EBB86C8E61B1}"/>
    <cellStyle name="Normal 2 4 3 4 3" xfId="28595" xr:uid="{05408556-80C3-4217-928F-DAC37F4A75A0}"/>
    <cellStyle name="Normal 2 4 3 5" xfId="28596" xr:uid="{7913C20D-2485-41B6-9400-8C785E039D3C}"/>
    <cellStyle name="Normal 2 4 3 5 2" xfId="28597" xr:uid="{52118FA7-BFD5-493E-B812-45FD24E364E2}"/>
    <cellStyle name="Normal 2 4 3 6" xfId="28598" xr:uid="{BC78597C-11BB-4C0D-9207-57853F9E3923}"/>
    <cellStyle name="Normal 2 4 3 6 2" xfId="28599" xr:uid="{E839B26D-6FB7-4A07-8375-62D012816579}"/>
    <cellStyle name="Normal 2 4 3 7" xfId="28600" xr:uid="{1B8A7FB5-FD24-4C75-947B-B19E5EFA9BC7}"/>
    <cellStyle name="Normal 2 4 4" xfId="28601" xr:uid="{79355693-88C0-472B-8539-4D844B670493}"/>
    <cellStyle name="Normal 2 4 4 2" xfId="28602" xr:uid="{5D1307E4-C3CA-4BC4-A4A3-250DE2B74815}"/>
    <cellStyle name="Normal 2 4 4 2 2" xfId="28603" xr:uid="{1FBB1841-48EE-4775-B65D-2BD70B36C024}"/>
    <cellStyle name="Normal 2 4 4 2 2 2" xfId="28604" xr:uid="{BC46F8EB-11E4-45EF-845C-4D5ECAC5E3F7}"/>
    <cellStyle name="Normal 2 4 4 2 2 2 2" xfId="28605" xr:uid="{D3A0439F-D721-46DC-B18F-6C9A2A66F5CB}"/>
    <cellStyle name="Normal 2 4 4 2 2 2 2 2" xfId="28606" xr:uid="{14C3372B-D7AC-4785-BE97-BF67F7629A8F}"/>
    <cellStyle name="Normal 2 4 4 2 2 2 3" xfId="28607" xr:uid="{43851C06-DB77-4103-9FF6-F298973708C8}"/>
    <cellStyle name="Normal 2 4 4 2 2 3" xfId="28608" xr:uid="{98532D41-7224-4C05-8AAC-606018A596D3}"/>
    <cellStyle name="Normal 2 4 4 2 2 3 2" xfId="28609" xr:uid="{990070F8-71CD-4590-89BA-A3838EED0CAA}"/>
    <cellStyle name="Normal 2 4 4 2 2 4" xfId="28610" xr:uid="{FB6A42FE-5E31-411D-9E0C-F480BAC29515}"/>
    <cellStyle name="Normal 2 4 4 2 2 4 2" xfId="28611" xr:uid="{180B3AF5-BFE5-4AB6-AF75-4AD02058AF26}"/>
    <cellStyle name="Normal 2 4 4 2 2 5" xfId="28612" xr:uid="{E183CAE5-7D12-41FE-AB29-F158A37E3EE8}"/>
    <cellStyle name="Normal 2 4 4 2 3" xfId="28613" xr:uid="{7A6BDA5B-FC0C-408E-95BF-705D5C762A95}"/>
    <cellStyle name="Normal 2 4 4 2 3 2" xfId="28614" xr:uid="{E9AABBED-F59E-4B74-9BE7-8A14EB34683D}"/>
    <cellStyle name="Normal 2 4 4 2 3 2 2" xfId="28615" xr:uid="{6F6BE5ED-2866-4BAC-B53F-64054BAD998C}"/>
    <cellStyle name="Normal 2 4 4 2 3 3" xfId="28616" xr:uid="{EE250569-7ED5-4D9F-93ED-38A2C1D7B278}"/>
    <cellStyle name="Normal 2 4 4 2 4" xfId="28617" xr:uid="{33F36B16-C3F4-47CD-9EA4-1058165BE192}"/>
    <cellStyle name="Normal 2 4 4 2 4 2" xfId="28618" xr:uid="{5AAD7DFF-ED7A-407B-B079-5838C328945C}"/>
    <cellStyle name="Normal 2 4 4 2 5" xfId="28619" xr:uid="{AC92620F-51A3-4357-8410-1E4D24881EAC}"/>
    <cellStyle name="Normal 2 4 4 2 5 2" xfId="28620" xr:uid="{CBF89FA6-383A-4580-8EB0-03007152DDF2}"/>
    <cellStyle name="Normal 2 4 4 2 6" xfId="28621" xr:uid="{9964CED3-AAD7-46DF-9128-8E19F8DA95BC}"/>
    <cellStyle name="Normal 2 4 4 3" xfId="28622" xr:uid="{4B2ECE54-4F8F-4821-A6F5-DEEE8A88AE49}"/>
    <cellStyle name="Normal 2 4 4 3 2" xfId="28623" xr:uid="{42C2306E-B1C3-4812-B6FD-C4311C2B0669}"/>
    <cellStyle name="Normal 2 4 4 3 2 2" xfId="28624" xr:uid="{4A5F0178-651E-472D-ADD3-7754900E4A00}"/>
    <cellStyle name="Normal 2 4 4 3 2 2 2" xfId="28625" xr:uid="{0B001EB6-C344-4C93-84E8-9850667FE08F}"/>
    <cellStyle name="Normal 2 4 4 3 2 3" xfId="28626" xr:uid="{EC988BB7-3C56-4AB5-A972-687494474563}"/>
    <cellStyle name="Normal 2 4 4 3 3" xfId="28627" xr:uid="{CC79D4B6-3C1D-4524-A66B-B5A3341CB286}"/>
    <cellStyle name="Normal 2 4 4 3 3 2" xfId="28628" xr:uid="{EA62E659-99BD-4036-B7EB-5334145AB486}"/>
    <cellStyle name="Normal 2 4 4 3 4" xfId="28629" xr:uid="{92398B5E-8052-4709-B203-50926F344945}"/>
    <cellStyle name="Normal 2 4 4 3 4 2" xfId="28630" xr:uid="{B6C3D59C-D465-4B38-A839-2659F49E4643}"/>
    <cellStyle name="Normal 2 4 4 3 5" xfId="28631" xr:uid="{50E7D543-3644-43E1-9279-4087E37067C2}"/>
    <cellStyle name="Normal 2 4 4 4" xfId="28632" xr:uid="{C1C7DDAE-1D13-4EEF-9742-17265D4AE37A}"/>
    <cellStyle name="Normal 2 4 4 4 2" xfId="28633" xr:uid="{18C51059-2F4C-4670-AEA2-439F3B9CDC1B}"/>
    <cellStyle name="Normal 2 4 4 4 2 2" xfId="28634" xr:uid="{8C7785CE-4FA4-4BFD-AF53-399E3356A865}"/>
    <cellStyle name="Normal 2 4 4 4 3" xfId="28635" xr:uid="{15044DB7-B679-42D1-930D-DD7F6DDCA2A7}"/>
    <cellStyle name="Normal 2 4 4 5" xfId="28636" xr:uid="{0A56F96F-26BE-4DD2-8D7F-660625FA5154}"/>
    <cellStyle name="Normal 2 4 4 5 2" xfId="28637" xr:uid="{6A5C89C5-6231-4FC2-B5F4-55E2A975688A}"/>
    <cellStyle name="Normal 2 4 4 6" xfId="28638" xr:uid="{E1141932-0FFC-499B-A18B-DE8FAD824355}"/>
    <cellStyle name="Normal 2 4 4 6 2" xfId="28639" xr:uid="{74C02468-D205-4EC7-B321-F9C251D2915E}"/>
    <cellStyle name="Normal 2 4 4 7" xfId="28640" xr:uid="{CD13456D-1247-4D4F-B823-45C311C37316}"/>
    <cellStyle name="Normal 2 4 5" xfId="28641" xr:uid="{C6B764DC-F0A4-47C9-B722-CEC81C63A30E}"/>
    <cellStyle name="Normal 2 4 5 2" xfId="28642" xr:uid="{1BB9CD02-0F92-4573-B962-A9929EE04FF1}"/>
    <cellStyle name="Normal 2 4 5 2 2" xfId="28643" xr:uid="{DB105ACD-7826-409F-BBFE-64E36A5CAA5D}"/>
    <cellStyle name="Normal 2 4 5 2 2 2" xfId="28644" xr:uid="{B7DA41BA-CE8F-469D-A968-5FCA6D69EB1E}"/>
    <cellStyle name="Normal 2 4 5 2 2 2 2" xfId="28645" xr:uid="{A4D89236-BA8E-4418-9189-E454DC3A5D36}"/>
    <cellStyle name="Normal 2 4 5 2 2 3" xfId="28646" xr:uid="{DA2299ED-2CAC-4EA3-9DA3-478F9943F4AE}"/>
    <cellStyle name="Normal 2 4 5 2 3" xfId="28647" xr:uid="{0CB4AB81-05AA-4159-9977-4862F5CF3A23}"/>
    <cellStyle name="Normal 2 4 5 2 3 2" xfId="28648" xr:uid="{D46E47AC-5521-48F3-BE55-F447F901A65A}"/>
    <cellStyle name="Normal 2 4 5 2 4" xfId="28649" xr:uid="{05F36C29-D5F9-4BA0-81C0-58EA94A6DE9D}"/>
    <cellStyle name="Normal 2 4 5 2 4 2" xfId="28650" xr:uid="{7C9C19EB-AC5F-4C40-AD37-A8358ABC3513}"/>
    <cellStyle name="Normal 2 4 5 2 5" xfId="28651" xr:uid="{88EAFE32-0872-483D-9FEA-4EE53087E8E5}"/>
    <cellStyle name="Normal 2 4 5 3" xfId="28652" xr:uid="{7181C570-E43B-4C68-89B4-6CBD8D9554F3}"/>
    <cellStyle name="Normal 2 4 5 3 2" xfId="28653" xr:uid="{8A266777-0E4A-4EEE-BD2D-EBBD386250C2}"/>
    <cellStyle name="Normal 2 4 5 3 2 2" xfId="28654" xr:uid="{193C5890-50D0-44EC-86A8-622EA462D56A}"/>
    <cellStyle name="Normal 2 4 5 3 3" xfId="28655" xr:uid="{E5262455-FB36-4F94-8EA5-EAB438EBEC28}"/>
    <cellStyle name="Normal 2 4 5 4" xfId="28656" xr:uid="{A5BC81A9-FB32-47EA-AF1E-3D518DE0872A}"/>
    <cellStyle name="Normal 2 4 5 4 2" xfId="28657" xr:uid="{F9BD81A6-BC40-4E5C-A666-34B9204C5E60}"/>
    <cellStyle name="Normal 2 4 5 5" xfId="28658" xr:uid="{59FA189C-31E5-4E3A-8BF4-A874AC5E1A6F}"/>
    <cellStyle name="Normal 2 4 5 5 2" xfId="28659" xr:uid="{704F0D03-6FA2-42DE-BB84-EA5D6DD8FBB9}"/>
    <cellStyle name="Normal 2 4 5 6" xfId="28660" xr:uid="{9A0687E6-C1B1-4930-813D-3DA1CD579E61}"/>
    <cellStyle name="Normal 2 4 6" xfId="28661" xr:uid="{B68117FD-2D86-4794-AC83-8C3AF2273613}"/>
    <cellStyle name="Normal 2 4 6 2" xfId="28662" xr:uid="{0E8BF6DB-C133-4FDB-A777-AA3451C955A3}"/>
    <cellStyle name="Normal 2 4 6 2 2" xfId="28663" xr:uid="{F51C91A1-E0E9-4053-AEF3-1081F9560957}"/>
    <cellStyle name="Normal 2 4 6 2 2 2" xfId="28664" xr:uid="{6BABB83F-2800-4377-9448-4C6BAD44F0EE}"/>
    <cellStyle name="Normal 2 4 6 2 3" xfId="28665" xr:uid="{D92DA8B4-2DC1-40F1-8844-B32D6DF8FB3A}"/>
    <cellStyle name="Normal 2 4 6 3" xfId="28666" xr:uid="{6141965B-F462-43CA-8611-74A1AE45839A}"/>
    <cellStyle name="Normal 2 4 6 3 2" xfId="28667" xr:uid="{D7A59732-DB61-4C82-88A8-F2A2A560C64A}"/>
    <cellStyle name="Normal 2 4 6 4" xfId="28668" xr:uid="{49EC2D4F-BD24-40FA-A2E0-DA30E729747E}"/>
    <cellStyle name="Normal 2 4 6 4 2" xfId="28669" xr:uid="{BDACA801-601A-463D-9F89-A5852173ECC3}"/>
    <cellStyle name="Normal 2 4 6 5" xfId="28670" xr:uid="{B7544D65-9274-433F-B51A-D4464769CE08}"/>
    <cellStyle name="Normal 2 4 7" xfId="28671" xr:uid="{1D8BB280-6C8E-43F3-9B27-3AAF5F0E7413}"/>
    <cellStyle name="Normal 2 4 7 2" xfId="28672" xr:uid="{4CE94CE4-9550-476A-956B-475CEDD776C2}"/>
    <cellStyle name="Normal 2 4 7 2 2" xfId="28673" xr:uid="{3CF99076-2E1F-4C45-8B5F-556CE820588F}"/>
    <cellStyle name="Normal 2 4 7 2 2 2" xfId="28674" xr:uid="{A7895800-6D3A-4926-8507-4AD6CECBB5A0}"/>
    <cellStyle name="Normal 2 4 7 2 3" xfId="28675" xr:uid="{46A6A837-F63B-4E94-9F3F-4588F14EF3E5}"/>
    <cellStyle name="Normal 2 4 7 3" xfId="28676" xr:uid="{D8BDA5D6-6C76-458C-A284-418A28059CFA}"/>
    <cellStyle name="Normal 2 4 7 3 2" xfId="28677" xr:uid="{B9AAE20D-6DB6-48B1-A541-7A02C01D56BE}"/>
    <cellStyle name="Normal 2 4 7 4" xfId="28678" xr:uid="{BC892F41-DA2C-4DB3-BBE8-2979E618AEB4}"/>
    <cellStyle name="Normal 2 4 7 4 2" xfId="28679" xr:uid="{03F26E55-53EE-43FF-96F4-A0E10FDFF098}"/>
    <cellStyle name="Normal 2 4 7 5" xfId="28680" xr:uid="{3F3570E1-E80C-4241-9D94-5448B70AA463}"/>
    <cellStyle name="Normal 2 4 8" xfId="28681" xr:uid="{D0B5BF94-41EC-430E-89ED-5E1B57EB3ADF}"/>
    <cellStyle name="Normal 2 4 8 2" xfId="28682" xr:uid="{FD1297CA-1B19-41F9-B3B9-0A2E05675F36}"/>
    <cellStyle name="Normal 2 4 8 2 2" xfId="28683" xr:uid="{D156B344-F839-4969-A3E8-7FEEF36982B8}"/>
    <cellStyle name="Normal 2 4 8 3" xfId="28684" xr:uid="{0E27AE7D-EEF9-44BC-85B0-EFC641434F21}"/>
    <cellStyle name="Normal 2 4 9" xfId="28685" xr:uid="{DF1BEFDD-06D9-4873-8E16-C95530AE4A78}"/>
    <cellStyle name="Normal 2 4 9 2" xfId="28686" xr:uid="{730229C3-C833-4B66-BB0B-CD6F6FE448D8}"/>
    <cellStyle name="Normal 2 5" xfId="805" xr:uid="{FB83D0D3-EF77-41FA-8A3A-B5FC7B339917}"/>
    <cellStyle name="Normal 2 5 10" xfId="28687" xr:uid="{3B27FB5C-64C3-4BC2-AE0A-EDB8CB8EC08B}"/>
    <cellStyle name="Normal 2 5 10 2" xfId="28688" xr:uid="{5736637A-59C0-4A59-BF6A-21DA257F35BB}"/>
    <cellStyle name="Normal 2 5 11" xfId="28689" xr:uid="{F25A85DA-9D15-48B8-BD41-C3E7F2DC0031}"/>
    <cellStyle name="Normal 2 5 2" xfId="28690" xr:uid="{5DBA4CE1-F670-4904-BE9F-D6A1E1503302}"/>
    <cellStyle name="Normal 2 5 2 2" xfId="28691" xr:uid="{82F21DAF-D3F5-432E-835F-69742E9A8E34}"/>
    <cellStyle name="Normal 2 5 2 2 2" xfId="28692" xr:uid="{F12C663C-78CF-4F02-9013-255C04EC34C9}"/>
    <cellStyle name="Normal 2 5 2 2 2 2" xfId="28693" xr:uid="{9EE47E9A-A404-4B47-81FB-7C93B2344894}"/>
    <cellStyle name="Normal 2 5 2 2 2 2 2" xfId="28694" xr:uid="{8F0DCFE5-11A5-4AC5-98DD-2083CB0819AD}"/>
    <cellStyle name="Normal 2 5 2 2 2 2 2 2" xfId="28695" xr:uid="{4B109DB3-E8E4-47A2-8441-A765C7AC9A62}"/>
    <cellStyle name="Normal 2 5 2 2 2 2 3" xfId="28696" xr:uid="{175756D3-4630-46FD-A84C-84B1046F3AF8}"/>
    <cellStyle name="Normal 2 5 2 2 2 3" xfId="28697" xr:uid="{A57E91E3-A63A-491E-8487-546E2B8AB475}"/>
    <cellStyle name="Normal 2 5 2 2 2 3 2" xfId="28698" xr:uid="{B0385550-6DC3-46E0-AE9D-EA15F501D632}"/>
    <cellStyle name="Normal 2 5 2 2 2 4" xfId="28699" xr:uid="{15BF12FB-8146-458D-B7F0-59F73A9DED02}"/>
    <cellStyle name="Normal 2 5 2 2 2 4 2" xfId="28700" xr:uid="{810AE941-87EA-464D-B7B6-F01B614985F0}"/>
    <cellStyle name="Normal 2 5 2 2 2 5" xfId="28701" xr:uid="{35AE5FB8-8F75-49FB-9C5C-6F93A9275624}"/>
    <cellStyle name="Normal 2 5 2 2 3" xfId="28702" xr:uid="{07864E81-EFB8-4A44-9657-FD63FBCCD9BA}"/>
    <cellStyle name="Normal 2 5 2 2 3 2" xfId="28703" xr:uid="{766F21BE-5902-40DD-9F77-BDD2C355812C}"/>
    <cellStyle name="Normal 2 5 2 2 3 2 2" xfId="28704" xr:uid="{4138D84E-FFFC-4E04-A52A-8128791B8B91}"/>
    <cellStyle name="Normal 2 5 2 2 3 3" xfId="28705" xr:uid="{273D8E1F-9059-4762-8789-D67595865496}"/>
    <cellStyle name="Normal 2 5 2 2 4" xfId="28706" xr:uid="{DC6C1B4C-D6C4-475D-B63B-E98BF5C50EDB}"/>
    <cellStyle name="Normal 2 5 2 2 4 2" xfId="28707" xr:uid="{E7FD1FD3-5E82-4FFF-9C20-DE62EC3532F6}"/>
    <cellStyle name="Normal 2 5 2 2 5" xfId="28708" xr:uid="{A76990E6-9665-4226-897D-72B98B1E7A9C}"/>
    <cellStyle name="Normal 2 5 2 2 5 2" xfId="28709" xr:uid="{0EA78730-46EC-4E1C-9356-66EC1FE1DE19}"/>
    <cellStyle name="Normal 2 5 2 2 6" xfId="28710" xr:uid="{6FB0945D-26B6-48A0-9EB8-523499D4C92D}"/>
    <cellStyle name="Normal 2 5 2 3" xfId="28711" xr:uid="{426FD3CC-1741-4573-A882-92406079D6F8}"/>
    <cellStyle name="Normal 2 5 2 3 2" xfId="28712" xr:uid="{7C95FA08-F6B5-484B-A612-6D95C3E03300}"/>
    <cellStyle name="Normal 2 5 2 3 2 2" xfId="28713" xr:uid="{A0416274-A9CE-438C-9058-33A693FF9BED}"/>
    <cellStyle name="Normal 2 5 2 3 2 2 2" xfId="28714" xr:uid="{E86F1B7B-5E9D-4F84-ACFD-5872D2761443}"/>
    <cellStyle name="Normal 2 5 2 3 2 3" xfId="28715" xr:uid="{D732ED77-E456-48D6-B229-921FE315D592}"/>
    <cellStyle name="Normal 2 5 2 3 3" xfId="28716" xr:uid="{CE2F50C6-69E6-4C23-9F72-5AEC3719277A}"/>
    <cellStyle name="Normal 2 5 2 3 3 2" xfId="28717" xr:uid="{6DFE1279-BFAA-4CE6-AB93-92970E2D9146}"/>
    <cellStyle name="Normal 2 5 2 3 4" xfId="28718" xr:uid="{F8CFC0E1-08F6-45A3-98FE-15303282C5A8}"/>
    <cellStyle name="Normal 2 5 2 3 4 2" xfId="28719" xr:uid="{46443B48-F110-4913-B0C3-71E9803E2DE3}"/>
    <cellStyle name="Normal 2 5 2 3 5" xfId="28720" xr:uid="{3BC56092-12F2-431A-8AAA-78F8853DA5C8}"/>
    <cellStyle name="Normal 2 5 2 4" xfId="28721" xr:uid="{13C96EC7-BE9C-4E8F-916F-C9B531CDACE1}"/>
    <cellStyle name="Normal 2 5 2 4 2" xfId="28722" xr:uid="{6173D511-15F3-490D-A579-EBDFF5994BC1}"/>
    <cellStyle name="Normal 2 5 2 4 2 2" xfId="28723" xr:uid="{40C743E6-4004-470C-97DA-1608110FFD5A}"/>
    <cellStyle name="Normal 2 5 2 4 3" xfId="28724" xr:uid="{BB8D6416-87F5-4B49-9993-AB4C169EE72B}"/>
    <cellStyle name="Normal 2 5 2 5" xfId="28725" xr:uid="{99B6DBD8-7455-4E59-B841-0D45088DB2CD}"/>
    <cellStyle name="Normal 2 5 2 5 2" xfId="28726" xr:uid="{FE20452C-C66A-44AC-9B6C-8779313F2D4C}"/>
    <cellStyle name="Normal 2 5 2 6" xfId="28727" xr:uid="{0DB00B7B-188A-42B9-8D0F-D4DF89006338}"/>
    <cellStyle name="Normal 2 5 2 6 2" xfId="28728" xr:uid="{1EA96C29-6768-46D9-8482-C66EC0138E93}"/>
    <cellStyle name="Normal 2 5 2 7" xfId="28729" xr:uid="{18B5C2ED-8B94-451C-90E0-54DA2F5BD190}"/>
    <cellStyle name="Normal 2 5 3" xfId="28730" xr:uid="{919B2266-C093-4CEE-8F5B-EBE3E4648839}"/>
    <cellStyle name="Normal 2 5 3 2" xfId="28731" xr:uid="{9CFF4953-9FB1-4B85-ACEB-BE830F21058D}"/>
    <cellStyle name="Normal 2 5 3 2 2" xfId="28732" xr:uid="{C98F7B10-9E60-4CC0-BF20-DF90DEF1B37D}"/>
    <cellStyle name="Normal 2 5 3 2 2 2" xfId="28733" xr:uid="{8ABC1C44-CADE-477A-819F-307216B475F3}"/>
    <cellStyle name="Normal 2 5 3 2 2 2 2" xfId="28734" xr:uid="{AC7F3020-3A9D-4358-9B76-1E2C65626E37}"/>
    <cellStyle name="Normal 2 5 3 2 2 2 2 2" xfId="28735" xr:uid="{F267DE58-922C-41F3-9F64-E9E1CC619613}"/>
    <cellStyle name="Normal 2 5 3 2 2 2 3" xfId="28736" xr:uid="{84C2445D-51EA-4E1B-84D8-8CA46F05CE80}"/>
    <cellStyle name="Normal 2 5 3 2 2 3" xfId="28737" xr:uid="{178B10FB-A4EF-4B3B-A333-D20AF20FD375}"/>
    <cellStyle name="Normal 2 5 3 2 2 3 2" xfId="28738" xr:uid="{948480CD-B06C-4AEF-A385-00B57AB24FFD}"/>
    <cellStyle name="Normal 2 5 3 2 2 4" xfId="28739" xr:uid="{A1B10F31-60D6-4A78-8BC7-6D8B64053CA0}"/>
    <cellStyle name="Normal 2 5 3 2 2 4 2" xfId="28740" xr:uid="{46E34606-E164-493D-B895-D31736054BFE}"/>
    <cellStyle name="Normal 2 5 3 2 2 5" xfId="28741" xr:uid="{068FE2D0-4FE0-4091-AF4C-90E8F8CAE767}"/>
    <cellStyle name="Normal 2 5 3 2 3" xfId="28742" xr:uid="{949BD67D-40DC-41F9-8CAB-F8F1467F14F6}"/>
    <cellStyle name="Normal 2 5 3 2 3 2" xfId="28743" xr:uid="{1391D427-C5B3-4F30-B98C-145C3A58CB9D}"/>
    <cellStyle name="Normal 2 5 3 2 3 2 2" xfId="28744" xr:uid="{5FE6DB12-C197-4415-A233-34D86C744983}"/>
    <cellStyle name="Normal 2 5 3 2 3 3" xfId="28745" xr:uid="{C992A96C-D7EC-4B4F-A84C-B3705596D8C0}"/>
    <cellStyle name="Normal 2 5 3 2 4" xfId="28746" xr:uid="{930F798D-5558-486D-B2E4-4483B3027068}"/>
    <cellStyle name="Normal 2 5 3 2 4 2" xfId="28747" xr:uid="{6D2ABA41-69C6-4E19-A97F-A5AF1F60DA2B}"/>
    <cellStyle name="Normal 2 5 3 2 5" xfId="28748" xr:uid="{C8C14E3A-1007-435D-8A9F-2F0B37C51AA2}"/>
    <cellStyle name="Normal 2 5 3 2 5 2" xfId="28749" xr:uid="{32B8D200-D6E5-4F88-98CB-D1577A044937}"/>
    <cellStyle name="Normal 2 5 3 2 6" xfId="28750" xr:uid="{67AC8FA4-B371-4D78-8A1A-E5FFE8792430}"/>
    <cellStyle name="Normal 2 5 3 3" xfId="28751" xr:uid="{BD375301-5A45-4420-836F-8C158C8B9FC6}"/>
    <cellStyle name="Normal 2 5 3 3 2" xfId="28752" xr:uid="{CD9D7292-CD03-4FE6-99B6-9098ADAD0085}"/>
    <cellStyle name="Normal 2 5 3 3 2 2" xfId="28753" xr:uid="{97F4ECB1-B8D7-4BA5-B5A3-49B6865F0305}"/>
    <cellStyle name="Normal 2 5 3 3 2 2 2" xfId="28754" xr:uid="{2864E102-78CB-408C-8493-E7F98029A371}"/>
    <cellStyle name="Normal 2 5 3 3 2 3" xfId="28755" xr:uid="{FAA2ADFA-F089-4556-81D7-23A143543B64}"/>
    <cellStyle name="Normal 2 5 3 3 3" xfId="28756" xr:uid="{B8A3F618-BDB2-4F10-95DE-55636D838147}"/>
    <cellStyle name="Normal 2 5 3 3 3 2" xfId="28757" xr:uid="{59299B5B-998B-437B-81A5-84605011C681}"/>
    <cellStyle name="Normal 2 5 3 3 4" xfId="28758" xr:uid="{066D614E-0A96-459F-9E6C-F15B37603A0C}"/>
    <cellStyle name="Normal 2 5 3 3 4 2" xfId="28759" xr:uid="{50061366-965C-4524-90B2-969C9BDF77B7}"/>
    <cellStyle name="Normal 2 5 3 3 5" xfId="28760" xr:uid="{416BC8D7-8516-46D1-BAC3-0A95B0344C89}"/>
    <cellStyle name="Normal 2 5 3 4" xfId="28761" xr:uid="{481FA0BA-F1F7-417D-BC4F-823A8A917481}"/>
    <cellStyle name="Normal 2 5 3 4 2" xfId="28762" xr:uid="{A12702A9-A9B5-43CC-8020-FEEF61DD4A77}"/>
    <cellStyle name="Normal 2 5 3 4 2 2" xfId="28763" xr:uid="{39438DEB-4CF2-402E-85A9-34E8AB47A7A5}"/>
    <cellStyle name="Normal 2 5 3 4 3" xfId="28764" xr:uid="{949B363A-6684-419B-A9DE-A08C35A6D02E}"/>
    <cellStyle name="Normal 2 5 3 5" xfId="28765" xr:uid="{8C027C5F-4797-4120-8841-ED131590D772}"/>
    <cellStyle name="Normal 2 5 3 5 2" xfId="28766" xr:uid="{8A3FFBE5-B92F-4CAC-B0EE-6F530DD0D966}"/>
    <cellStyle name="Normal 2 5 3 6" xfId="28767" xr:uid="{C1A36D99-2FC6-4D2F-86F6-FE8AFC6E1488}"/>
    <cellStyle name="Normal 2 5 3 6 2" xfId="28768" xr:uid="{96783B11-5726-4B73-8C69-3943B10D09F2}"/>
    <cellStyle name="Normal 2 5 3 7" xfId="28769" xr:uid="{86CD500C-44CE-4EA6-9D45-05E334EE2E80}"/>
    <cellStyle name="Normal 2 5 4" xfId="28770" xr:uid="{3C9BE864-7DC9-445C-8690-2E2B5AC02B58}"/>
    <cellStyle name="Normal 2 5 4 2" xfId="28771" xr:uid="{F0CFD8EF-5BA7-4AD2-BB1D-47D8DCF483EB}"/>
    <cellStyle name="Normal 2 5 4 2 2" xfId="28772" xr:uid="{0D11B666-ECBA-4ED7-95D4-C85CC9C39968}"/>
    <cellStyle name="Normal 2 5 4 2 2 2" xfId="28773" xr:uid="{2D618BEA-3DE1-4A54-91E3-44379BA0BCFE}"/>
    <cellStyle name="Normal 2 5 4 2 2 2 2" xfId="28774" xr:uid="{66752A2F-5477-46E0-B420-83E6762855DA}"/>
    <cellStyle name="Normal 2 5 4 2 2 3" xfId="28775" xr:uid="{066E1B29-A4E6-4E0B-A6F9-4F9E4D578CE1}"/>
    <cellStyle name="Normal 2 5 4 2 3" xfId="28776" xr:uid="{86392FB4-3499-4E25-9217-A4966C08E05F}"/>
    <cellStyle name="Normal 2 5 4 2 3 2" xfId="28777" xr:uid="{2FD0FE38-7402-4EAB-B123-111A2747155B}"/>
    <cellStyle name="Normal 2 5 4 2 4" xfId="28778" xr:uid="{AFBAACE4-884F-4A2A-A75D-DAE9203912F4}"/>
    <cellStyle name="Normal 2 5 4 2 4 2" xfId="28779" xr:uid="{9DF807BB-7BDE-47E7-A946-1B162E1F8233}"/>
    <cellStyle name="Normal 2 5 4 2 5" xfId="28780" xr:uid="{E7209CCB-E977-4D4C-B693-A93FE7C71B41}"/>
    <cellStyle name="Normal 2 5 4 3" xfId="28781" xr:uid="{DAEBA440-6F10-4356-B199-450BA55347DC}"/>
    <cellStyle name="Normal 2 5 4 3 2" xfId="28782" xr:uid="{BFB19BC6-784C-47AA-9E28-7ACFF4C1CA15}"/>
    <cellStyle name="Normal 2 5 4 3 2 2" xfId="28783" xr:uid="{48DDD69B-FC5F-48C0-B7F9-6D5FC245403E}"/>
    <cellStyle name="Normal 2 5 4 3 3" xfId="28784" xr:uid="{314870E7-7010-4306-A347-69DF912B3596}"/>
    <cellStyle name="Normal 2 5 4 4" xfId="28785" xr:uid="{18F1E2F3-5265-4F2F-A8E3-E1B47CB67161}"/>
    <cellStyle name="Normal 2 5 4 4 2" xfId="28786" xr:uid="{95EDD2E9-A3B5-4308-BE62-FFFC36E6BE8D}"/>
    <cellStyle name="Normal 2 5 4 5" xfId="28787" xr:uid="{F1A41730-AB71-49B5-9F45-CF29A2E1B4E0}"/>
    <cellStyle name="Normal 2 5 4 5 2" xfId="28788" xr:uid="{37F5C65A-9598-4E57-9CB0-99AF2D29AF07}"/>
    <cellStyle name="Normal 2 5 4 6" xfId="28789" xr:uid="{69228F6A-6A71-4302-BF9F-F1A1191EEC11}"/>
    <cellStyle name="Normal 2 5 5" xfId="28790" xr:uid="{3DCDE6FA-0F24-4C48-91BC-C58B10ACD6CD}"/>
    <cellStyle name="Normal 2 5 5 2" xfId="28791" xr:uid="{833EA1A4-D986-42EB-A232-F29374338EAB}"/>
    <cellStyle name="Normal 2 5 5 2 2" xfId="28792" xr:uid="{5946ACDF-4A84-4D81-8720-C861F585DBF6}"/>
    <cellStyle name="Normal 2 5 5 2 2 2" xfId="28793" xr:uid="{7E9709D7-83F1-4BC9-A4D1-6C9E7598E75C}"/>
    <cellStyle name="Normal 2 5 5 2 3" xfId="28794" xr:uid="{A3CCF562-6DF6-44BA-B10E-BA1EAC4BB3A5}"/>
    <cellStyle name="Normal 2 5 5 3" xfId="28795" xr:uid="{30A67787-92EB-4162-8FF5-7C85CF0FCD7C}"/>
    <cellStyle name="Normal 2 5 5 3 2" xfId="28796" xr:uid="{5661EF45-4F9F-4781-8E8F-BBEAFCF98F35}"/>
    <cellStyle name="Normal 2 5 5 4" xfId="28797" xr:uid="{99EDCABC-FCE8-4562-94DA-78BEA4F5CDED}"/>
    <cellStyle name="Normal 2 5 5 4 2" xfId="28798" xr:uid="{A8D79A41-A1EA-4335-957A-C253AAB28D00}"/>
    <cellStyle name="Normal 2 5 5 5" xfId="28799" xr:uid="{24B4F313-D838-4E17-BE57-21B46B72E5FB}"/>
    <cellStyle name="Normal 2 5 6" xfId="28800" xr:uid="{DB4BB030-160E-4F13-9B82-176F41B30378}"/>
    <cellStyle name="Normal 2 5 6 2" xfId="28801" xr:uid="{3557BFEE-E788-4D77-8F6A-676EF27863E5}"/>
    <cellStyle name="Normal 2 5 6 2 2" xfId="28802" xr:uid="{35FB56C1-06A7-4222-B38C-2BCF5997A25A}"/>
    <cellStyle name="Normal 2 5 6 2 2 2" xfId="28803" xr:uid="{0F90651F-E133-4964-AFB6-8F8317BAC201}"/>
    <cellStyle name="Normal 2 5 6 2 3" xfId="28804" xr:uid="{39F87EB4-8F4B-4702-8A02-0DDA0F24112A}"/>
    <cellStyle name="Normal 2 5 6 3" xfId="28805" xr:uid="{D52945D6-689D-443A-B89F-4B57A578FE23}"/>
    <cellStyle name="Normal 2 5 6 3 2" xfId="28806" xr:uid="{F9C5102A-59AE-4C24-85DC-E20E2B1A43E9}"/>
    <cellStyle name="Normal 2 5 6 4" xfId="28807" xr:uid="{ECA440B1-3FB1-4909-94D7-F80523E47C01}"/>
    <cellStyle name="Normal 2 5 6 4 2" xfId="28808" xr:uid="{8E617992-0F13-4C3A-AA92-D774E01CAD2F}"/>
    <cellStyle name="Normal 2 5 6 5" xfId="28809" xr:uid="{578F311B-23DD-4788-B1E5-1A9B74CDF929}"/>
    <cellStyle name="Normal 2 5 7" xfId="28810" xr:uid="{BF187437-90F7-47AB-A5F7-4710EF419B62}"/>
    <cellStyle name="Normal 2 5 7 2" xfId="28811" xr:uid="{CA8FAEF2-E915-489C-9ADC-723E24AA73E9}"/>
    <cellStyle name="Normal 2 5 7 2 2" xfId="28812" xr:uid="{D11F5664-18EE-434C-AB0D-F4CF34AF8F38}"/>
    <cellStyle name="Normal 2 5 7 3" xfId="28813" xr:uid="{373CE6D0-A48B-4688-B4BF-9D1576D89C28}"/>
    <cellStyle name="Normal 2 5 8" xfId="28814" xr:uid="{4ADCDD75-A35E-4B30-82DC-8CAA117A7127}"/>
    <cellStyle name="Normal 2 5 8 2" xfId="28815" xr:uid="{0D813C36-CF44-4473-9350-198ED1203096}"/>
    <cellStyle name="Normal 2 5 9" xfId="28816" xr:uid="{975C1D3F-4DD4-4BC1-BC77-DBC9AF58534A}"/>
    <cellStyle name="Normal 2 6" xfId="806" xr:uid="{74ADA790-8DB9-4CB1-BBDC-F930561D12DA}"/>
    <cellStyle name="Normal 2 6 2" xfId="28817" xr:uid="{3C22694B-4188-4146-816C-B5B31F138E35}"/>
    <cellStyle name="Normal 2 6 2 2" xfId="28818" xr:uid="{B3396164-0F2A-47D0-84D0-53DBC1FBE9D1}"/>
    <cellStyle name="Normal 2 6 2 2 2" xfId="28819" xr:uid="{AFD845BF-8A0C-44BD-B65A-F202908F2715}"/>
    <cellStyle name="Normal 2 6 2 2 2 2" xfId="28820" xr:uid="{743D052A-C443-494C-987F-76E3921C655E}"/>
    <cellStyle name="Normal 2 6 2 2 2 2 2" xfId="28821" xr:uid="{1CA78B4E-D0CB-4BE8-B045-B4543F1F9B67}"/>
    <cellStyle name="Normal 2 6 2 2 2 3" xfId="28822" xr:uid="{02C05791-9747-446E-8CF1-9BBEB915B5D6}"/>
    <cellStyle name="Normal 2 6 2 2 3" xfId="28823" xr:uid="{B3BA4AD5-CF91-4FE0-85ED-7FBE12743CC8}"/>
    <cellStyle name="Normal 2 6 2 2 3 2" xfId="28824" xr:uid="{AF6DA08E-3C6B-4289-8AEC-E99F34BFBDFE}"/>
    <cellStyle name="Normal 2 6 2 2 4" xfId="28825" xr:uid="{86E1B3D9-CF5C-43DF-BC73-F746D386F7C5}"/>
    <cellStyle name="Normal 2 6 2 2 4 2" xfId="28826" xr:uid="{F76E497E-1A81-449E-91CD-AA3E0A0D3AB4}"/>
    <cellStyle name="Normal 2 6 2 2 5" xfId="28827" xr:uid="{1DE5876A-1F12-4F03-B04F-C0C4134914F6}"/>
    <cellStyle name="Normal 2 6 2 3" xfId="28828" xr:uid="{20503480-3304-427A-BA1E-ECA1D4C56A69}"/>
    <cellStyle name="Normal 2 6 2 3 2" xfId="28829" xr:uid="{95D64E87-46DB-46B0-894A-9C53632B7E98}"/>
    <cellStyle name="Normal 2 6 2 3 2 2" xfId="28830" xr:uid="{6D3E031E-D548-47A4-A430-59A636D29ACE}"/>
    <cellStyle name="Normal 2 6 2 3 3" xfId="28831" xr:uid="{939F8978-EB14-4EC5-98ED-92409C217D3F}"/>
    <cellStyle name="Normal 2 6 2 4" xfId="28832" xr:uid="{B8AD60A0-34A0-4E4B-BF57-BCDCA1737E6B}"/>
    <cellStyle name="Normal 2 6 2 4 2" xfId="28833" xr:uid="{6DC49EEE-B0D0-4C55-9D17-E9572CC9B722}"/>
    <cellStyle name="Normal 2 6 2 5" xfId="28834" xr:uid="{6C26CD75-F9D4-41DB-A5CA-DCC54EB781A5}"/>
    <cellStyle name="Normal 2 6 2 5 2" xfId="28835" xr:uid="{8E26B19B-0EF3-4298-BB12-05EBD9D946BD}"/>
    <cellStyle name="Normal 2 6 2 6" xfId="28836" xr:uid="{5062B2EB-D65E-4F59-9F77-8FA612D97FAC}"/>
    <cellStyle name="Normal 2 6 3" xfId="28837" xr:uid="{C771FFC8-AA79-46B6-8A91-355406E442A4}"/>
    <cellStyle name="Normal 2 6 3 2" xfId="28838" xr:uid="{F450307B-1997-4C59-A6B0-D1826D423B42}"/>
    <cellStyle name="Normal 2 6 3 2 2" xfId="28839" xr:uid="{DED470D0-63A8-467E-BFD9-40FF2DE026E6}"/>
    <cellStyle name="Normal 2 6 3 2 2 2" xfId="28840" xr:uid="{6B5A2128-AB91-4DFD-A75B-89BFCB5EEFBB}"/>
    <cellStyle name="Normal 2 6 3 2 3" xfId="28841" xr:uid="{C1D22C71-1698-4924-BA0A-829143043A36}"/>
    <cellStyle name="Normal 2 6 3 3" xfId="28842" xr:uid="{285CC011-2302-44F0-9AFD-4FDC022C9F3D}"/>
    <cellStyle name="Normal 2 6 3 3 2" xfId="28843" xr:uid="{8F6338A4-4D66-48BC-9A1C-36E7259A1CFD}"/>
    <cellStyle name="Normal 2 6 3 4" xfId="28844" xr:uid="{A503EFA6-772B-478F-B0DD-2C0D1F88325F}"/>
    <cellStyle name="Normal 2 6 3 4 2" xfId="28845" xr:uid="{CDCF7D75-31FE-41CD-B153-33B86D3A704A}"/>
    <cellStyle name="Normal 2 6 3 5" xfId="28846" xr:uid="{792A2BE6-4511-430B-97EF-02439C3A870B}"/>
    <cellStyle name="Normal 2 6 4" xfId="28847" xr:uid="{2F8AA5FD-007E-41D2-86B1-F7A18AB2F0EF}"/>
    <cellStyle name="Normal 2 6 4 2" xfId="28848" xr:uid="{D0355068-4A44-454C-AB21-657555E5843E}"/>
    <cellStyle name="Normal 2 6 4 2 2" xfId="28849" xr:uid="{F98FE976-AC90-41FC-9226-19C6A5A01A0F}"/>
    <cellStyle name="Normal 2 6 4 2 2 2" xfId="28850" xr:uid="{4739BBAE-FFE5-4664-B6BE-FFF8C82766C7}"/>
    <cellStyle name="Normal 2 6 4 2 3" xfId="28851" xr:uid="{0B392637-62BA-4089-BA25-1CB36ED7C3E8}"/>
    <cellStyle name="Normal 2 6 4 3" xfId="28852" xr:uid="{C626ABEF-A23E-4179-924A-AA6AB5B8859B}"/>
    <cellStyle name="Normal 2 6 4 3 2" xfId="28853" xr:uid="{BD23845A-741A-4966-A00E-D53FBCE62117}"/>
    <cellStyle name="Normal 2 6 4 4" xfId="28854" xr:uid="{DCD42E58-E848-44CE-A64A-C907D5D73A5C}"/>
    <cellStyle name="Normal 2 6 4 4 2" xfId="28855" xr:uid="{80A32DC1-3319-4E1B-855F-E0EF3277AA9C}"/>
    <cellStyle name="Normal 2 6 4 5" xfId="28856" xr:uid="{5E26C84A-CDF2-4B35-9255-5FCCD003A8B2}"/>
    <cellStyle name="Normal 2 6 5" xfId="28857" xr:uid="{1F7CB0D8-2875-451B-8D34-3B1687700DD7}"/>
    <cellStyle name="Normal 2 6 5 2" xfId="28858" xr:uid="{CD6ED1D0-BE9E-4623-8008-B58FDA0147C9}"/>
    <cellStyle name="Normal 2 6 5 2 2" xfId="28859" xr:uid="{9D8DA5C8-52C2-407E-AE03-13B828F045ED}"/>
    <cellStyle name="Normal 2 6 5 3" xfId="28860" xr:uid="{C97FA62D-CAED-4358-8920-2CBB0B7FEC1D}"/>
    <cellStyle name="Normal 2 6 6" xfId="28861" xr:uid="{3AE34E0F-D07C-4133-8D52-1487F4F84919}"/>
    <cellStyle name="Normal 2 6 6 2" xfId="28862" xr:uid="{96C34C6C-55DA-4067-A9C2-A9E27E6D8CD1}"/>
    <cellStyle name="Normal 2 6 7" xfId="28863" xr:uid="{19050FED-0943-4658-A62D-624F6D7D42DD}"/>
    <cellStyle name="Normal 2 6 8" xfId="28864" xr:uid="{EE9C929A-1526-4716-B993-EDAAC53ACA84}"/>
    <cellStyle name="Normal 2 6 8 2" xfId="28865" xr:uid="{6219E981-F2E3-44A9-BD9D-9CFB351841EA}"/>
    <cellStyle name="Normal 2 6 9" xfId="28866" xr:uid="{097A911C-D8A2-4C51-BB63-56F853F4EEE7}"/>
    <cellStyle name="Normal 2 7" xfId="807" xr:uid="{3986A90E-43F6-42F6-B7AC-E97A107881E9}"/>
    <cellStyle name="Normal 2 7 2" xfId="28867" xr:uid="{1FE03CDC-E6E8-45CC-BB72-AD05E80C1E33}"/>
    <cellStyle name="Normal 2 7 2 2" xfId="28868" xr:uid="{7FAD411B-1BEF-4C67-A352-6C5EE767B912}"/>
    <cellStyle name="Normal 2 7 2 2 2" xfId="28869" xr:uid="{48712D56-F6AF-41C7-87C9-F169AEB407E8}"/>
    <cellStyle name="Normal 2 7 2 2 2 2" xfId="28870" xr:uid="{DE9608FB-4208-4367-9C69-80FD09B8ACE0}"/>
    <cellStyle name="Normal 2 7 2 2 2 2 2" xfId="28871" xr:uid="{BD72CB46-5BFF-4CE8-B428-E6C68BA588F7}"/>
    <cellStyle name="Normal 2 7 2 2 2 3" xfId="28872" xr:uid="{124E37B1-26F9-4678-BD7C-E9370D802DEA}"/>
    <cellStyle name="Normal 2 7 2 2 3" xfId="28873" xr:uid="{2ACE4A73-C9C9-4353-9259-9DEF08121906}"/>
    <cellStyle name="Normal 2 7 2 2 3 2" xfId="28874" xr:uid="{4673E023-DD6E-41D7-9691-82CACE24E0DC}"/>
    <cellStyle name="Normal 2 7 2 2 4" xfId="28875" xr:uid="{9F2B9A3A-C683-4479-98C6-CC6E2D31C246}"/>
    <cellStyle name="Normal 2 7 2 2 4 2" xfId="28876" xr:uid="{4A748CD9-3C2C-4CF2-B1B9-05C102AFEF8B}"/>
    <cellStyle name="Normal 2 7 2 2 5" xfId="28877" xr:uid="{5E9BD464-F5F0-4507-8F04-6772CDA00511}"/>
    <cellStyle name="Normal 2 7 2 3" xfId="28878" xr:uid="{798E13B8-B734-4A07-A764-4898E4FACA1E}"/>
    <cellStyle name="Normal 2 7 2 3 2" xfId="28879" xr:uid="{11A91D40-87BC-46A5-82E2-A16871140EA3}"/>
    <cellStyle name="Normal 2 7 2 3 2 2" xfId="28880" xr:uid="{66F5409C-DF16-4264-8499-BEDF835A6621}"/>
    <cellStyle name="Normal 2 7 2 3 3" xfId="28881" xr:uid="{D4F96FD3-2361-4769-8A42-94F79FC3C6E0}"/>
    <cellStyle name="Normal 2 7 2 4" xfId="28882" xr:uid="{36DF775A-79F8-4671-8C85-9F3F66BC9F4A}"/>
    <cellStyle name="Normal 2 7 2 4 2" xfId="28883" xr:uid="{4E529973-97E4-4457-9D32-84107BC3F066}"/>
    <cellStyle name="Normal 2 7 2 5" xfId="28884" xr:uid="{B3B21876-19DD-4636-8915-2ECB65681E96}"/>
    <cellStyle name="Normal 2 7 2 5 2" xfId="28885" xr:uid="{C3403AB3-BFBC-4B50-A86B-529484DE8864}"/>
    <cellStyle name="Normal 2 7 2 6" xfId="28886" xr:uid="{115C0149-6F82-4210-B80A-219B360CD464}"/>
    <cellStyle name="Normal 2 7 3" xfId="28887" xr:uid="{B2592138-3257-4E64-A101-52CCE3B9688D}"/>
    <cellStyle name="Normal 2 7 3 2" xfId="28888" xr:uid="{BF31A21F-E157-4905-BAE3-3AA1F3D29E7F}"/>
    <cellStyle name="Normal 2 7 3 2 2" xfId="28889" xr:uid="{F4636146-A589-482B-A7B4-C14EEED87B90}"/>
    <cellStyle name="Normal 2 7 3 2 2 2" xfId="28890" xr:uid="{617AE616-36E3-4064-AB1E-924F5201AD07}"/>
    <cellStyle name="Normal 2 7 3 2 3" xfId="28891" xr:uid="{2AE813CB-06C7-492D-AB3C-4CEB19B571A8}"/>
    <cellStyle name="Normal 2 7 3 3" xfId="28892" xr:uid="{B0512F2E-D21B-4441-AD26-5ABE35F3FA22}"/>
    <cellStyle name="Normal 2 7 3 3 2" xfId="28893" xr:uid="{4B650878-56D8-4329-B36B-3D9C3473C39A}"/>
    <cellStyle name="Normal 2 7 3 4" xfId="28894" xr:uid="{FB82EB03-79CA-4315-AB72-810F03C66371}"/>
    <cellStyle name="Normal 2 7 3 4 2" xfId="28895" xr:uid="{A5C390E9-952E-44EF-B8A9-702AD7BEF83A}"/>
    <cellStyle name="Normal 2 7 3 5" xfId="28896" xr:uid="{CF362178-4DE9-4EDA-982A-597933516BA9}"/>
    <cellStyle name="Normal 2 7 4" xfId="28897" xr:uid="{211802BF-BE69-48E7-9364-65AFF8F42B80}"/>
    <cellStyle name="Normal 2 7 4 2" xfId="28898" xr:uid="{27C65C3D-5DD1-4852-82A0-70DFA04C9FFC}"/>
    <cellStyle name="Normal 2 7 4 2 2" xfId="28899" xr:uid="{CE21751B-DCF5-4E04-BB9A-956BA3191EA5}"/>
    <cellStyle name="Normal 2 7 4 3" xfId="28900" xr:uid="{EEE7AF22-98D9-4BC9-B0C2-2BCE28B38543}"/>
    <cellStyle name="Normal 2 7 5" xfId="28901" xr:uid="{1FDEE1B3-C9A5-4B20-B12B-0B4DC0FA2BFA}"/>
    <cellStyle name="Normal 2 7 5 2" xfId="28902" xr:uid="{C78523C1-87C6-4A72-AAA9-F4D67D6D091A}"/>
    <cellStyle name="Normal 2 7 6" xfId="28903" xr:uid="{F25A2935-05AA-457D-83F6-19FD42FFF36E}"/>
    <cellStyle name="Normal 2 7 7" xfId="28904" xr:uid="{B15C8D37-43C2-4BD7-BB70-DD04B152BDE2}"/>
    <cellStyle name="Normal 2 7 7 2" xfId="28905" xr:uid="{827FF5E5-BBDD-4DFA-9785-D72A03D02705}"/>
    <cellStyle name="Normal 2 7 8" xfId="28906" xr:uid="{A033DD75-95A8-4D35-814C-11499FCEA467}"/>
    <cellStyle name="Normal 2 8" xfId="808" xr:uid="{EA8AA954-1447-4169-A61F-2071DD1E1638}"/>
    <cellStyle name="Normal 2 8 2" xfId="28907" xr:uid="{6AC578D2-9834-4574-9919-22862A88B851}"/>
    <cellStyle name="Normal 2 8 2 2" xfId="28908" xr:uid="{A1263C2F-9558-4394-99B4-AFB197C97F3C}"/>
    <cellStyle name="Normal 2 8 2 2 2" xfId="28909" xr:uid="{47C03987-89B4-418F-B2F4-7AD32F70FAF6}"/>
    <cellStyle name="Normal 2 8 2 2 2 2" xfId="28910" xr:uid="{DC6DC533-CCFF-4F86-BD81-4F67A05B0C53}"/>
    <cellStyle name="Normal 2 8 2 2 2 2 2" xfId="28911" xr:uid="{3F68F1C2-2714-475A-8DD0-99B7E340D6FC}"/>
    <cellStyle name="Normal 2 8 2 2 2 3" xfId="28912" xr:uid="{AFA442A9-675A-4DD2-94FA-D6704030E595}"/>
    <cellStyle name="Normal 2 8 2 2 3" xfId="28913" xr:uid="{A8099B1D-B334-46B8-8BD0-5F33A1C35F32}"/>
    <cellStyle name="Normal 2 8 2 2 3 2" xfId="28914" xr:uid="{8AC5968C-7741-47B2-BFD6-8045B56E152F}"/>
    <cellStyle name="Normal 2 8 2 2 4" xfId="28915" xr:uid="{10C6A8D0-3F81-49D2-BE9F-2B6CD0E260AA}"/>
    <cellStyle name="Normal 2 8 2 2 4 2" xfId="28916" xr:uid="{81A7C17A-9666-4B08-AE4B-E254E2CB95E0}"/>
    <cellStyle name="Normal 2 8 2 2 5" xfId="28917" xr:uid="{86D52D3C-5915-48B3-8EDE-4DF329786A51}"/>
    <cellStyle name="Normal 2 8 2 3" xfId="28918" xr:uid="{935BC268-92D1-46D6-874A-BD848DA67E46}"/>
    <cellStyle name="Normal 2 8 2 3 2" xfId="28919" xr:uid="{F7088543-0835-479E-809B-190806EB3636}"/>
    <cellStyle name="Normal 2 8 2 3 2 2" xfId="28920" xr:uid="{958E5CE8-12DA-4137-BF7F-0E231A47FF25}"/>
    <cellStyle name="Normal 2 8 2 3 3" xfId="28921" xr:uid="{E45C220B-FBE4-42D8-B1FA-DF676D164DA4}"/>
    <cellStyle name="Normal 2 8 2 4" xfId="28922" xr:uid="{5B161DA8-18AC-4325-9C83-E8A84C013223}"/>
    <cellStyle name="Normal 2 8 2 4 2" xfId="28923" xr:uid="{890A4CC9-7313-4868-BBE3-8540D3C13850}"/>
    <cellStyle name="Normal 2 8 2 5" xfId="28924" xr:uid="{A5F21A7B-9163-4165-A884-C2E795465EB7}"/>
    <cellStyle name="Normal 2 8 2 5 2" xfId="28925" xr:uid="{A18C1EF4-9B0B-4DAF-A570-2052019F8D76}"/>
    <cellStyle name="Normal 2 8 2 6" xfId="28926" xr:uid="{34642E07-6984-463C-94B7-5811F7A7B125}"/>
    <cellStyle name="Normal 2 8 3" xfId="28927" xr:uid="{B2A51304-D1BC-455E-8BD8-44012F6B0EA8}"/>
    <cellStyle name="Normal 2 8 3 2" xfId="28928" xr:uid="{9805A81C-49A3-46AF-8C4F-8E9CEC458839}"/>
    <cellStyle name="Normal 2 8 3 2 2" xfId="28929" xr:uid="{D347F346-08B0-4186-A040-1A8068A92D3E}"/>
    <cellStyle name="Normal 2 8 3 2 2 2" xfId="28930" xr:uid="{7DCA9BA4-C8DB-4D83-84C2-5E245D0BE09E}"/>
    <cellStyle name="Normal 2 8 3 2 3" xfId="28931" xr:uid="{EE1F72D5-010C-4DA7-98B4-8AB52C6FCF25}"/>
    <cellStyle name="Normal 2 8 3 3" xfId="28932" xr:uid="{8CBA6920-0FA1-4327-91F1-1C9350F9D724}"/>
    <cellStyle name="Normal 2 8 3 3 2" xfId="28933" xr:uid="{4A5846E5-8F8F-4E7D-8F8A-90C2D059FE07}"/>
    <cellStyle name="Normal 2 8 3 4" xfId="28934" xr:uid="{FA9CC9F0-D136-41E2-B2CE-B15EC10E79F9}"/>
    <cellStyle name="Normal 2 8 3 4 2" xfId="28935" xr:uid="{F4879C73-69CA-4D90-9AA9-F17427754A4B}"/>
    <cellStyle name="Normal 2 8 3 5" xfId="28936" xr:uid="{221FC907-5321-4681-9539-BB0A4E1CCDC0}"/>
    <cellStyle name="Normal 2 8 4" xfId="28937" xr:uid="{D3B00111-0AE5-41D9-8151-EF040075C178}"/>
    <cellStyle name="Normal 2 8 4 2" xfId="28938" xr:uid="{B2DB0632-1902-41B7-A591-4826F7BA0C2D}"/>
    <cellStyle name="Normal 2 8 4 2 2" xfId="28939" xr:uid="{61331F52-27DD-49DD-A4B1-F3A5C6177E83}"/>
    <cellStyle name="Normal 2 8 4 3" xfId="28940" xr:uid="{1F618F53-1520-4C8B-AA52-26781C0B4F8F}"/>
    <cellStyle name="Normal 2 8 5" xfId="28941" xr:uid="{E2B674B5-52A5-4662-8696-494BFC3136BF}"/>
    <cellStyle name="Normal 2 8 5 2" xfId="28942" xr:uid="{97C462CD-5C1D-40E8-967A-207653E2E88B}"/>
    <cellStyle name="Normal 2 8 6" xfId="28943" xr:uid="{F0499C28-7F65-40FA-83D3-556700D711EE}"/>
    <cellStyle name="Normal 2 8 7" xfId="28944" xr:uid="{55C4C6BC-E06B-4D0D-9C2B-4A5738946625}"/>
    <cellStyle name="Normal 2 8 7 2" xfId="28945" xr:uid="{53B1A7D8-F0DA-460D-BCA9-28A5205190F2}"/>
    <cellStyle name="Normal 2 8 8" xfId="28946" xr:uid="{1221DF8A-750D-4F46-BC68-8AA408C0FA98}"/>
    <cellStyle name="Normal 2 9" xfId="809" xr:uid="{F3824BE9-2290-4B58-B32A-B7436F860900}"/>
    <cellStyle name="Normal 2 9 2" xfId="28947" xr:uid="{87E177E9-1E47-43E7-BB79-1A6CFB8B2618}"/>
    <cellStyle name="Normal 2 9 2 2" xfId="28948" xr:uid="{42582A54-304A-4979-B24E-1F8ED222C12A}"/>
    <cellStyle name="Normal 2 9 2 2 2" xfId="28949" xr:uid="{08B4ADA3-06D8-4FC5-962E-9A91F176575C}"/>
    <cellStyle name="Normal 2 9 2 3" xfId="28950" xr:uid="{7A70FB9C-DC41-4267-B08B-18D2A09D2AA8}"/>
    <cellStyle name="Normal 2 9 3" xfId="28951" xr:uid="{488DEB15-6CB1-4C3F-A3B2-1490DC0502B9}"/>
    <cellStyle name="Normal 2 9 3 2" xfId="28952" xr:uid="{09B697F1-C465-46C1-982F-2072161C6113}"/>
    <cellStyle name="Normal 2 9 4" xfId="28953" xr:uid="{CBCD7F6D-3FCB-4C14-A1D1-89E2731882F0}"/>
    <cellStyle name="Normal 2 9 5" xfId="28954" xr:uid="{7DE64F67-0780-474F-970C-D211F7335E02}"/>
    <cellStyle name="Normal 2 9 5 2" xfId="28955" xr:uid="{AE2A412E-C631-4428-BC91-8175F1804A63}"/>
    <cellStyle name="Normal 2 9 6" xfId="28956" xr:uid="{F65CD688-EABF-48FB-AA17-91375F0CB963}"/>
    <cellStyle name="Normal 2_Affiliated Transactions - Lead Lag - 2009" xfId="810" xr:uid="{D5F8109C-13F8-49EE-9105-9846E1355D54}"/>
    <cellStyle name="Normal 20" xfId="811" xr:uid="{55D87111-8C29-4C7E-99FF-3C03E77F6770}"/>
    <cellStyle name="Normal 20 10" xfId="28957" xr:uid="{152AE9E2-0B70-4F81-9B58-92E67265A4B7}"/>
    <cellStyle name="Normal 20 10 2" xfId="28958" xr:uid="{BD94C50F-AF93-47E0-B41B-EA119CEE37B1}"/>
    <cellStyle name="Normal 20 10 2 2" xfId="28959" xr:uid="{C641229F-E2A4-4035-97C6-5F2C1ADA6D83}"/>
    <cellStyle name="Normal 20 10 3" xfId="28960" xr:uid="{63EC21EC-4DA8-4E50-B84B-2909F1F8F45C}"/>
    <cellStyle name="Normal 20 11" xfId="28961" xr:uid="{AE8FB96D-D2BB-440B-A8F9-8D374DCF30AA}"/>
    <cellStyle name="Normal 20 11 2" xfId="28962" xr:uid="{AE254F0C-9126-47D3-A1CE-08F179A7249D}"/>
    <cellStyle name="Normal 20 12" xfId="28963" xr:uid="{69F7316D-5C2F-4651-9CC1-5261A871DDB3}"/>
    <cellStyle name="Normal 20 13" xfId="28964" xr:uid="{5DC1112F-0A10-4822-A16B-941997B1D0BE}"/>
    <cellStyle name="Normal 20 13 2" xfId="28965" xr:uid="{0A5BCB77-BD78-48A8-A1DE-E97473A39BCF}"/>
    <cellStyle name="Normal 20 14" xfId="28966" xr:uid="{35C381A0-6EA9-42F6-BEC1-40D3481079ED}"/>
    <cellStyle name="Normal 20 2" xfId="28967" xr:uid="{D6F97E73-537B-4F13-8BFB-BCBBF83BCB18}"/>
    <cellStyle name="Normal 20 2 10" xfId="28968" xr:uid="{0DA022D6-65C1-47AB-B3D8-C00240E99831}"/>
    <cellStyle name="Normal 20 2 10 2" xfId="28969" xr:uid="{555AD236-417A-4826-9939-CB96AF0FA971}"/>
    <cellStyle name="Normal 20 2 11" xfId="28970" xr:uid="{8340E75F-7BC8-4DB9-9074-1A0D7EBF3D64}"/>
    <cellStyle name="Normal 20 2 2" xfId="28971" xr:uid="{39DE4546-4F83-4AE9-979C-9026EFC1047E}"/>
    <cellStyle name="Normal 20 2 2 10" xfId="28972" xr:uid="{916BC9A7-563B-412D-AB57-FEF58B5FC9D1}"/>
    <cellStyle name="Normal 20 2 2 2" xfId="28973" xr:uid="{2F7EECF0-6A17-46EE-8E3C-C2222433DD29}"/>
    <cellStyle name="Normal 20 2 2 2 2" xfId="28974" xr:uid="{2EDBCCB7-BDB2-4104-9667-9BAECB06E81A}"/>
    <cellStyle name="Normal 20 2 2 2 2 2" xfId="28975" xr:uid="{8D1AA948-5866-4670-8D46-C0B540CC49BA}"/>
    <cellStyle name="Normal 20 2 2 2 2 2 2" xfId="28976" xr:uid="{EEF92DE0-E5D3-4256-BC2B-123B3BA24209}"/>
    <cellStyle name="Normal 20 2 2 2 2 2 2 2" xfId="28977" xr:uid="{99597DBC-00B3-4927-A610-3CC7C318A54F}"/>
    <cellStyle name="Normal 20 2 2 2 2 2 2 2 2" xfId="28978" xr:uid="{F13E0053-96B7-48D8-BA9F-34B807716D15}"/>
    <cellStyle name="Normal 20 2 2 2 2 2 2 3" xfId="28979" xr:uid="{E135B6D8-8131-4E8F-BDD3-F932AC1AB115}"/>
    <cellStyle name="Normal 20 2 2 2 2 2 3" xfId="28980" xr:uid="{93897660-4CBC-4315-A021-F3BF66865AC5}"/>
    <cellStyle name="Normal 20 2 2 2 2 2 3 2" xfId="28981" xr:uid="{05E186E1-DE05-4F5D-B3F8-1C384DFC328F}"/>
    <cellStyle name="Normal 20 2 2 2 2 2 4" xfId="28982" xr:uid="{FAA24AF5-48F3-4F13-86D6-2F5760BFC26E}"/>
    <cellStyle name="Normal 20 2 2 2 2 2 4 2" xfId="28983" xr:uid="{B3C78595-EE77-44AD-BFD9-5A4425784DF2}"/>
    <cellStyle name="Normal 20 2 2 2 2 2 5" xfId="28984" xr:uid="{C439EC6B-61B6-4DEB-859A-9F4A49880166}"/>
    <cellStyle name="Normal 20 2 2 2 2 3" xfId="28985" xr:uid="{409CD651-7C89-481E-A179-9AC8E34679AD}"/>
    <cellStyle name="Normal 20 2 2 2 2 3 2" xfId="28986" xr:uid="{0AD4CB76-EAF5-4FAD-B492-A879F18ED27B}"/>
    <cellStyle name="Normal 20 2 2 2 2 3 2 2" xfId="28987" xr:uid="{54C75E8A-6B58-4066-8B06-2E479D800283}"/>
    <cellStyle name="Normal 20 2 2 2 2 3 3" xfId="28988" xr:uid="{EE37CAEB-7B8A-4C55-AF1E-E4CCC96CDFD5}"/>
    <cellStyle name="Normal 20 2 2 2 2 4" xfId="28989" xr:uid="{C7FF909C-B8C4-44CA-8049-02B3E41C56CC}"/>
    <cellStyle name="Normal 20 2 2 2 2 4 2" xfId="28990" xr:uid="{85474C66-CDA8-4EE3-98B3-F031D92484B5}"/>
    <cellStyle name="Normal 20 2 2 2 2 5" xfId="28991" xr:uid="{249C224B-13A9-4F7E-AE9D-BED3F18E8BF1}"/>
    <cellStyle name="Normal 20 2 2 2 2 5 2" xfId="28992" xr:uid="{2FAD01D8-EB7E-4659-90B8-592E0ABBED13}"/>
    <cellStyle name="Normal 20 2 2 2 2 6" xfId="28993" xr:uid="{7A3B522C-0449-42AF-B515-D486CCE5B8A1}"/>
    <cellStyle name="Normal 20 2 2 2 3" xfId="28994" xr:uid="{7FA67379-BC00-445A-8611-9AB1EDB87122}"/>
    <cellStyle name="Normal 20 2 2 2 3 2" xfId="28995" xr:uid="{CA319591-780D-4DAE-AF8C-D1C879926B28}"/>
    <cellStyle name="Normal 20 2 2 2 3 2 2" xfId="28996" xr:uid="{933CA88F-F285-43E4-883D-1D76199B9F0E}"/>
    <cellStyle name="Normal 20 2 2 2 3 2 2 2" xfId="28997" xr:uid="{FDFCC600-8B9D-4DE5-8CD3-E6D16B97BF2B}"/>
    <cellStyle name="Normal 20 2 2 2 3 2 3" xfId="28998" xr:uid="{FB64CC8F-D243-4189-B68D-A6BF324AC98F}"/>
    <cellStyle name="Normal 20 2 2 2 3 3" xfId="28999" xr:uid="{A55CC04D-2751-4479-9F31-89A95907009E}"/>
    <cellStyle name="Normal 20 2 2 2 3 3 2" xfId="29000" xr:uid="{9568F579-53B7-4E11-91FC-9544B40EE730}"/>
    <cellStyle name="Normal 20 2 2 2 3 4" xfId="29001" xr:uid="{B2171EE4-43BE-4CE4-A8C6-E38B5E12603E}"/>
    <cellStyle name="Normal 20 2 2 2 3 4 2" xfId="29002" xr:uid="{650F653B-0F77-4E22-BA35-94ECFA117684}"/>
    <cellStyle name="Normal 20 2 2 2 3 5" xfId="29003" xr:uid="{C59110C6-AAE8-423D-ABAE-82E3AB54C674}"/>
    <cellStyle name="Normal 20 2 2 2 4" xfId="29004" xr:uid="{F880D5B6-0058-404F-B1A1-E7D7CBA05C56}"/>
    <cellStyle name="Normal 20 2 2 2 4 2" xfId="29005" xr:uid="{30E4137A-43D4-4861-8A5C-CBC57C29E03C}"/>
    <cellStyle name="Normal 20 2 2 2 4 2 2" xfId="29006" xr:uid="{53E35EA4-3DC8-4D23-AC83-D15DB907DDCC}"/>
    <cellStyle name="Normal 20 2 2 2 4 3" xfId="29007" xr:uid="{22004A67-7F8B-4C94-B722-72C41A44F98C}"/>
    <cellStyle name="Normal 20 2 2 2 5" xfId="29008" xr:uid="{BE991B5B-B336-4FF5-AC43-BC649DFF4685}"/>
    <cellStyle name="Normal 20 2 2 2 5 2" xfId="29009" xr:uid="{F9F1D920-3AD3-4BDB-B029-79EEA5649394}"/>
    <cellStyle name="Normal 20 2 2 2 6" xfId="29010" xr:uid="{C36A9E0D-923B-4804-B5BC-5BA19ABB688A}"/>
    <cellStyle name="Normal 20 2 2 2 6 2" xfId="29011" xr:uid="{60C69DF7-A103-4E11-9285-8867BF935E59}"/>
    <cellStyle name="Normal 20 2 2 2 7" xfId="29012" xr:uid="{651EAF5B-3A34-4E57-910A-E6BACE1B48D7}"/>
    <cellStyle name="Normal 20 2 2 3" xfId="29013" xr:uid="{B4D79459-0EC7-4E87-B507-5655169B95E7}"/>
    <cellStyle name="Normal 20 2 2 3 2" xfId="29014" xr:uid="{B4A0ABFF-809B-4E45-950B-53AB5307CCC4}"/>
    <cellStyle name="Normal 20 2 2 3 2 2" xfId="29015" xr:uid="{DA411C5E-D1D3-4C0F-ACEF-BC990B2AA8E4}"/>
    <cellStyle name="Normal 20 2 2 3 2 2 2" xfId="29016" xr:uid="{168E425F-9989-4EF4-94A4-C3C39521B194}"/>
    <cellStyle name="Normal 20 2 2 3 2 2 2 2" xfId="29017" xr:uid="{4AA32887-79F9-4260-996E-1CB5BEF6D720}"/>
    <cellStyle name="Normal 20 2 2 3 2 2 2 2 2" xfId="29018" xr:uid="{C393F3BA-E841-4D09-9DFF-9C0CF4A08DBD}"/>
    <cellStyle name="Normal 20 2 2 3 2 2 2 3" xfId="29019" xr:uid="{BAFC14C7-188F-4DFA-BB59-43F2244A2EF5}"/>
    <cellStyle name="Normal 20 2 2 3 2 2 3" xfId="29020" xr:uid="{C07D05F4-A7AA-46C4-92FB-81F6C2066421}"/>
    <cellStyle name="Normal 20 2 2 3 2 2 3 2" xfId="29021" xr:uid="{8A49B1AC-65A6-4625-A63C-0ED4233F66F4}"/>
    <cellStyle name="Normal 20 2 2 3 2 2 4" xfId="29022" xr:uid="{AA3562BC-6FBD-4705-AA8D-4D042B70C86E}"/>
    <cellStyle name="Normal 20 2 2 3 2 2 4 2" xfId="29023" xr:uid="{FB911B00-12E0-478C-95E3-715907B962A4}"/>
    <cellStyle name="Normal 20 2 2 3 2 2 5" xfId="29024" xr:uid="{AA6756C3-854B-4894-8728-87EB49D69EBA}"/>
    <cellStyle name="Normal 20 2 2 3 2 3" xfId="29025" xr:uid="{36717274-A48B-4609-84C8-B5C6AA9901C1}"/>
    <cellStyle name="Normal 20 2 2 3 2 3 2" xfId="29026" xr:uid="{8C988EEB-A4A0-47F9-AAA7-DE477CEE28FD}"/>
    <cellStyle name="Normal 20 2 2 3 2 3 2 2" xfId="29027" xr:uid="{FDCF2F71-FDBF-47B7-850E-83158542D673}"/>
    <cellStyle name="Normal 20 2 2 3 2 3 3" xfId="29028" xr:uid="{F98D5CE2-EE78-4E71-B3F6-00A92BDE187A}"/>
    <cellStyle name="Normal 20 2 2 3 2 4" xfId="29029" xr:uid="{ACECBDD8-2B93-4567-92DA-B7EDB1CC903B}"/>
    <cellStyle name="Normal 20 2 2 3 2 4 2" xfId="29030" xr:uid="{107DD1E2-2072-4EE4-86DC-C86967E6C3A7}"/>
    <cellStyle name="Normal 20 2 2 3 2 5" xfId="29031" xr:uid="{EC8B26E3-ACDE-4765-B197-8497AEBBD26B}"/>
    <cellStyle name="Normal 20 2 2 3 2 5 2" xfId="29032" xr:uid="{5EFF777D-5108-44AF-8007-F19F878E9E5D}"/>
    <cellStyle name="Normal 20 2 2 3 2 6" xfId="29033" xr:uid="{DD30592C-E61B-41FF-BDAB-4B9061936AD7}"/>
    <cellStyle name="Normal 20 2 2 3 3" xfId="29034" xr:uid="{C2FC6A67-45A1-411E-8410-3FC6190C75DF}"/>
    <cellStyle name="Normal 20 2 2 3 3 2" xfId="29035" xr:uid="{F39A3EA8-8AF6-4316-940B-A68E0B6B1051}"/>
    <cellStyle name="Normal 20 2 2 3 3 2 2" xfId="29036" xr:uid="{9D243670-E5CB-4E8E-A0DA-7EFE8F93647B}"/>
    <cellStyle name="Normal 20 2 2 3 3 2 2 2" xfId="29037" xr:uid="{5BBE3A64-5AA2-4BD7-8CDA-28781B54B2C1}"/>
    <cellStyle name="Normal 20 2 2 3 3 2 3" xfId="29038" xr:uid="{349F64EC-6CFC-4829-AD8B-0871FE0D8EDB}"/>
    <cellStyle name="Normal 20 2 2 3 3 3" xfId="29039" xr:uid="{6AC8E5F7-72D7-466E-A2CF-F9BF17A1A953}"/>
    <cellStyle name="Normal 20 2 2 3 3 3 2" xfId="29040" xr:uid="{76985EAA-43C0-45C4-AB4D-BDDCD7844E97}"/>
    <cellStyle name="Normal 20 2 2 3 3 4" xfId="29041" xr:uid="{8046F336-5DA2-4953-8E39-F401D1FF5378}"/>
    <cellStyle name="Normal 20 2 2 3 3 4 2" xfId="29042" xr:uid="{BF36AC1E-CD9C-43CA-90C0-712B18E0DD0E}"/>
    <cellStyle name="Normal 20 2 2 3 3 5" xfId="29043" xr:uid="{6F31586D-8C6B-4493-83D8-FF5A16B63BE1}"/>
    <cellStyle name="Normal 20 2 2 3 4" xfId="29044" xr:uid="{91E667AE-3609-4C9F-9163-706E2A380080}"/>
    <cellStyle name="Normal 20 2 2 3 4 2" xfId="29045" xr:uid="{5BB55DE4-8AEF-46B9-B1AC-77F3215AA15D}"/>
    <cellStyle name="Normal 20 2 2 3 4 2 2" xfId="29046" xr:uid="{1BE87AB8-4015-4CB8-9730-82807685D706}"/>
    <cellStyle name="Normal 20 2 2 3 4 3" xfId="29047" xr:uid="{101A39DD-05CE-4308-B494-18FE18A2668F}"/>
    <cellStyle name="Normal 20 2 2 3 5" xfId="29048" xr:uid="{190F3446-BFD0-4D02-9E66-3E38CA0FC3FB}"/>
    <cellStyle name="Normal 20 2 2 3 5 2" xfId="29049" xr:uid="{B13658DB-8FCB-4FB1-A8DE-F8493838D9F0}"/>
    <cellStyle name="Normal 20 2 2 3 6" xfId="29050" xr:uid="{00F101EF-E9D5-48CC-A620-44C563D6D873}"/>
    <cellStyle name="Normal 20 2 2 3 6 2" xfId="29051" xr:uid="{D50E4A00-53CD-4297-9E8A-389DC86E2102}"/>
    <cellStyle name="Normal 20 2 2 3 7" xfId="29052" xr:uid="{AE476EE4-461F-4101-A018-0F63F2C683DA}"/>
    <cellStyle name="Normal 20 2 2 4" xfId="29053" xr:uid="{94825A19-3453-43F2-B799-A4143BCA668C}"/>
    <cellStyle name="Normal 20 2 2 4 2" xfId="29054" xr:uid="{82ADFA92-44FC-4DB6-A642-C0B153D09E97}"/>
    <cellStyle name="Normal 20 2 2 4 2 2" xfId="29055" xr:uid="{CAFCC6AA-4D2A-4D63-B79F-9E30A9B66668}"/>
    <cellStyle name="Normal 20 2 2 4 2 2 2" xfId="29056" xr:uid="{B8209136-BD46-458E-9544-2D354A13257E}"/>
    <cellStyle name="Normal 20 2 2 4 2 2 2 2" xfId="29057" xr:uid="{DFC4991F-D34A-4FA3-AC88-541E8B2FB89B}"/>
    <cellStyle name="Normal 20 2 2 4 2 2 3" xfId="29058" xr:uid="{20625C12-BD4D-4D75-9F45-C85284C08076}"/>
    <cellStyle name="Normal 20 2 2 4 2 3" xfId="29059" xr:uid="{7F5A23B9-1943-4246-B169-119964EF176D}"/>
    <cellStyle name="Normal 20 2 2 4 2 3 2" xfId="29060" xr:uid="{A2079DD3-5CA9-4A0B-82EB-366535C9666F}"/>
    <cellStyle name="Normal 20 2 2 4 2 4" xfId="29061" xr:uid="{66D36A55-C58B-4054-AA43-4F0CAA30D810}"/>
    <cellStyle name="Normal 20 2 2 4 2 4 2" xfId="29062" xr:uid="{07A0EB63-B7F7-458D-9CAB-2F3CE9BF7B87}"/>
    <cellStyle name="Normal 20 2 2 4 2 5" xfId="29063" xr:uid="{84274403-E659-4EB7-A363-687DEB6B3401}"/>
    <cellStyle name="Normal 20 2 2 4 3" xfId="29064" xr:uid="{C4ED96D0-608E-4F19-841A-8CA9FE3D8EE2}"/>
    <cellStyle name="Normal 20 2 2 4 3 2" xfId="29065" xr:uid="{6E8CA516-851C-4EC4-B9E0-DAAF828B428C}"/>
    <cellStyle name="Normal 20 2 2 4 3 2 2" xfId="29066" xr:uid="{CBFAB492-4A3B-414F-AA6A-47FD6CA4D63D}"/>
    <cellStyle name="Normal 20 2 2 4 3 3" xfId="29067" xr:uid="{89BD5997-F847-4B16-B4D0-3217E4237171}"/>
    <cellStyle name="Normal 20 2 2 4 4" xfId="29068" xr:uid="{14B00F07-F304-44B0-AF1B-E8D9722F4727}"/>
    <cellStyle name="Normal 20 2 2 4 4 2" xfId="29069" xr:uid="{7BB7E0B2-2B3A-49BB-B3C7-5299227A1D44}"/>
    <cellStyle name="Normal 20 2 2 4 5" xfId="29070" xr:uid="{3AF9186F-4324-44FE-93DB-E82040F24D36}"/>
    <cellStyle name="Normal 20 2 2 4 5 2" xfId="29071" xr:uid="{E78E9C62-28A1-4F66-B704-37284B6F7EA9}"/>
    <cellStyle name="Normal 20 2 2 4 6" xfId="29072" xr:uid="{36CA7EB6-C7C8-495C-BB84-5C7186F68C0E}"/>
    <cellStyle name="Normal 20 2 2 5" xfId="29073" xr:uid="{93CBD37A-5097-4A80-BB5E-9F7C8530D89A}"/>
    <cellStyle name="Normal 20 2 2 5 2" xfId="29074" xr:uid="{71C7F51B-BB29-4BFC-AC1C-B874933F6AB9}"/>
    <cellStyle name="Normal 20 2 2 5 2 2" xfId="29075" xr:uid="{92CE16A0-20EC-4E81-AE22-635447B8F752}"/>
    <cellStyle name="Normal 20 2 2 5 2 2 2" xfId="29076" xr:uid="{A4D02493-9954-45AB-834A-97D0D92071BF}"/>
    <cellStyle name="Normal 20 2 2 5 2 3" xfId="29077" xr:uid="{1029D1A9-51A2-4934-9A38-097FD04BCFF5}"/>
    <cellStyle name="Normal 20 2 2 5 3" xfId="29078" xr:uid="{001F6E9E-7C48-4451-980A-B85773A1327C}"/>
    <cellStyle name="Normal 20 2 2 5 3 2" xfId="29079" xr:uid="{0F0BE9BF-5E26-4F5C-9939-9901B8A5FE03}"/>
    <cellStyle name="Normal 20 2 2 5 4" xfId="29080" xr:uid="{B9CC20D4-2595-4ACC-A432-DBE69D911F7D}"/>
    <cellStyle name="Normal 20 2 2 5 4 2" xfId="29081" xr:uid="{6E882057-081B-42D6-B010-663C3361D9AE}"/>
    <cellStyle name="Normal 20 2 2 5 5" xfId="29082" xr:uid="{507FC755-0350-490A-A9C0-CB6F8184A6FA}"/>
    <cellStyle name="Normal 20 2 2 6" xfId="29083" xr:uid="{6872F42B-83C8-46F2-8F7B-77570D9F76DB}"/>
    <cellStyle name="Normal 20 2 2 6 2" xfId="29084" xr:uid="{CAE1F24E-79B1-48FF-B950-66B9AF34162E}"/>
    <cellStyle name="Normal 20 2 2 6 2 2" xfId="29085" xr:uid="{189FD0BD-41B0-45D9-83B9-3A590EE4C0F7}"/>
    <cellStyle name="Normal 20 2 2 6 2 2 2" xfId="29086" xr:uid="{E13988AB-FC6A-463B-9C1F-AF1720048C25}"/>
    <cellStyle name="Normal 20 2 2 6 2 3" xfId="29087" xr:uid="{BA32AEEC-9276-45F5-AB06-FD169D254F80}"/>
    <cellStyle name="Normal 20 2 2 6 3" xfId="29088" xr:uid="{4EE33ECE-972F-4D81-993A-2BC89243DD16}"/>
    <cellStyle name="Normal 20 2 2 6 3 2" xfId="29089" xr:uid="{02EA24D3-A146-40F2-80A7-BDE6DE2235D2}"/>
    <cellStyle name="Normal 20 2 2 6 4" xfId="29090" xr:uid="{161B278C-C417-4959-AB51-6861F2A16C54}"/>
    <cellStyle name="Normal 20 2 2 6 4 2" xfId="29091" xr:uid="{1997F2B2-A29C-4B03-81D2-7BD20365BF61}"/>
    <cellStyle name="Normal 20 2 2 6 5" xfId="29092" xr:uid="{776F6FC1-05DA-4CD3-A213-8AB68F197128}"/>
    <cellStyle name="Normal 20 2 2 7" xfId="29093" xr:uid="{E34B3C68-866C-4A69-AB0D-093C3CF813C4}"/>
    <cellStyle name="Normal 20 2 2 7 2" xfId="29094" xr:uid="{4F5B56BA-1259-4DEA-90FC-D1529CE3A6AB}"/>
    <cellStyle name="Normal 20 2 2 7 2 2" xfId="29095" xr:uid="{9D2BB96F-8650-4494-AEA6-EF08CCFF55F5}"/>
    <cellStyle name="Normal 20 2 2 7 3" xfId="29096" xr:uid="{AFB08354-9CE0-4073-83E1-F811E0AD0A55}"/>
    <cellStyle name="Normal 20 2 2 8" xfId="29097" xr:uid="{7B24C3EE-857F-478F-82FB-C612B5E109D7}"/>
    <cellStyle name="Normal 20 2 2 8 2" xfId="29098" xr:uid="{0C3DA2C3-E2D3-4028-B5F1-9FB13F28B6C2}"/>
    <cellStyle name="Normal 20 2 2 9" xfId="29099" xr:uid="{7DBDC7A9-1A12-4C36-923B-3297287B0799}"/>
    <cellStyle name="Normal 20 2 2 9 2" xfId="29100" xr:uid="{1E62817D-AE3C-49A7-BC8E-B370AB035C50}"/>
    <cellStyle name="Normal 20 2 3" xfId="29101" xr:uid="{27B9B0AB-2FAC-46EC-81D2-6E66085B72C7}"/>
    <cellStyle name="Normal 20 2 3 2" xfId="29102" xr:uid="{8C15B841-81F4-48F1-BB94-51A32C5B812E}"/>
    <cellStyle name="Normal 20 2 3 2 2" xfId="29103" xr:uid="{B92AD536-8DB2-472A-8983-FE82C0015A5F}"/>
    <cellStyle name="Normal 20 2 3 2 2 2" xfId="29104" xr:uid="{EE7EC1C8-BE0A-4BA5-92DC-A7CE4F67E0F3}"/>
    <cellStyle name="Normal 20 2 3 2 2 2 2" xfId="29105" xr:uid="{EBEED1B4-E49E-4E73-9D39-37A8011D73BB}"/>
    <cellStyle name="Normal 20 2 3 2 2 2 2 2" xfId="29106" xr:uid="{FF7C6F4B-62D4-49D1-9894-4D0F34578CC1}"/>
    <cellStyle name="Normal 20 2 3 2 2 2 3" xfId="29107" xr:uid="{4CE9B1A2-3B33-45EE-BDA7-7DEB5C9071E0}"/>
    <cellStyle name="Normal 20 2 3 2 2 3" xfId="29108" xr:uid="{0B6648DD-EAB6-4C88-8B83-A24F510094DB}"/>
    <cellStyle name="Normal 20 2 3 2 2 3 2" xfId="29109" xr:uid="{3F220FDF-E637-4C53-9B22-30CDFEA6F635}"/>
    <cellStyle name="Normal 20 2 3 2 2 4" xfId="29110" xr:uid="{50FB9E45-4907-4473-BE43-74018C2BB474}"/>
    <cellStyle name="Normal 20 2 3 2 2 4 2" xfId="29111" xr:uid="{0B731A6F-A7E5-49B1-B504-F071DC634D73}"/>
    <cellStyle name="Normal 20 2 3 2 2 5" xfId="29112" xr:uid="{E30B0B4D-EEC2-4499-9F8E-D1241CD17062}"/>
    <cellStyle name="Normal 20 2 3 2 3" xfId="29113" xr:uid="{A79FE320-89EA-46F2-B858-872DB8133F1E}"/>
    <cellStyle name="Normal 20 2 3 2 3 2" xfId="29114" xr:uid="{541F9D4E-02FB-4B4A-9C0B-DE4E7D461A0A}"/>
    <cellStyle name="Normal 20 2 3 2 3 2 2" xfId="29115" xr:uid="{38D20B45-3740-455E-B4AC-ED1EAA3EFDD9}"/>
    <cellStyle name="Normal 20 2 3 2 3 3" xfId="29116" xr:uid="{A8CDDDD7-CCCA-4C31-98EB-1C03219E9FC5}"/>
    <cellStyle name="Normal 20 2 3 2 4" xfId="29117" xr:uid="{39313865-295F-4504-AEF1-76B70C24578D}"/>
    <cellStyle name="Normal 20 2 3 2 4 2" xfId="29118" xr:uid="{A9CBC8B6-49EE-4316-AC0C-7FBE02D1B70B}"/>
    <cellStyle name="Normal 20 2 3 2 5" xfId="29119" xr:uid="{4CC4FEE0-11DC-42D8-AE95-EA4FD59AAFDE}"/>
    <cellStyle name="Normal 20 2 3 2 5 2" xfId="29120" xr:uid="{85C5B9B0-9463-477F-88D2-9242A341982D}"/>
    <cellStyle name="Normal 20 2 3 2 6" xfId="29121" xr:uid="{1ED3EE1C-C2BF-4E5C-9982-2BAF77D5357D}"/>
    <cellStyle name="Normal 20 2 3 3" xfId="29122" xr:uid="{7F3EDBA1-77FE-42D8-9CD5-D354BDC8CFA6}"/>
    <cellStyle name="Normal 20 2 3 3 2" xfId="29123" xr:uid="{1F790ECA-0648-4E46-81D4-EA1A3E2D07B7}"/>
    <cellStyle name="Normal 20 2 3 3 2 2" xfId="29124" xr:uid="{7BB66737-BBEC-46FD-AE5E-4589AD48B713}"/>
    <cellStyle name="Normal 20 2 3 3 2 2 2" xfId="29125" xr:uid="{85861404-B2B6-49D7-9B94-4C2E88E21C7C}"/>
    <cellStyle name="Normal 20 2 3 3 2 3" xfId="29126" xr:uid="{079577F7-A723-4FC9-8468-ACFFA193DFE5}"/>
    <cellStyle name="Normal 20 2 3 3 3" xfId="29127" xr:uid="{006450FF-D10C-4D1D-BFAE-B4E576F44536}"/>
    <cellStyle name="Normal 20 2 3 3 3 2" xfId="29128" xr:uid="{76E19A98-8BD7-4A3A-8000-E6DE0A7C6F96}"/>
    <cellStyle name="Normal 20 2 3 3 4" xfId="29129" xr:uid="{86A4BF48-8E3E-48FA-80A9-2096FFE6B393}"/>
    <cellStyle name="Normal 20 2 3 3 4 2" xfId="29130" xr:uid="{2F1651E4-BAF6-4C79-815A-9AD3E4638850}"/>
    <cellStyle name="Normal 20 2 3 3 5" xfId="29131" xr:uid="{7AF23E9B-6CD3-4CFE-B30C-3AE55A2C50DC}"/>
    <cellStyle name="Normal 20 2 3 4" xfId="29132" xr:uid="{066C876F-DD43-40E4-BC29-7B7AB3A36E1A}"/>
    <cellStyle name="Normal 20 2 3 4 2" xfId="29133" xr:uid="{C8C3205D-3CA0-4173-B946-C13E5AC49CE9}"/>
    <cellStyle name="Normal 20 2 3 4 2 2" xfId="29134" xr:uid="{63DEC7FD-660B-4700-9FDD-E47F7F8D0226}"/>
    <cellStyle name="Normal 20 2 3 4 3" xfId="29135" xr:uid="{603F0AF0-270D-4EDD-919B-6BA80D97CFD3}"/>
    <cellStyle name="Normal 20 2 3 5" xfId="29136" xr:uid="{33E63EB1-89DC-41B4-96A5-2E24B5FB1686}"/>
    <cellStyle name="Normal 20 2 3 5 2" xfId="29137" xr:uid="{6176C62F-4860-4FD0-A59A-588C0289AEDE}"/>
    <cellStyle name="Normal 20 2 3 6" xfId="29138" xr:uid="{30A46A7B-A928-447E-B255-4D33E219062E}"/>
    <cellStyle name="Normal 20 2 3 6 2" xfId="29139" xr:uid="{5AD04ADB-4EF2-4999-BB90-C985A7EE2A65}"/>
    <cellStyle name="Normal 20 2 3 7" xfId="29140" xr:uid="{9BB333EC-9163-4395-94CC-4F0A6222B80C}"/>
    <cellStyle name="Normal 20 2 4" xfId="29141" xr:uid="{72162831-1767-4528-8F6F-D709648CC85D}"/>
    <cellStyle name="Normal 20 2 4 2" xfId="29142" xr:uid="{BA284C69-3715-4914-84B7-A77197F31E0D}"/>
    <cellStyle name="Normal 20 2 4 2 2" xfId="29143" xr:uid="{D3DF9722-E6CB-4A58-98A5-94A7D3898AA8}"/>
    <cellStyle name="Normal 20 2 4 2 2 2" xfId="29144" xr:uid="{B45C6AA6-F929-4EFF-8BEF-CC9B8C149618}"/>
    <cellStyle name="Normal 20 2 4 2 2 2 2" xfId="29145" xr:uid="{BD02BF55-E8FB-49AA-90F5-DB20801C26E5}"/>
    <cellStyle name="Normal 20 2 4 2 2 2 2 2" xfId="29146" xr:uid="{5CD4D146-53EF-4212-80CC-114E60AD731D}"/>
    <cellStyle name="Normal 20 2 4 2 2 2 3" xfId="29147" xr:uid="{4063960C-2F9F-4DEA-B846-B2EB2DF15975}"/>
    <cellStyle name="Normal 20 2 4 2 2 3" xfId="29148" xr:uid="{FEA887DB-9B63-4B7A-B236-36B302686B7D}"/>
    <cellStyle name="Normal 20 2 4 2 2 3 2" xfId="29149" xr:uid="{00D42B38-503D-4EAC-B9DF-446BFBA7CD71}"/>
    <cellStyle name="Normal 20 2 4 2 2 4" xfId="29150" xr:uid="{D1D905EC-82B2-4C7A-ADD6-B6E0597CB763}"/>
    <cellStyle name="Normal 20 2 4 2 2 4 2" xfId="29151" xr:uid="{8660AC7D-5726-44C9-A5E3-5CCA773841E9}"/>
    <cellStyle name="Normal 20 2 4 2 2 5" xfId="29152" xr:uid="{17423D1E-D6BF-44EE-8F8C-74E74208AA10}"/>
    <cellStyle name="Normal 20 2 4 2 3" xfId="29153" xr:uid="{332ACA2D-BE86-4A30-AC33-2029C45E0D84}"/>
    <cellStyle name="Normal 20 2 4 2 3 2" xfId="29154" xr:uid="{F377E815-1C18-4A98-B9A6-CE8F3E90156F}"/>
    <cellStyle name="Normal 20 2 4 2 3 2 2" xfId="29155" xr:uid="{BC563F7E-1300-4F59-9A6D-7C6E5FB9687D}"/>
    <cellStyle name="Normal 20 2 4 2 3 3" xfId="29156" xr:uid="{E14D8D64-C3E0-4E2E-AA86-D48AC61213D3}"/>
    <cellStyle name="Normal 20 2 4 2 4" xfId="29157" xr:uid="{50E70328-4B4F-4121-8445-C812F138EC60}"/>
    <cellStyle name="Normal 20 2 4 2 4 2" xfId="29158" xr:uid="{29BA96F6-4881-4005-8788-48BC8F412FFC}"/>
    <cellStyle name="Normal 20 2 4 2 5" xfId="29159" xr:uid="{92566094-6F18-4AD8-8FB2-C169FE2932DF}"/>
    <cellStyle name="Normal 20 2 4 2 5 2" xfId="29160" xr:uid="{E8758D94-BCFB-468C-B5D8-3236D3AFD74C}"/>
    <cellStyle name="Normal 20 2 4 2 6" xfId="29161" xr:uid="{0FF6E1C1-88D8-4E5C-9823-AD309A9D833B}"/>
    <cellStyle name="Normal 20 2 4 3" xfId="29162" xr:uid="{2507568E-3CAB-45B5-94EC-70798E1A0970}"/>
    <cellStyle name="Normal 20 2 4 3 2" xfId="29163" xr:uid="{76B21A9F-2DFD-4760-A1E0-5490B2BC6A76}"/>
    <cellStyle name="Normal 20 2 4 3 2 2" xfId="29164" xr:uid="{EEE75469-1742-440B-B607-E4F8A23ACA77}"/>
    <cellStyle name="Normal 20 2 4 3 2 2 2" xfId="29165" xr:uid="{9AD71BFF-44CE-4776-86CC-A4EF865DE564}"/>
    <cellStyle name="Normal 20 2 4 3 2 3" xfId="29166" xr:uid="{56DE3E76-199C-4AA0-920D-C5CBAA6DC4AE}"/>
    <cellStyle name="Normal 20 2 4 3 3" xfId="29167" xr:uid="{6EF0A541-99E5-441C-B666-E3ADAA412A51}"/>
    <cellStyle name="Normal 20 2 4 3 3 2" xfId="29168" xr:uid="{28D873E5-88A9-4CFE-85A6-109417DCC484}"/>
    <cellStyle name="Normal 20 2 4 3 4" xfId="29169" xr:uid="{BBCCBA4F-84DF-4DDF-8F06-5F71A20E00A7}"/>
    <cellStyle name="Normal 20 2 4 3 4 2" xfId="29170" xr:uid="{D1057338-503A-44A2-8D56-07755EE6B034}"/>
    <cellStyle name="Normal 20 2 4 3 5" xfId="29171" xr:uid="{D319D9B6-757F-470D-B69E-DFAFED6B966F}"/>
    <cellStyle name="Normal 20 2 4 4" xfId="29172" xr:uid="{52344936-41FC-4989-9688-7EC81E213172}"/>
    <cellStyle name="Normal 20 2 4 4 2" xfId="29173" xr:uid="{C6B70DC8-019E-415D-B6DD-6774C2B111ED}"/>
    <cellStyle name="Normal 20 2 4 4 2 2" xfId="29174" xr:uid="{358FAF27-B663-41A3-B14F-733154439A44}"/>
    <cellStyle name="Normal 20 2 4 4 3" xfId="29175" xr:uid="{8CB2AD8F-987E-4D96-8B13-22E5CCA7C91B}"/>
    <cellStyle name="Normal 20 2 4 5" xfId="29176" xr:uid="{836C073D-F887-48B6-AFE3-A89B96F70C7F}"/>
    <cellStyle name="Normal 20 2 4 5 2" xfId="29177" xr:uid="{E4F94152-5A22-4D0A-BA76-60FD41308A54}"/>
    <cellStyle name="Normal 20 2 4 6" xfId="29178" xr:uid="{2A44B5A3-57F9-4AF9-ABC6-11877FFF2DB1}"/>
    <cellStyle name="Normal 20 2 4 6 2" xfId="29179" xr:uid="{EAAE11F0-BC82-4144-B9A7-C87DF0E3157E}"/>
    <cellStyle name="Normal 20 2 4 7" xfId="29180" xr:uid="{95304425-FA0C-40E1-998F-3A9A85D765FB}"/>
    <cellStyle name="Normal 20 2 5" xfId="29181" xr:uid="{AE9B23D7-6686-4C99-9A6F-37063C2A0745}"/>
    <cellStyle name="Normal 20 2 5 2" xfId="29182" xr:uid="{05227BBF-40A4-4708-A26C-C74A02691D82}"/>
    <cellStyle name="Normal 20 2 5 2 2" xfId="29183" xr:uid="{BCE182F5-3DFE-4F9A-9F13-3A6E6A0FBE94}"/>
    <cellStyle name="Normal 20 2 5 2 2 2" xfId="29184" xr:uid="{6D68C2FE-E56F-47FC-B6D9-4D28223ED18B}"/>
    <cellStyle name="Normal 20 2 5 2 2 2 2" xfId="29185" xr:uid="{4C41A56E-0373-4E71-AB49-7163C07AC771}"/>
    <cellStyle name="Normal 20 2 5 2 2 3" xfId="29186" xr:uid="{79995AAD-04C3-4AAC-B343-FBAAF9E00806}"/>
    <cellStyle name="Normal 20 2 5 2 3" xfId="29187" xr:uid="{AC81E185-0C89-4D11-8ECD-0602E1FF53D9}"/>
    <cellStyle name="Normal 20 2 5 2 3 2" xfId="29188" xr:uid="{D0D473F8-C077-4F20-9E1E-E37D063F1303}"/>
    <cellStyle name="Normal 20 2 5 2 4" xfId="29189" xr:uid="{C0ABD702-85F6-45FF-B432-632206A4B5B2}"/>
    <cellStyle name="Normal 20 2 5 2 4 2" xfId="29190" xr:uid="{A3FD3D8D-9301-4726-B013-B4D3503A9FA5}"/>
    <cellStyle name="Normal 20 2 5 2 5" xfId="29191" xr:uid="{15181E76-1F4D-4A0B-9B95-DE8FA314E144}"/>
    <cellStyle name="Normal 20 2 5 3" xfId="29192" xr:uid="{677C7F7C-DBEB-47EF-96A1-F748BCFDEF44}"/>
    <cellStyle name="Normal 20 2 5 3 2" xfId="29193" xr:uid="{9236F223-D8E4-461F-93AD-65BB64BC19D7}"/>
    <cellStyle name="Normal 20 2 5 3 2 2" xfId="29194" xr:uid="{0883F3C2-36BC-43D9-9653-8A08E6121F84}"/>
    <cellStyle name="Normal 20 2 5 3 3" xfId="29195" xr:uid="{961786CE-2275-401C-91A9-E4171D88775E}"/>
    <cellStyle name="Normal 20 2 5 4" xfId="29196" xr:uid="{116F7103-86D5-414F-B322-5DDAC80F1EF1}"/>
    <cellStyle name="Normal 20 2 5 4 2" xfId="29197" xr:uid="{7E761A16-1121-4C2C-B3CA-83EBBCEC7347}"/>
    <cellStyle name="Normal 20 2 5 5" xfId="29198" xr:uid="{095C72E6-CB30-46BC-A8D5-2D5C983E9C04}"/>
    <cellStyle name="Normal 20 2 5 5 2" xfId="29199" xr:uid="{1524ABF1-21E9-451F-B8FC-24F863EB6554}"/>
    <cellStyle name="Normal 20 2 5 6" xfId="29200" xr:uid="{3A279594-227D-4F8A-88AB-0B75086C5745}"/>
    <cellStyle name="Normal 20 2 6" xfId="29201" xr:uid="{E5661BA2-F6A0-4096-BED9-1BA533615D1A}"/>
    <cellStyle name="Normal 20 2 6 2" xfId="29202" xr:uid="{B2403875-81A6-48E0-A3ED-32B6BE7C670A}"/>
    <cellStyle name="Normal 20 2 6 2 2" xfId="29203" xr:uid="{47FC80F6-488E-4A74-89E0-E765FCDD74E0}"/>
    <cellStyle name="Normal 20 2 6 2 2 2" xfId="29204" xr:uid="{79FAD155-CB5D-4D75-AD40-3166F0A25596}"/>
    <cellStyle name="Normal 20 2 6 2 3" xfId="29205" xr:uid="{9BF175B5-644E-4236-A00B-C1C611F65850}"/>
    <cellStyle name="Normal 20 2 6 3" xfId="29206" xr:uid="{14CE3206-E29F-486E-96A9-B5615E33168D}"/>
    <cellStyle name="Normal 20 2 6 3 2" xfId="29207" xr:uid="{4B390342-B8D8-4315-8A7B-CA3A1EFB17C8}"/>
    <cellStyle name="Normal 20 2 6 4" xfId="29208" xr:uid="{1D38DF75-F389-43BE-89F0-F51952C99894}"/>
    <cellStyle name="Normal 20 2 6 4 2" xfId="29209" xr:uid="{D8CFB4B7-BE85-44BF-80CE-25C27F2004EC}"/>
    <cellStyle name="Normal 20 2 6 5" xfId="29210" xr:uid="{B754D868-92D8-41A7-8F33-3238F4DC2439}"/>
    <cellStyle name="Normal 20 2 7" xfId="29211" xr:uid="{0D1F3354-4379-48AB-844D-AB5565E8B13F}"/>
    <cellStyle name="Normal 20 2 7 2" xfId="29212" xr:uid="{D912FF35-4C98-4D2C-B713-33215DA55CE8}"/>
    <cellStyle name="Normal 20 2 7 2 2" xfId="29213" xr:uid="{CDAA0B76-D884-4834-8A65-5298780DDEEF}"/>
    <cellStyle name="Normal 20 2 7 2 2 2" xfId="29214" xr:uid="{C85D1CC2-FE23-4F44-94D0-3AC2C1F0ACFB}"/>
    <cellStyle name="Normal 20 2 7 2 3" xfId="29215" xr:uid="{A4865B36-724A-4949-ADFD-FCBD832B595B}"/>
    <cellStyle name="Normal 20 2 7 3" xfId="29216" xr:uid="{D465C075-6951-4369-9B3D-E76DDFEAFA62}"/>
    <cellStyle name="Normal 20 2 7 3 2" xfId="29217" xr:uid="{582B21E7-183B-4500-836D-D646A4E2D0DD}"/>
    <cellStyle name="Normal 20 2 7 4" xfId="29218" xr:uid="{E7A3F1C0-1878-4314-9C38-0A91AA9A3931}"/>
    <cellStyle name="Normal 20 2 7 4 2" xfId="29219" xr:uid="{432645A6-685F-4C81-9F61-40C626C1BBEA}"/>
    <cellStyle name="Normal 20 2 7 5" xfId="29220" xr:uid="{2EC1360C-8AB9-44E3-AFBD-C93A726EC5EF}"/>
    <cellStyle name="Normal 20 2 8" xfId="29221" xr:uid="{76AE58F3-F107-4882-B414-08440B73BB48}"/>
    <cellStyle name="Normal 20 2 8 2" xfId="29222" xr:uid="{FA73BB0F-6D14-46CC-A065-B916FFCDF3A0}"/>
    <cellStyle name="Normal 20 2 8 2 2" xfId="29223" xr:uid="{0DC15A16-2384-46DA-9C9D-306C52518D8F}"/>
    <cellStyle name="Normal 20 2 8 3" xfId="29224" xr:uid="{0CB24B77-5571-4763-8295-74861A247B02}"/>
    <cellStyle name="Normal 20 2 9" xfId="29225" xr:uid="{FA8E68DE-68C7-4BE7-B982-4B770CEE6ACC}"/>
    <cellStyle name="Normal 20 2 9 2" xfId="29226" xr:uid="{296D3943-FE37-44E2-A351-61C8528468A3}"/>
    <cellStyle name="Normal 20 3" xfId="29227" xr:uid="{242FD8D7-09EE-4D82-A9F8-6C2CDBE73E17}"/>
    <cellStyle name="Normal 20 3 10" xfId="29228" xr:uid="{484600BB-5735-4BBC-A5DA-5841EF46C299}"/>
    <cellStyle name="Normal 20 3 2" xfId="29229" xr:uid="{107F4FB5-818C-429A-978B-DAA1C2F36540}"/>
    <cellStyle name="Normal 20 3 2 2" xfId="29230" xr:uid="{AF423AE3-61E8-452A-B9DA-A6A130444F47}"/>
    <cellStyle name="Normal 20 3 2 2 2" xfId="29231" xr:uid="{8F2325EA-C8BC-4710-8669-8B530D6A4C62}"/>
    <cellStyle name="Normal 20 3 2 2 2 2" xfId="29232" xr:uid="{45B94CDA-8136-4F5A-993F-6DA95DEE2D86}"/>
    <cellStyle name="Normal 20 3 2 2 2 2 2" xfId="29233" xr:uid="{FBF240AE-9C82-4BEB-B6FA-A7F975794D69}"/>
    <cellStyle name="Normal 20 3 2 2 2 2 2 2" xfId="29234" xr:uid="{3A2F32AB-CB82-4339-A93E-FEBE8EB3B186}"/>
    <cellStyle name="Normal 20 3 2 2 2 2 3" xfId="29235" xr:uid="{3DFE3B70-25AE-4B47-A8C8-D2CB3F93DED1}"/>
    <cellStyle name="Normal 20 3 2 2 2 3" xfId="29236" xr:uid="{181D95D5-6256-4F88-A61E-092F06EE20E1}"/>
    <cellStyle name="Normal 20 3 2 2 2 3 2" xfId="29237" xr:uid="{B85A55AB-BC13-47E0-8ACD-8EEE0A2440ED}"/>
    <cellStyle name="Normal 20 3 2 2 2 4" xfId="29238" xr:uid="{E9178116-BB9D-47C6-B7D6-F58DF433F24B}"/>
    <cellStyle name="Normal 20 3 2 2 2 4 2" xfId="29239" xr:uid="{74DFD126-B290-4E88-AE59-0A8D402F39CB}"/>
    <cellStyle name="Normal 20 3 2 2 2 5" xfId="29240" xr:uid="{F584DAF2-9163-491E-9DF1-62BBBD348037}"/>
    <cellStyle name="Normal 20 3 2 2 3" xfId="29241" xr:uid="{33E6B3C9-9854-4A24-80FF-18C580F12184}"/>
    <cellStyle name="Normal 20 3 2 2 3 2" xfId="29242" xr:uid="{2940A462-55D0-4CAC-925B-DE4208E13A6C}"/>
    <cellStyle name="Normal 20 3 2 2 3 2 2" xfId="29243" xr:uid="{29AA7345-04C6-4FEA-8A4A-506F15169532}"/>
    <cellStyle name="Normal 20 3 2 2 3 3" xfId="29244" xr:uid="{9D4C787E-996D-4351-98B9-3A269F724994}"/>
    <cellStyle name="Normal 20 3 2 2 4" xfId="29245" xr:uid="{9EB7C619-F2B0-447B-B47B-82140F30CF87}"/>
    <cellStyle name="Normal 20 3 2 2 4 2" xfId="29246" xr:uid="{A4B24BC0-16E0-47F7-8258-853CFA5EB04B}"/>
    <cellStyle name="Normal 20 3 2 2 5" xfId="29247" xr:uid="{7A675687-D2E9-4C23-B5C6-582C2E2BAD06}"/>
    <cellStyle name="Normal 20 3 2 2 5 2" xfId="29248" xr:uid="{9B0BF1D7-719B-4456-BC85-66569EF844D9}"/>
    <cellStyle name="Normal 20 3 2 2 6" xfId="29249" xr:uid="{0BB76931-E4E5-415D-A2E7-320777198E48}"/>
    <cellStyle name="Normal 20 3 2 3" xfId="29250" xr:uid="{886031D1-D23C-470C-82B6-0AE44D945017}"/>
    <cellStyle name="Normal 20 3 2 3 2" xfId="29251" xr:uid="{98F3DE3B-6A60-48E3-809D-02A62030106F}"/>
    <cellStyle name="Normal 20 3 2 3 2 2" xfId="29252" xr:uid="{5A239067-4B28-4D4E-8541-8C826421B54A}"/>
    <cellStyle name="Normal 20 3 2 3 2 2 2" xfId="29253" xr:uid="{160D4737-310F-4314-9F06-8AFED559106F}"/>
    <cellStyle name="Normal 20 3 2 3 2 3" xfId="29254" xr:uid="{C9C2C05D-220B-460F-AB23-50158858DAF7}"/>
    <cellStyle name="Normal 20 3 2 3 3" xfId="29255" xr:uid="{F7D27A85-D014-4492-8CD1-71A5781767A4}"/>
    <cellStyle name="Normal 20 3 2 3 3 2" xfId="29256" xr:uid="{834EFA4C-9312-470D-A319-AAF9EA5D788A}"/>
    <cellStyle name="Normal 20 3 2 3 4" xfId="29257" xr:uid="{629FA7AD-1956-40FE-9705-48AEF03EECCE}"/>
    <cellStyle name="Normal 20 3 2 3 4 2" xfId="29258" xr:uid="{281887DD-8EB4-4D92-9F8F-E7A79B735062}"/>
    <cellStyle name="Normal 20 3 2 3 5" xfId="29259" xr:uid="{63DB83CC-E70F-429B-8870-64B989A46B50}"/>
    <cellStyle name="Normal 20 3 2 4" xfId="29260" xr:uid="{233F4C21-9F13-4256-A7E0-5709C74499C4}"/>
    <cellStyle name="Normal 20 3 2 4 2" xfId="29261" xr:uid="{7484702F-2A6D-42A3-AA54-C598495D6B58}"/>
    <cellStyle name="Normal 20 3 2 4 2 2" xfId="29262" xr:uid="{BF708C26-502B-4ADB-BB03-AAD4D3A5B3C7}"/>
    <cellStyle name="Normal 20 3 2 4 3" xfId="29263" xr:uid="{C84347F8-3BC7-494B-B54D-AD9F5D81E5DB}"/>
    <cellStyle name="Normal 20 3 2 5" xfId="29264" xr:uid="{A73E8FFC-92D9-4480-B31F-935EC212C388}"/>
    <cellStyle name="Normal 20 3 2 5 2" xfId="29265" xr:uid="{E7C34569-DCE7-453F-BBA5-A0C5E5657F5A}"/>
    <cellStyle name="Normal 20 3 2 6" xfId="29266" xr:uid="{016754C9-6B0E-4852-9D12-8274DEA85BDC}"/>
    <cellStyle name="Normal 20 3 2 6 2" xfId="29267" xr:uid="{1A401FC5-1CE3-4071-86E7-6BF154F6C6DF}"/>
    <cellStyle name="Normal 20 3 2 7" xfId="29268" xr:uid="{873BABEA-3A1A-495E-88AE-073EA9A9B2CF}"/>
    <cellStyle name="Normal 20 3 3" xfId="29269" xr:uid="{0C94EA18-A6DE-4749-8D8C-D4A0276ECDC7}"/>
    <cellStyle name="Normal 20 3 3 2" xfId="29270" xr:uid="{6166313E-8BBE-4B07-8196-26BDFE63167F}"/>
    <cellStyle name="Normal 20 3 3 2 2" xfId="29271" xr:uid="{C200EFE8-6ED2-4402-86D0-FFA83A8F0AB5}"/>
    <cellStyle name="Normal 20 3 3 2 2 2" xfId="29272" xr:uid="{7D6C063E-593C-4F2D-AA17-574BAEFC1D83}"/>
    <cellStyle name="Normal 20 3 3 2 2 2 2" xfId="29273" xr:uid="{D4FB3C6C-3B4B-4FF0-A151-414EF8A5A2D3}"/>
    <cellStyle name="Normal 20 3 3 2 2 2 2 2" xfId="29274" xr:uid="{028CFBE4-F985-4B80-ADF2-32CDD34D06D5}"/>
    <cellStyle name="Normal 20 3 3 2 2 2 3" xfId="29275" xr:uid="{CA5CF191-DFFE-45E7-88F2-8029E774379B}"/>
    <cellStyle name="Normal 20 3 3 2 2 3" xfId="29276" xr:uid="{1D6BB596-9779-49B4-8EE1-457A82774781}"/>
    <cellStyle name="Normal 20 3 3 2 2 3 2" xfId="29277" xr:uid="{0B72B260-7FD0-4DBD-9E14-AF1F676DAF61}"/>
    <cellStyle name="Normal 20 3 3 2 2 4" xfId="29278" xr:uid="{BA2BD84E-CEFE-43FB-A7C0-525AD0C19ABE}"/>
    <cellStyle name="Normal 20 3 3 2 2 4 2" xfId="29279" xr:uid="{9972AF37-AE4E-4D9F-AB02-347DDED59FD6}"/>
    <cellStyle name="Normal 20 3 3 2 2 5" xfId="29280" xr:uid="{31548183-E122-4CFF-A038-34FA83797D2D}"/>
    <cellStyle name="Normal 20 3 3 2 3" xfId="29281" xr:uid="{2EDBCA37-7B7D-4A2D-AD72-6B61088A04FE}"/>
    <cellStyle name="Normal 20 3 3 2 3 2" xfId="29282" xr:uid="{B83C3AD2-21A4-4389-A337-0F824D0FC833}"/>
    <cellStyle name="Normal 20 3 3 2 3 2 2" xfId="29283" xr:uid="{D855ED35-5C2A-4872-984F-29678CF9EA06}"/>
    <cellStyle name="Normal 20 3 3 2 3 3" xfId="29284" xr:uid="{57B33435-FB21-4534-9E84-44D3560ADC74}"/>
    <cellStyle name="Normal 20 3 3 2 4" xfId="29285" xr:uid="{E87A76D3-281A-4404-9117-744775BBECCB}"/>
    <cellStyle name="Normal 20 3 3 2 4 2" xfId="29286" xr:uid="{E4082EAE-1DE1-4694-91BD-CE4C9FB9DB1F}"/>
    <cellStyle name="Normal 20 3 3 2 5" xfId="29287" xr:uid="{3568C55F-5DDE-4403-B34A-9955CDAABB7C}"/>
    <cellStyle name="Normal 20 3 3 2 5 2" xfId="29288" xr:uid="{7B1D41F0-243A-4D34-9F23-E40D2F1CB346}"/>
    <cellStyle name="Normal 20 3 3 2 6" xfId="29289" xr:uid="{3BF7880A-E2D6-418E-84B0-3E7FD6F06646}"/>
    <cellStyle name="Normal 20 3 3 3" xfId="29290" xr:uid="{28E1D5E4-B2FF-4CCD-AFD7-6E2E264C7EC1}"/>
    <cellStyle name="Normal 20 3 3 3 2" xfId="29291" xr:uid="{7E202892-0D64-4ED8-858C-199FC7EF05F8}"/>
    <cellStyle name="Normal 20 3 3 3 2 2" xfId="29292" xr:uid="{57CB6DF0-49F4-4521-B942-3CB88622D70E}"/>
    <cellStyle name="Normal 20 3 3 3 2 2 2" xfId="29293" xr:uid="{7597941F-58FA-4B13-BE1C-05E08A156808}"/>
    <cellStyle name="Normal 20 3 3 3 2 3" xfId="29294" xr:uid="{F5589DF0-ED8E-4AD0-B8F7-C29FF97B2798}"/>
    <cellStyle name="Normal 20 3 3 3 3" xfId="29295" xr:uid="{FC0D245C-5122-4F26-B451-629CFD9EFAAD}"/>
    <cellStyle name="Normal 20 3 3 3 3 2" xfId="29296" xr:uid="{0C6CFD81-0546-4EFC-A3B1-440714C125A0}"/>
    <cellStyle name="Normal 20 3 3 3 4" xfId="29297" xr:uid="{55725744-A98E-4129-BB8A-ADFBBFCA4A60}"/>
    <cellStyle name="Normal 20 3 3 3 4 2" xfId="29298" xr:uid="{B2CE063E-683D-483E-A356-627121A12EF1}"/>
    <cellStyle name="Normal 20 3 3 3 5" xfId="29299" xr:uid="{6D269D50-1DF7-4028-A37A-1542ACDA2CCF}"/>
    <cellStyle name="Normal 20 3 3 4" xfId="29300" xr:uid="{1DE4D01B-56E2-4F2C-AD19-7B0B749798B6}"/>
    <cellStyle name="Normal 20 3 3 4 2" xfId="29301" xr:uid="{EAF5B9BB-621E-41E4-9EE7-AD098C65ECE5}"/>
    <cellStyle name="Normal 20 3 3 4 2 2" xfId="29302" xr:uid="{DF906A6C-3AAB-4260-8844-F4E42455A1EE}"/>
    <cellStyle name="Normal 20 3 3 4 3" xfId="29303" xr:uid="{A270D56F-7D42-4915-A51C-B5537B9D1136}"/>
    <cellStyle name="Normal 20 3 3 5" xfId="29304" xr:uid="{1ABCA6D7-15DF-49B2-AE66-133203A5B552}"/>
    <cellStyle name="Normal 20 3 3 5 2" xfId="29305" xr:uid="{6E6A22CA-E496-4505-971E-4D2D80FCBF3B}"/>
    <cellStyle name="Normal 20 3 3 6" xfId="29306" xr:uid="{47B4B113-DAD1-4CF4-AE63-EAFC27CAC04F}"/>
    <cellStyle name="Normal 20 3 3 6 2" xfId="29307" xr:uid="{D842381F-4346-4928-8FDF-8FC492EEC942}"/>
    <cellStyle name="Normal 20 3 3 7" xfId="29308" xr:uid="{3AF42352-FEC6-43E6-B8E8-A4F54E53BBB7}"/>
    <cellStyle name="Normal 20 3 4" xfId="29309" xr:uid="{3AFB7C45-026C-4DCF-985C-135A7BF3ECD4}"/>
    <cellStyle name="Normal 20 3 4 2" xfId="29310" xr:uid="{C828E1B4-E8F8-484B-AC80-BBE3138637AC}"/>
    <cellStyle name="Normal 20 3 4 2 2" xfId="29311" xr:uid="{4D152CBF-7A24-4A16-BFAB-9AC9238C63C8}"/>
    <cellStyle name="Normal 20 3 4 2 2 2" xfId="29312" xr:uid="{AB04D824-C55F-49DD-A576-C6D1DF858926}"/>
    <cellStyle name="Normal 20 3 4 2 2 2 2" xfId="29313" xr:uid="{6EFC7B56-F3C1-45BF-933E-7E3ACA7DECC9}"/>
    <cellStyle name="Normal 20 3 4 2 2 3" xfId="29314" xr:uid="{197D3C84-D3E1-49EE-9E36-149A9868C5A5}"/>
    <cellStyle name="Normal 20 3 4 2 3" xfId="29315" xr:uid="{51EFEA43-1791-43B2-A0A6-AACCFE563912}"/>
    <cellStyle name="Normal 20 3 4 2 3 2" xfId="29316" xr:uid="{89F0E0F6-D796-4B6F-ABBB-1BDFBECBD04D}"/>
    <cellStyle name="Normal 20 3 4 2 4" xfId="29317" xr:uid="{693FF76B-C641-4E8A-AA8C-369B519E6959}"/>
    <cellStyle name="Normal 20 3 4 2 4 2" xfId="29318" xr:uid="{BF46C40F-D942-4836-A465-A198801FFFA5}"/>
    <cellStyle name="Normal 20 3 4 2 5" xfId="29319" xr:uid="{FECFF684-4F45-41BC-9E5D-C7CE63B58FD4}"/>
    <cellStyle name="Normal 20 3 4 3" xfId="29320" xr:uid="{59292429-1302-4E23-A2E0-ECC2A176A725}"/>
    <cellStyle name="Normal 20 3 4 3 2" xfId="29321" xr:uid="{60CB2238-955A-4D19-AB4F-FF20C9839860}"/>
    <cellStyle name="Normal 20 3 4 3 2 2" xfId="29322" xr:uid="{B157A8B7-21DC-4DD7-ABC6-F55C38BF8610}"/>
    <cellStyle name="Normal 20 3 4 3 3" xfId="29323" xr:uid="{361FF6F5-D9D6-490D-BE56-1A0CA6526D41}"/>
    <cellStyle name="Normal 20 3 4 4" xfId="29324" xr:uid="{8DC2EEC6-EAD8-4BBE-AAC0-75853D1E47D6}"/>
    <cellStyle name="Normal 20 3 4 4 2" xfId="29325" xr:uid="{3C974AFD-3D39-401F-90AE-2DF695C9B894}"/>
    <cellStyle name="Normal 20 3 4 5" xfId="29326" xr:uid="{90634B37-8781-4EB3-8672-1E2A5884A30F}"/>
    <cellStyle name="Normal 20 3 4 5 2" xfId="29327" xr:uid="{C7BC19DA-B273-4575-8E90-D34FD1E8CA88}"/>
    <cellStyle name="Normal 20 3 4 6" xfId="29328" xr:uid="{9BA4E1DB-D7C7-4C43-9979-0E545C8D555C}"/>
    <cellStyle name="Normal 20 3 5" xfId="29329" xr:uid="{BDEA6342-CA32-4F07-8751-A19E0C16EA6B}"/>
    <cellStyle name="Normal 20 3 5 2" xfId="29330" xr:uid="{A99CC5EE-DDB1-431F-9607-9681C32405FC}"/>
    <cellStyle name="Normal 20 3 5 2 2" xfId="29331" xr:uid="{747B9EFC-D92C-4B3E-8075-AD069E850EEB}"/>
    <cellStyle name="Normal 20 3 5 2 2 2" xfId="29332" xr:uid="{FF52D30B-35B2-4967-BE0A-B64EBF8DB800}"/>
    <cellStyle name="Normal 20 3 5 2 3" xfId="29333" xr:uid="{EE52FB65-D866-4DF5-95E7-BD17AD1DB120}"/>
    <cellStyle name="Normal 20 3 5 3" xfId="29334" xr:uid="{FD9735B2-6DE7-4E2A-A402-670B6137B62B}"/>
    <cellStyle name="Normal 20 3 5 3 2" xfId="29335" xr:uid="{B52C5644-C5AE-4327-B00D-7F2A1F589444}"/>
    <cellStyle name="Normal 20 3 5 4" xfId="29336" xr:uid="{C82569F8-0CB3-4C73-B922-CF1A1399503B}"/>
    <cellStyle name="Normal 20 3 5 4 2" xfId="29337" xr:uid="{5AA73A3D-4AFB-4878-8716-FC79E1EA21BF}"/>
    <cellStyle name="Normal 20 3 5 5" xfId="29338" xr:uid="{9D302E9F-AFFC-40C2-9214-621022C3CAFB}"/>
    <cellStyle name="Normal 20 3 6" xfId="29339" xr:uid="{11699B14-5A9A-40EF-B5FE-4ABDF0ED5841}"/>
    <cellStyle name="Normal 20 3 6 2" xfId="29340" xr:uid="{005DC99B-2365-46EB-8084-FFAC4A6E3F4A}"/>
    <cellStyle name="Normal 20 3 6 2 2" xfId="29341" xr:uid="{745C993A-A381-404C-AC77-F5587F2AA3F2}"/>
    <cellStyle name="Normal 20 3 6 2 2 2" xfId="29342" xr:uid="{B118441A-24A9-4BBF-AF5C-45CD705709F6}"/>
    <cellStyle name="Normal 20 3 6 2 3" xfId="29343" xr:uid="{1BE7BAC1-BAB5-402E-811C-DF63D26E677A}"/>
    <cellStyle name="Normal 20 3 6 3" xfId="29344" xr:uid="{B09E567A-795E-4E87-B1AE-A727BAA09044}"/>
    <cellStyle name="Normal 20 3 6 3 2" xfId="29345" xr:uid="{436A8EA6-6933-4506-AAA0-517FCCFCCF2A}"/>
    <cellStyle name="Normal 20 3 6 4" xfId="29346" xr:uid="{7A248C8B-9707-4EEE-8DC8-8DC59D9142AD}"/>
    <cellStyle name="Normal 20 3 6 4 2" xfId="29347" xr:uid="{710C2381-6C40-4735-8D68-89508ACFE438}"/>
    <cellStyle name="Normal 20 3 6 5" xfId="29348" xr:uid="{6208B4D1-C685-467F-9397-130B7622525C}"/>
    <cellStyle name="Normal 20 3 7" xfId="29349" xr:uid="{4793EB62-FA78-41A4-BFD9-D9894BE1A4BE}"/>
    <cellStyle name="Normal 20 3 7 2" xfId="29350" xr:uid="{296F2F2A-8697-40E0-936B-7529B6AE1185}"/>
    <cellStyle name="Normal 20 3 7 2 2" xfId="29351" xr:uid="{D66CEC08-9587-47EF-8625-9420CCC4C9B1}"/>
    <cellStyle name="Normal 20 3 7 3" xfId="29352" xr:uid="{B728637C-1C22-498C-95A6-AB433123CEB8}"/>
    <cellStyle name="Normal 20 3 8" xfId="29353" xr:uid="{0FEBD5B9-8DB2-4DFB-BB15-AAC65CA760C0}"/>
    <cellStyle name="Normal 20 3 8 2" xfId="29354" xr:uid="{A44AAB3E-4C6D-46EF-8E0A-E80399795069}"/>
    <cellStyle name="Normal 20 3 9" xfId="29355" xr:uid="{7E544D98-012E-4D36-A9E0-0BAC2A46B942}"/>
    <cellStyle name="Normal 20 3 9 2" xfId="29356" xr:uid="{B5CB6D80-0989-4F2A-B845-13FFA11C8D7A}"/>
    <cellStyle name="Normal 20 4" xfId="29357" xr:uid="{ADEE69A7-70D2-41EB-A0F4-B1A7240493EE}"/>
    <cellStyle name="Normal 20 4 2" xfId="29358" xr:uid="{FE6F560B-0B2D-41DB-A2BE-DB958663C024}"/>
    <cellStyle name="Normal 20 4 2 2" xfId="29359" xr:uid="{C3EA2155-C5C5-474F-90D0-BAA15AA9C7D1}"/>
    <cellStyle name="Normal 20 4 2 2 2" xfId="29360" xr:uid="{05BDDB92-4629-4F0F-8CD7-D412B8460F89}"/>
    <cellStyle name="Normal 20 4 2 2 2 2" xfId="29361" xr:uid="{FFD3E2BB-DEF5-41FF-A014-EFB9AE1175DD}"/>
    <cellStyle name="Normal 20 4 2 2 2 2 2" xfId="29362" xr:uid="{ACDB0DBF-FE2A-4620-846A-23D5944B9542}"/>
    <cellStyle name="Normal 20 4 2 2 2 3" xfId="29363" xr:uid="{FD2AD139-EB78-4A8D-824B-F548B45E4D23}"/>
    <cellStyle name="Normal 20 4 2 2 3" xfId="29364" xr:uid="{9826B15C-6D46-4BEA-A716-C0E7FDDF3B36}"/>
    <cellStyle name="Normal 20 4 2 2 3 2" xfId="29365" xr:uid="{F37219BD-7A53-4A6A-9F11-D7B9C807BD69}"/>
    <cellStyle name="Normal 20 4 2 2 4" xfId="29366" xr:uid="{94753A5E-6398-4616-8802-F8B605346408}"/>
    <cellStyle name="Normal 20 4 2 2 4 2" xfId="29367" xr:uid="{F1CC93D0-FE84-4AF0-AA0C-DB1C0F9BCA14}"/>
    <cellStyle name="Normal 20 4 2 2 5" xfId="29368" xr:uid="{6259835A-51FB-4CCE-9BEB-24A899135435}"/>
    <cellStyle name="Normal 20 4 2 3" xfId="29369" xr:uid="{EECF1C89-FB96-4F72-8D3F-E598F4972F0E}"/>
    <cellStyle name="Normal 20 4 2 3 2" xfId="29370" xr:uid="{1D8359AA-0B7D-404A-BA1B-DD5B953D5D97}"/>
    <cellStyle name="Normal 20 4 2 3 2 2" xfId="29371" xr:uid="{F7298259-8969-4193-9E3D-3E2C9632E2D2}"/>
    <cellStyle name="Normal 20 4 2 3 3" xfId="29372" xr:uid="{295EFB98-6A02-470D-BF49-D20A5F426C23}"/>
    <cellStyle name="Normal 20 4 2 4" xfId="29373" xr:uid="{FE70DC65-5DD6-4C5F-8717-86ABB132325F}"/>
    <cellStyle name="Normal 20 4 2 4 2" xfId="29374" xr:uid="{1AB52967-0F91-4CB0-996E-FEE760D33BF2}"/>
    <cellStyle name="Normal 20 4 2 5" xfId="29375" xr:uid="{15DBE1E4-9DFB-45B0-AC38-692554617E5F}"/>
    <cellStyle name="Normal 20 4 2 5 2" xfId="29376" xr:uid="{A58A5423-FA18-4749-8C16-C1B8F56911D0}"/>
    <cellStyle name="Normal 20 4 2 6" xfId="29377" xr:uid="{FB82025E-E1F5-4972-9A8D-3081F8BB6420}"/>
    <cellStyle name="Normal 20 4 3" xfId="29378" xr:uid="{8707884E-8F13-4F14-B24A-4635D1E80D54}"/>
    <cellStyle name="Normal 20 4 3 2" xfId="29379" xr:uid="{24118456-28F2-4366-9030-A47374A889C8}"/>
    <cellStyle name="Normal 20 4 3 2 2" xfId="29380" xr:uid="{86959DDA-6EF9-45F5-959D-290D11547090}"/>
    <cellStyle name="Normal 20 4 3 2 2 2" xfId="29381" xr:uid="{DAF8CD92-7EC2-4984-A066-5FFFA8F0029C}"/>
    <cellStyle name="Normal 20 4 3 2 3" xfId="29382" xr:uid="{922A2CE6-8CAF-42AB-8BDB-6DDE7C125123}"/>
    <cellStyle name="Normal 20 4 3 3" xfId="29383" xr:uid="{6B121111-4A60-4B07-88B6-203ADB4EAE50}"/>
    <cellStyle name="Normal 20 4 3 3 2" xfId="29384" xr:uid="{3C53868D-B89C-4DF4-AB80-CCF54491D78B}"/>
    <cellStyle name="Normal 20 4 3 4" xfId="29385" xr:uid="{EE657602-EC9B-444F-9F90-7931A762F36D}"/>
    <cellStyle name="Normal 20 4 3 4 2" xfId="29386" xr:uid="{9DDD8C08-4EDA-43EA-B6A1-AE25264C52F7}"/>
    <cellStyle name="Normal 20 4 3 5" xfId="29387" xr:uid="{27081300-246D-49FD-8FD2-DD87E279948B}"/>
    <cellStyle name="Normal 20 4 4" xfId="29388" xr:uid="{F24480F2-A0FA-4AE2-A328-7EEF29F0EA62}"/>
    <cellStyle name="Normal 20 4 4 2" xfId="29389" xr:uid="{1D1E7770-EA7C-4554-A702-E8D52255D9F8}"/>
    <cellStyle name="Normal 20 4 4 2 2" xfId="29390" xr:uid="{651585AA-420B-4EF5-89E9-8AA5703FE4B0}"/>
    <cellStyle name="Normal 20 4 4 2 2 2" xfId="29391" xr:uid="{E8FD741E-45CA-4B68-AB64-B22F012FCE97}"/>
    <cellStyle name="Normal 20 4 4 2 3" xfId="29392" xr:uid="{07566E01-72BB-4269-A00A-499C54CEE320}"/>
    <cellStyle name="Normal 20 4 4 3" xfId="29393" xr:uid="{AD85C9BF-2716-4927-8B90-A7E87A72EF34}"/>
    <cellStyle name="Normal 20 4 4 3 2" xfId="29394" xr:uid="{CDA42C8C-54C8-43CF-B8AC-1231B54D8F67}"/>
    <cellStyle name="Normal 20 4 4 4" xfId="29395" xr:uid="{2021638B-224E-48E2-A840-92AD6789743F}"/>
    <cellStyle name="Normal 20 4 4 4 2" xfId="29396" xr:uid="{A5D22E8F-2540-4890-80AC-B355D81E3851}"/>
    <cellStyle name="Normal 20 4 4 5" xfId="29397" xr:uid="{860A092D-95C8-46FA-AAC4-DC9393CBE60F}"/>
    <cellStyle name="Normal 20 4 5" xfId="29398" xr:uid="{810AA307-5CCD-4A00-B516-4224DF835C9D}"/>
    <cellStyle name="Normal 20 4 5 2" xfId="29399" xr:uid="{6DF12433-3EA8-42A7-997C-E8A7EB80F1D1}"/>
    <cellStyle name="Normal 20 4 5 2 2" xfId="29400" xr:uid="{5AFDEF59-3219-4C18-B310-025814B3053C}"/>
    <cellStyle name="Normal 20 4 5 3" xfId="29401" xr:uid="{45D52751-3C05-429F-8771-1DDC07C2A3E2}"/>
    <cellStyle name="Normal 20 4 6" xfId="29402" xr:uid="{ED753594-7D3C-4B0A-8B77-BAB2D8589C1D}"/>
    <cellStyle name="Normal 20 4 6 2" xfId="29403" xr:uid="{0B97C204-4A7D-4D97-9013-482FA45D0BAC}"/>
    <cellStyle name="Normal 20 4 7" xfId="29404" xr:uid="{D40B4C5B-ADDA-4A74-8CB3-5C1A5A715A2B}"/>
    <cellStyle name="Normal 20 4 7 2" xfId="29405" xr:uid="{3F998CCB-3A19-4FC1-A0FF-D8F415F82F29}"/>
    <cellStyle name="Normal 20 4 8" xfId="29406" xr:uid="{57A95926-CD7E-4A01-B752-5F5570AA5F38}"/>
    <cellStyle name="Normal 20 5" xfId="29407" xr:uid="{64DA42B7-9C21-42D5-8161-D41D305915CB}"/>
    <cellStyle name="Normal 20 5 2" xfId="29408" xr:uid="{6FD09C8F-B2AC-4C58-8F3B-71361686FDC7}"/>
    <cellStyle name="Normal 20 5 2 2" xfId="29409" xr:uid="{4E74B2BF-DD14-488E-9C70-0D7CF99C9D30}"/>
    <cellStyle name="Normal 20 5 2 2 2" xfId="29410" xr:uid="{31590860-0B0B-4A4B-AF40-33FDE8CF3388}"/>
    <cellStyle name="Normal 20 5 2 2 2 2" xfId="29411" xr:uid="{6D9087B6-8471-47F6-9A48-F2648AC17693}"/>
    <cellStyle name="Normal 20 5 2 2 2 2 2" xfId="29412" xr:uid="{ACB637C8-630F-47EE-A4AC-65C957A9D4D4}"/>
    <cellStyle name="Normal 20 5 2 2 2 3" xfId="29413" xr:uid="{4E3D667E-104B-48BD-8084-CC13FFAC88BF}"/>
    <cellStyle name="Normal 20 5 2 2 3" xfId="29414" xr:uid="{C5A6A187-04DF-44A8-93DF-A97D954034FB}"/>
    <cellStyle name="Normal 20 5 2 2 3 2" xfId="29415" xr:uid="{EF56C930-14FA-49B8-AED7-F93F04C643F4}"/>
    <cellStyle name="Normal 20 5 2 2 4" xfId="29416" xr:uid="{E258F82D-EE1F-45AD-B023-5A2B0C8DD246}"/>
    <cellStyle name="Normal 20 5 2 2 4 2" xfId="29417" xr:uid="{94A3B096-0149-4E6B-A1A4-5E5C999A8A10}"/>
    <cellStyle name="Normal 20 5 2 2 5" xfId="29418" xr:uid="{C1B16792-9826-46D3-B7EA-C2DB4D975609}"/>
    <cellStyle name="Normal 20 5 2 3" xfId="29419" xr:uid="{42AF1C4F-B904-4931-B9C3-BA7F59948293}"/>
    <cellStyle name="Normal 20 5 2 3 2" xfId="29420" xr:uid="{61DC05F0-839C-4EC1-B0AD-7A600B955982}"/>
    <cellStyle name="Normal 20 5 2 3 2 2" xfId="29421" xr:uid="{570F2056-2516-415F-B78F-DC96A7275340}"/>
    <cellStyle name="Normal 20 5 2 3 3" xfId="29422" xr:uid="{1CF99D42-DC3A-4546-B63B-3E49CDE019FF}"/>
    <cellStyle name="Normal 20 5 2 4" xfId="29423" xr:uid="{2069E211-63E3-407A-97BD-9069E90327C8}"/>
    <cellStyle name="Normal 20 5 2 4 2" xfId="29424" xr:uid="{FA503C79-1DDD-4838-96F7-B7FEA5D6D2C2}"/>
    <cellStyle name="Normal 20 5 2 5" xfId="29425" xr:uid="{EC35677D-3B33-42F2-B24A-F214B094076F}"/>
    <cellStyle name="Normal 20 5 2 5 2" xfId="29426" xr:uid="{1D6DE72C-CC92-4735-BCEC-29EC0BEBE693}"/>
    <cellStyle name="Normal 20 5 2 6" xfId="29427" xr:uid="{AD8B6D74-1A33-4086-98BB-15E2375D1C36}"/>
    <cellStyle name="Normal 20 5 3" xfId="29428" xr:uid="{DB2A0E21-FDF0-4D98-BD45-1C01739847E8}"/>
    <cellStyle name="Normal 20 5 3 2" xfId="29429" xr:uid="{5AFFCD45-AC10-421B-928E-AE312C30FF2C}"/>
    <cellStyle name="Normal 20 5 3 2 2" xfId="29430" xr:uid="{4536DF61-6AAC-4F85-893A-E221DEAEDDE9}"/>
    <cellStyle name="Normal 20 5 3 2 2 2" xfId="29431" xr:uid="{B3BE5934-DDF8-4BFB-9E12-C0B83FDD4172}"/>
    <cellStyle name="Normal 20 5 3 2 3" xfId="29432" xr:uid="{AFD5148B-5EC3-4060-81FC-9F13CB8C9714}"/>
    <cellStyle name="Normal 20 5 3 3" xfId="29433" xr:uid="{CD534669-DED5-463C-8BA3-414DD480592B}"/>
    <cellStyle name="Normal 20 5 3 3 2" xfId="29434" xr:uid="{B7231C9E-AD69-423D-9D73-3DB2C330CBC3}"/>
    <cellStyle name="Normal 20 5 3 4" xfId="29435" xr:uid="{A7C00560-7DF7-423A-8084-23EA4FCD4FFB}"/>
    <cellStyle name="Normal 20 5 3 4 2" xfId="29436" xr:uid="{27C46ACB-3E10-4AAA-BEA0-6AF3AFD5B1B3}"/>
    <cellStyle name="Normal 20 5 3 5" xfId="29437" xr:uid="{3B84AD12-A70D-4331-A686-0F5868288561}"/>
    <cellStyle name="Normal 20 5 4" xfId="29438" xr:uid="{DE7A4BFB-E08B-44C7-8ECD-2645CFEECB17}"/>
    <cellStyle name="Normal 20 5 4 2" xfId="29439" xr:uid="{F07D4F78-EECF-447C-83EC-7BAD4F9B50BB}"/>
    <cellStyle name="Normal 20 5 4 2 2" xfId="29440" xr:uid="{42B83E6E-AD21-42CF-B5B8-98A4AE141920}"/>
    <cellStyle name="Normal 20 5 4 3" xfId="29441" xr:uid="{911EAE86-A4CB-4B70-91E0-C30D41BA7C39}"/>
    <cellStyle name="Normal 20 5 5" xfId="29442" xr:uid="{6A92357D-A05B-4ECB-9E14-20CBD15C16AF}"/>
    <cellStyle name="Normal 20 5 5 2" xfId="29443" xr:uid="{6F0B8A18-C6BC-4C76-889B-DCB4EF03255E}"/>
    <cellStyle name="Normal 20 5 6" xfId="29444" xr:uid="{9F89806F-7158-446A-9716-F50F0C0DED0B}"/>
    <cellStyle name="Normal 20 5 6 2" xfId="29445" xr:uid="{5AB9F8B2-D452-47E5-86E3-FCA0E2622459}"/>
    <cellStyle name="Normal 20 5 7" xfId="29446" xr:uid="{48B3AFB8-AED3-4323-8E5C-447AE2FB7537}"/>
    <cellStyle name="Normal 20 6" xfId="29447" xr:uid="{FCA8ED7E-D377-4E24-8A7B-91277A754869}"/>
    <cellStyle name="Normal 20 6 2" xfId="29448" xr:uid="{0D2EA1DC-CFC0-459B-BCD9-AE6B9C6BBAD9}"/>
    <cellStyle name="Normal 20 6 2 2" xfId="29449" xr:uid="{04F04994-6A62-4447-A5E8-23F04307757E}"/>
    <cellStyle name="Normal 20 6 2 2 2" xfId="29450" xr:uid="{C43791FE-25C6-4F09-9C89-587C631F255F}"/>
    <cellStyle name="Normal 20 6 2 2 2 2" xfId="29451" xr:uid="{39E544E6-9302-4043-80C5-82F3C78C307B}"/>
    <cellStyle name="Normal 20 6 2 2 2 2 2" xfId="29452" xr:uid="{02D73A60-B042-4174-A68C-25887CD29803}"/>
    <cellStyle name="Normal 20 6 2 2 2 3" xfId="29453" xr:uid="{B4ACF940-8B5C-4CB7-9E30-2DF02BC08C61}"/>
    <cellStyle name="Normal 20 6 2 2 3" xfId="29454" xr:uid="{33FCE717-FA47-4FDE-972F-90380C977B18}"/>
    <cellStyle name="Normal 20 6 2 2 3 2" xfId="29455" xr:uid="{FD16443E-38D5-456A-8AB7-8937ACFC176F}"/>
    <cellStyle name="Normal 20 6 2 2 4" xfId="29456" xr:uid="{71B1985F-7411-45AE-AD74-790026B31FD9}"/>
    <cellStyle name="Normal 20 6 2 2 4 2" xfId="29457" xr:uid="{12FC5391-EFBC-4FCD-8296-BEC9CB7D7532}"/>
    <cellStyle name="Normal 20 6 2 2 5" xfId="29458" xr:uid="{B7D0DA4C-7094-4DDC-A430-B4BA8175D983}"/>
    <cellStyle name="Normal 20 6 2 3" xfId="29459" xr:uid="{63D2FDB0-2AD7-4CDC-B271-15AB40BFDC1D}"/>
    <cellStyle name="Normal 20 6 2 3 2" xfId="29460" xr:uid="{2325ED71-75B8-45F9-8748-159B60E998FA}"/>
    <cellStyle name="Normal 20 6 2 3 2 2" xfId="29461" xr:uid="{7D0328D2-D2B9-4B0F-83DE-876C1D8AB2C4}"/>
    <cellStyle name="Normal 20 6 2 3 3" xfId="29462" xr:uid="{979EC32C-83EF-4201-AE6C-AED06AAB082B}"/>
    <cellStyle name="Normal 20 6 2 4" xfId="29463" xr:uid="{7CD30836-1609-4CB3-8834-384384B40C00}"/>
    <cellStyle name="Normal 20 6 2 4 2" xfId="29464" xr:uid="{13E317C1-E58E-4053-B3B7-3ABA1E0BEAED}"/>
    <cellStyle name="Normal 20 6 2 5" xfId="29465" xr:uid="{EF19B837-DD53-4A58-BE3A-754285776B1E}"/>
    <cellStyle name="Normal 20 6 2 5 2" xfId="29466" xr:uid="{D6A9DD39-33C0-4228-B068-C69203E6D6A1}"/>
    <cellStyle name="Normal 20 6 2 6" xfId="29467" xr:uid="{DED441D4-7677-4F2E-8A23-5F6E2AB12C5E}"/>
    <cellStyle name="Normal 20 6 3" xfId="29468" xr:uid="{06734041-91E5-44D4-8E93-E055473352C6}"/>
    <cellStyle name="Normal 20 6 3 2" xfId="29469" xr:uid="{8B65F78B-A8FC-4DEF-969E-90BF9E45FACD}"/>
    <cellStyle name="Normal 20 6 3 2 2" xfId="29470" xr:uid="{82B0447F-9E7B-44CC-86BB-9B2102206AFE}"/>
    <cellStyle name="Normal 20 6 3 2 2 2" xfId="29471" xr:uid="{D33FA7B3-E847-419B-B6D1-38D0CE1BA105}"/>
    <cellStyle name="Normal 20 6 3 2 3" xfId="29472" xr:uid="{65600281-7FB4-4BB1-8269-FE9E119224E0}"/>
    <cellStyle name="Normal 20 6 3 3" xfId="29473" xr:uid="{51153747-D633-4EBC-B456-824061EDC05D}"/>
    <cellStyle name="Normal 20 6 3 3 2" xfId="29474" xr:uid="{9B562ECF-73AF-493F-8710-8FF5169A762D}"/>
    <cellStyle name="Normal 20 6 3 4" xfId="29475" xr:uid="{4D5490C5-92A2-44AC-B6DF-C16B25B399A9}"/>
    <cellStyle name="Normal 20 6 3 4 2" xfId="29476" xr:uid="{589A9719-E9BF-4DDE-AECD-753FE0DC8897}"/>
    <cellStyle name="Normal 20 6 3 5" xfId="29477" xr:uid="{AEE33114-DE7C-4763-9FB0-4F0279F37077}"/>
    <cellStyle name="Normal 20 6 4" xfId="29478" xr:uid="{44EB0317-DE45-4200-BF4F-42C636A29CA4}"/>
    <cellStyle name="Normal 20 6 4 2" xfId="29479" xr:uid="{DF785098-CBA9-4C6A-8814-708AA6AC94A7}"/>
    <cellStyle name="Normal 20 6 4 2 2" xfId="29480" xr:uid="{859A0352-0545-449F-B2E9-5FF864D0543E}"/>
    <cellStyle name="Normal 20 6 4 3" xfId="29481" xr:uid="{8533C050-60A8-47AF-BF62-A105E7F2C541}"/>
    <cellStyle name="Normal 20 6 5" xfId="29482" xr:uid="{2277C5D2-05CC-4400-9F64-431CCE36DF3E}"/>
    <cellStyle name="Normal 20 6 5 2" xfId="29483" xr:uid="{B174BD86-AA7E-4DF6-B6ED-4F6E3099FC78}"/>
    <cellStyle name="Normal 20 6 6" xfId="29484" xr:uid="{70C6E984-F3DF-44FF-B49B-5A92857D5A6B}"/>
    <cellStyle name="Normal 20 6 6 2" xfId="29485" xr:uid="{D4B0C0E6-4EB6-4E77-8D23-FEAEA7E55351}"/>
    <cellStyle name="Normal 20 6 7" xfId="29486" xr:uid="{241292C7-13FF-4DA4-8BB6-9CC9A5CCE8A7}"/>
    <cellStyle name="Normal 20 7" xfId="29487" xr:uid="{6A577DF5-BAF0-46DD-8368-5B645C4B994B}"/>
    <cellStyle name="Normal 20 7 2" xfId="29488" xr:uid="{5603F67E-DC6E-4D44-A2D6-86F7EE899437}"/>
    <cellStyle name="Normal 20 7 2 2" xfId="29489" xr:uid="{E679C31C-0DBD-4A2E-8C25-F6F4C7F79429}"/>
    <cellStyle name="Normal 20 7 2 2 2" xfId="29490" xr:uid="{3EC2D83F-3803-44F5-8114-89A4E1B38DDA}"/>
    <cellStyle name="Normal 20 7 2 2 2 2" xfId="29491" xr:uid="{CE74216B-9D3F-4A61-9FEF-D5FA7690A602}"/>
    <cellStyle name="Normal 20 7 2 2 3" xfId="29492" xr:uid="{A44A213D-C21B-449F-B50D-FE0FEEF96505}"/>
    <cellStyle name="Normal 20 7 2 3" xfId="29493" xr:uid="{7214BE4F-340D-4913-BC8B-07C8E5C4581C}"/>
    <cellStyle name="Normal 20 7 2 3 2" xfId="29494" xr:uid="{5CDA556C-6340-44FD-9859-B38A937FAA79}"/>
    <cellStyle name="Normal 20 7 2 4" xfId="29495" xr:uid="{02082A95-F648-43C7-9921-D2C0A6E6C430}"/>
    <cellStyle name="Normal 20 7 2 4 2" xfId="29496" xr:uid="{F7136E9B-4F8E-44A6-B6CF-00A24CE91C62}"/>
    <cellStyle name="Normal 20 7 2 5" xfId="29497" xr:uid="{B0A802C3-F84A-4D6E-9210-CFD95F1536A0}"/>
    <cellStyle name="Normal 20 7 3" xfId="29498" xr:uid="{23BEF0B8-5629-4511-BA9C-593AB0B57B43}"/>
    <cellStyle name="Normal 20 7 3 2" xfId="29499" xr:uid="{0222925D-AAB7-4C1B-BC7B-A9A7E16BBBFF}"/>
    <cellStyle name="Normal 20 7 3 2 2" xfId="29500" xr:uid="{08F86F49-13CB-4F07-BD17-C6B6216DFD93}"/>
    <cellStyle name="Normal 20 7 3 3" xfId="29501" xr:uid="{5FAD63A5-3EAC-4823-B7CF-E3F6EC3BED75}"/>
    <cellStyle name="Normal 20 7 4" xfId="29502" xr:uid="{1E6AE140-03CA-435C-B0FF-CBD6D2B53011}"/>
    <cellStyle name="Normal 20 7 4 2" xfId="29503" xr:uid="{A8B392D3-2A8D-4833-BF6D-E63139E20CF0}"/>
    <cellStyle name="Normal 20 7 5" xfId="29504" xr:uid="{B5FDB2ED-D3CB-4EF9-B37F-2868F3DDF214}"/>
    <cellStyle name="Normal 20 7 5 2" xfId="29505" xr:uid="{8081B20A-62FE-44E5-8908-049DF565A832}"/>
    <cellStyle name="Normal 20 7 6" xfId="29506" xr:uid="{9B2A2A13-0A90-4FCE-BF8F-6E4F523FB653}"/>
    <cellStyle name="Normal 20 8" xfId="29507" xr:uid="{415E850C-D33D-4B80-B123-F9D0C281A950}"/>
    <cellStyle name="Normal 20 8 2" xfId="29508" xr:uid="{A29A1C89-DCA3-442C-ACE5-9C7F239C30BE}"/>
    <cellStyle name="Normal 20 8 2 2" xfId="29509" xr:uid="{BAE06A31-808A-4B48-B48C-A76046717F4E}"/>
    <cellStyle name="Normal 20 8 2 2 2" xfId="29510" xr:uid="{0C43CA81-4874-4C82-B2CE-E2CA30429D96}"/>
    <cellStyle name="Normal 20 8 2 3" xfId="29511" xr:uid="{8CFA0452-2B02-48B7-A584-33130E433344}"/>
    <cellStyle name="Normal 20 8 3" xfId="29512" xr:uid="{4BAB6B89-49DF-4D91-A537-F24A0A96C58A}"/>
    <cellStyle name="Normal 20 8 3 2" xfId="29513" xr:uid="{F049D089-690C-4EAF-8B0A-6BD5D50E7322}"/>
    <cellStyle name="Normal 20 8 4" xfId="29514" xr:uid="{08B17371-A163-4723-97E0-D39403FE42EF}"/>
    <cellStyle name="Normal 20 8 4 2" xfId="29515" xr:uid="{91CB61B5-4A04-449B-A4BF-F2958B6F60D0}"/>
    <cellStyle name="Normal 20 8 5" xfId="29516" xr:uid="{9D8BD4CF-31F8-47E9-93D4-E502BB13A3FE}"/>
    <cellStyle name="Normal 20 9" xfId="29517" xr:uid="{79031843-2AA1-493A-A158-5A4550F2CC04}"/>
    <cellStyle name="Normal 20 9 2" xfId="29518" xr:uid="{D9422B11-43CE-4902-91ED-0C85CE3F5A55}"/>
    <cellStyle name="Normal 20 9 2 2" xfId="29519" xr:uid="{03137EFD-E7DF-4F12-A22F-9268A7D6AA78}"/>
    <cellStyle name="Normal 20 9 2 2 2" xfId="29520" xr:uid="{9F27B7F8-EE3B-4C78-AF8C-DE2C3D9639B8}"/>
    <cellStyle name="Normal 20 9 2 3" xfId="29521" xr:uid="{0A585F22-C71A-4454-8BA3-5197EF95737D}"/>
    <cellStyle name="Normal 20 9 3" xfId="29522" xr:uid="{5A685D42-2506-4B11-B669-9A584AAC1399}"/>
    <cellStyle name="Normal 20 9 3 2" xfId="29523" xr:uid="{C4F531E4-5DD4-4E25-8481-ABA2A549B8BE}"/>
    <cellStyle name="Normal 20 9 4" xfId="29524" xr:uid="{7F1A4F60-9928-42D5-B5CD-6274744BC4EF}"/>
    <cellStyle name="Normal 20 9 4 2" xfId="29525" xr:uid="{13191BB8-259E-4988-BDE9-77FCC2510E31}"/>
    <cellStyle name="Normal 20 9 5" xfId="29526" xr:uid="{3EF7C57D-8886-4DD4-846D-6A5A2679E0F5}"/>
    <cellStyle name="Normal 200" xfId="47266" xr:uid="{D9D01184-0F3D-4574-82BF-0DC4D648DE88}"/>
    <cellStyle name="Normal 201" xfId="47281" xr:uid="{978C545A-49C9-4BBF-B9CC-C4CD04D21958}"/>
    <cellStyle name="Normal 202" xfId="47270" xr:uid="{DB9FA0D2-13D4-4A69-B63F-8687C5A94ABF}"/>
    <cellStyle name="Normal 203" xfId="47324" xr:uid="{94DDBE53-59E6-461B-973A-906BD8607AFB}"/>
    <cellStyle name="Normal 21" xfId="812" xr:uid="{9B441C35-90D5-42C6-A73B-B3DDBBD4559B}"/>
    <cellStyle name="Normal 21 10" xfId="29527" xr:uid="{DBC0D682-1185-4A5C-B02F-23C18E738A8F}"/>
    <cellStyle name="Normal 21 10 2" xfId="29528" xr:uid="{6B1B0DEC-A92C-4891-BEF8-4EC586D8A435}"/>
    <cellStyle name="Normal 21 10 2 2" xfId="29529" xr:uid="{C23CCC0D-65CC-4B7B-A88D-24CD8ADF704C}"/>
    <cellStyle name="Normal 21 10 3" xfId="29530" xr:uid="{A6D7932B-51A4-4C8C-B9C9-283FD2980A79}"/>
    <cellStyle name="Normal 21 11" xfId="29531" xr:uid="{9D207089-B644-4056-8B34-F93A4888C956}"/>
    <cellStyle name="Normal 21 11 2" xfId="29532" xr:uid="{9B41528A-3817-4725-9E7E-68D3736CD2F4}"/>
    <cellStyle name="Normal 21 12" xfId="29533" xr:uid="{90FEE4C9-3EA1-4068-82C8-F0DF92C35BDB}"/>
    <cellStyle name="Normal 21 13" xfId="29534" xr:uid="{9F52B24E-9F1B-4709-8373-493804D74561}"/>
    <cellStyle name="Normal 21 13 2" xfId="29535" xr:uid="{6328849B-5DB1-4C49-8331-967A33EC750C}"/>
    <cellStyle name="Normal 21 14" xfId="29536" xr:uid="{2F534619-8631-4F60-898D-7416599F56A7}"/>
    <cellStyle name="Normal 21 2" xfId="29537" xr:uid="{7D72279C-585A-47A2-97A8-F14345F4B27C}"/>
    <cellStyle name="Normal 21 2 10" xfId="29538" xr:uid="{2D8D049F-0D41-404A-9655-3C23A6D97AF9}"/>
    <cellStyle name="Normal 21 2 10 2" xfId="29539" xr:uid="{01D39ABF-11D7-4292-AD07-7C5FAA7EA881}"/>
    <cellStyle name="Normal 21 2 11" xfId="29540" xr:uid="{75496B4E-7315-46F1-BDBD-A1648B49D20D}"/>
    <cellStyle name="Normal 21 2 2" xfId="29541" xr:uid="{1DABFB38-EF12-414F-B61B-FEBA4D2E3D32}"/>
    <cellStyle name="Normal 21 2 2 10" xfId="29542" xr:uid="{415ED086-2FB4-411C-A0E6-558BE6FE71BF}"/>
    <cellStyle name="Normal 21 2 2 2" xfId="29543" xr:uid="{125A2D25-70CC-4942-8735-BFEADE5EE409}"/>
    <cellStyle name="Normal 21 2 2 2 2" xfId="29544" xr:uid="{8F92F465-2427-4F47-8891-17B3E0E0B9A4}"/>
    <cellStyle name="Normal 21 2 2 2 2 2" xfId="29545" xr:uid="{F306E73A-5184-4450-98CC-C02F9C62166A}"/>
    <cellStyle name="Normal 21 2 2 2 2 2 2" xfId="29546" xr:uid="{995A9118-F9C4-413A-A9E2-4650E79E2F39}"/>
    <cellStyle name="Normal 21 2 2 2 2 2 2 2" xfId="29547" xr:uid="{D4199646-19B6-4BC8-AE06-494A8389E6A3}"/>
    <cellStyle name="Normal 21 2 2 2 2 2 2 2 2" xfId="29548" xr:uid="{BD3A65B8-6FDC-4910-82A7-81010CDDEDCD}"/>
    <cellStyle name="Normal 21 2 2 2 2 2 2 3" xfId="29549" xr:uid="{1574E255-48DE-4F92-A386-3135EC94BD0E}"/>
    <cellStyle name="Normal 21 2 2 2 2 2 3" xfId="29550" xr:uid="{895EDE1A-B3C3-42C4-9DB4-D0E40001CC29}"/>
    <cellStyle name="Normal 21 2 2 2 2 2 3 2" xfId="29551" xr:uid="{A03B34A8-A8B5-4295-B3EF-285415CF8C0E}"/>
    <cellStyle name="Normal 21 2 2 2 2 2 4" xfId="29552" xr:uid="{2D80851D-E9D8-4CF2-8A78-E9C72370FEEF}"/>
    <cellStyle name="Normal 21 2 2 2 2 2 4 2" xfId="29553" xr:uid="{5F4B21C5-BB69-412E-9225-0D3AFFED7D46}"/>
    <cellStyle name="Normal 21 2 2 2 2 2 5" xfId="29554" xr:uid="{1656B743-63F0-4A81-BF05-8DFC4BBC741F}"/>
    <cellStyle name="Normal 21 2 2 2 2 3" xfId="29555" xr:uid="{C8F02205-AD27-4632-95C5-0FBDE8D0C7E1}"/>
    <cellStyle name="Normal 21 2 2 2 2 3 2" xfId="29556" xr:uid="{DE065BAE-65C4-406F-A6FC-FEF5F32AB2BC}"/>
    <cellStyle name="Normal 21 2 2 2 2 3 2 2" xfId="29557" xr:uid="{2945DE46-B19C-4D18-A93A-F01F2A27528F}"/>
    <cellStyle name="Normal 21 2 2 2 2 3 3" xfId="29558" xr:uid="{32F8FB2A-3744-4CFE-B386-FCBC16CF964E}"/>
    <cellStyle name="Normal 21 2 2 2 2 4" xfId="29559" xr:uid="{42436F00-449E-426B-9656-BA125FF0892D}"/>
    <cellStyle name="Normal 21 2 2 2 2 4 2" xfId="29560" xr:uid="{A9DD8A51-ECD4-4364-B1C7-9771AD0EDEDF}"/>
    <cellStyle name="Normal 21 2 2 2 2 5" xfId="29561" xr:uid="{C03CD9EC-CBE2-4B47-86BC-C3EF654A8CD4}"/>
    <cellStyle name="Normal 21 2 2 2 2 5 2" xfId="29562" xr:uid="{28C9BDA4-2D69-4D89-940D-5D0208AB1D00}"/>
    <cellStyle name="Normal 21 2 2 2 2 6" xfId="29563" xr:uid="{9F7525DA-BD88-4E56-9E67-41D74E4788F7}"/>
    <cellStyle name="Normal 21 2 2 2 3" xfId="29564" xr:uid="{237E9E78-7D48-4D15-A3B3-12BDDD57C22D}"/>
    <cellStyle name="Normal 21 2 2 2 3 2" xfId="29565" xr:uid="{0040E19B-170E-4D2B-8172-511868241AFF}"/>
    <cellStyle name="Normal 21 2 2 2 3 2 2" xfId="29566" xr:uid="{4195069B-66DD-4A75-91AE-D6E0C66BA108}"/>
    <cellStyle name="Normal 21 2 2 2 3 2 2 2" xfId="29567" xr:uid="{89BC3DB7-728B-4461-9A5E-8483E77507E8}"/>
    <cellStyle name="Normal 21 2 2 2 3 2 3" xfId="29568" xr:uid="{9D489BE7-F0EC-4C7B-A14D-37844595280C}"/>
    <cellStyle name="Normal 21 2 2 2 3 3" xfId="29569" xr:uid="{5ED56437-8449-4E9B-A870-3518C573C10B}"/>
    <cellStyle name="Normal 21 2 2 2 3 3 2" xfId="29570" xr:uid="{AFCECC70-BB0B-4816-A11C-FE31A9F2B103}"/>
    <cellStyle name="Normal 21 2 2 2 3 4" xfId="29571" xr:uid="{0D4C4E5B-935B-4D2E-A35E-24136F592A0A}"/>
    <cellStyle name="Normal 21 2 2 2 3 4 2" xfId="29572" xr:uid="{60AF14B4-5BF4-4A46-8EC8-2AD8A5E8131C}"/>
    <cellStyle name="Normal 21 2 2 2 3 5" xfId="29573" xr:uid="{CC1B16B9-59EB-4902-9C34-B8C680D64F99}"/>
    <cellStyle name="Normal 21 2 2 2 4" xfId="29574" xr:uid="{833A6135-FA42-4158-8847-AC82E028ECDD}"/>
    <cellStyle name="Normal 21 2 2 2 4 2" xfId="29575" xr:uid="{7895503C-316C-4127-8BB9-FDAFBEE80D26}"/>
    <cellStyle name="Normal 21 2 2 2 4 2 2" xfId="29576" xr:uid="{7C83E61F-F9E4-4C28-9D75-CB1AB94248BA}"/>
    <cellStyle name="Normal 21 2 2 2 4 3" xfId="29577" xr:uid="{2BCC5A35-DE84-41F7-8D19-79BE11A88880}"/>
    <cellStyle name="Normal 21 2 2 2 5" xfId="29578" xr:uid="{A4A6818D-912C-46BA-9816-84D0CA47A192}"/>
    <cellStyle name="Normal 21 2 2 2 5 2" xfId="29579" xr:uid="{BB3F9A7E-67D3-404B-9DAC-5E68B568ACB4}"/>
    <cellStyle name="Normal 21 2 2 2 6" xfId="29580" xr:uid="{81AB86AF-58C0-44FD-B316-2E894035A501}"/>
    <cellStyle name="Normal 21 2 2 2 6 2" xfId="29581" xr:uid="{BC64F15A-A01D-4C3C-A45C-87B08406F015}"/>
    <cellStyle name="Normal 21 2 2 2 7" xfId="29582" xr:uid="{B7BA42E9-166D-4D7D-ACD4-7D279B87AADD}"/>
    <cellStyle name="Normal 21 2 2 3" xfId="29583" xr:uid="{5662681F-CA14-4B81-A323-12DD808AF33E}"/>
    <cellStyle name="Normal 21 2 2 3 2" xfId="29584" xr:uid="{5A9AF075-A512-4C51-8966-E39ED8C5DD1A}"/>
    <cellStyle name="Normal 21 2 2 3 2 2" xfId="29585" xr:uid="{2617D825-769D-4192-A888-38D2E2AF02DC}"/>
    <cellStyle name="Normal 21 2 2 3 2 2 2" xfId="29586" xr:uid="{44FBDA93-7635-49FE-AA1E-6AAF8A3956F3}"/>
    <cellStyle name="Normal 21 2 2 3 2 2 2 2" xfId="29587" xr:uid="{F330E661-9700-43EE-9302-F95FCA88B71A}"/>
    <cellStyle name="Normal 21 2 2 3 2 2 2 2 2" xfId="29588" xr:uid="{C03B12F5-5B48-40A1-915C-E85DC3F234CA}"/>
    <cellStyle name="Normal 21 2 2 3 2 2 2 3" xfId="29589" xr:uid="{F59F6199-E0A6-49F9-AB45-60BCF255FA2F}"/>
    <cellStyle name="Normal 21 2 2 3 2 2 3" xfId="29590" xr:uid="{5B4EE6E2-178A-43C5-8688-19004BBCF073}"/>
    <cellStyle name="Normal 21 2 2 3 2 2 3 2" xfId="29591" xr:uid="{EF4204DD-6229-421E-A4AE-C165313C86E0}"/>
    <cellStyle name="Normal 21 2 2 3 2 2 4" xfId="29592" xr:uid="{15E30EB6-34E6-40A7-BAA6-45E4BA47B7B7}"/>
    <cellStyle name="Normal 21 2 2 3 2 2 4 2" xfId="29593" xr:uid="{225595C8-FF04-440C-9435-909CD113C409}"/>
    <cellStyle name="Normal 21 2 2 3 2 2 5" xfId="29594" xr:uid="{1D82AB35-BA4E-4D18-ABAF-BFA0C3C2667B}"/>
    <cellStyle name="Normal 21 2 2 3 2 3" xfId="29595" xr:uid="{66AC6F26-F232-4BB9-99C0-72FA01DD5F68}"/>
    <cellStyle name="Normal 21 2 2 3 2 3 2" xfId="29596" xr:uid="{3709EF3F-16D5-47DA-A6EC-E1F7BD7F32E9}"/>
    <cellStyle name="Normal 21 2 2 3 2 3 2 2" xfId="29597" xr:uid="{0516BEFF-C26B-46C8-BAEE-A6A85A3F454C}"/>
    <cellStyle name="Normal 21 2 2 3 2 3 3" xfId="29598" xr:uid="{970872A2-EF2E-4A4F-BC77-A4DC5864FFB3}"/>
    <cellStyle name="Normal 21 2 2 3 2 4" xfId="29599" xr:uid="{C857CE00-3DCA-440B-BC82-EF4CCF46C2FB}"/>
    <cellStyle name="Normal 21 2 2 3 2 4 2" xfId="29600" xr:uid="{4959A803-8217-4DF6-972D-A6C5FE5B86F0}"/>
    <cellStyle name="Normal 21 2 2 3 2 5" xfId="29601" xr:uid="{6049302A-08AE-4A8E-89C4-BE8051A1DE0C}"/>
    <cellStyle name="Normal 21 2 2 3 2 5 2" xfId="29602" xr:uid="{A4370595-76F7-4F52-8462-67F83CA4345E}"/>
    <cellStyle name="Normal 21 2 2 3 2 6" xfId="29603" xr:uid="{EF0CE9C8-1B1A-412F-A6F0-8F1EC6DD1ADA}"/>
    <cellStyle name="Normal 21 2 2 3 3" xfId="29604" xr:uid="{FC74C2A1-4957-4942-9324-F619CC252FEE}"/>
    <cellStyle name="Normal 21 2 2 3 3 2" xfId="29605" xr:uid="{D96532E3-DC3D-44E4-BF7C-DCE651611C3F}"/>
    <cellStyle name="Normal 21 2 2 3 3 2 2" xfId="29606" xr:uid="{DE520AFF-F101-4827-8009-A6FA6BD678FB}"/>
    <cellStyle name="Normal 21 2 2 3 3 2 2 2" xfId="29607" xr:uid="{47215C2F-42D6-4441-8FE6-1827FC1794E2}"/>
    <cellStyle name="Normal 21 2 2 3 3 2 3" xfId="29608" xr:uid="{29654935-E7BB-41AB-AF60-0E08CB2A6F92}"/>
    <cellStyle name="Normal 21 2 2 3 3 3" xfId="29609" xr:uid="{F3735C53-9BB7-474D-A161-E9E4D37B6241}"/>
    <cellStyle name="Normal 21 2 2 3 3 3 2" xfId="29610" xr:uid="{A1561F79-FD4F-4E64-B78B-F7A2DC75148A}"/>
    <cellStyle name="Normal 21 2 2 3 3 4" xfId="29611" xr:uid="{4136735E-CE73-4904-B71F-F3C840BD7C8A}"/>
    <cellStyle name="Normal 21 2 2 3 3 4 2" xfId="29612" xr:uid="{1A2D1A55-0F20-47D8-A0EF-6C3AD1AC3439}"/>
    <cellStyle name="Normal 21 2 2 3 3 5" xfId="29613" xr:uid="{490BF2CB-459D-4357-B82E-A90C18C652C5}"/>
    <cellStyle name="Normal 21 2 2 3 4" xfId="29614" xr:uid="{4514FF80-942C-4770-8189-CD63C42DCBB9}"/>
    <cellStyle name="Normal 21 2 2 3 4 2" xfId="29615" xr:uid="{ED95EE96-323E-4394-BE3A-F26FFA0B96FD}"/>
    <cellStyle name="Normal 21 2 2 3 4 2 2" xfId="29616" xr:uid="{5A76A7F4-C4C5-4E53-9B7F-C62A9F1F884D}"/>
    <cellStyle name="Normal 21 2 2 3 4 3" xfId="29617" xr:uid="{BB8223AF-F784-4C71-BA9A-8BD6AB4EDE3A}"/>
    <cellStyle name="Normal 21 2 2 3 5" xfId="29618" xr:uid="{630E0318-3227-4E3C-BA0A-E220BB8B99D7}"/>
    <cellStyle name="Normal 21 2 2 3 5 2" xfId="29619" xr:uid="{80CB4E14-322C-43DD-8B87-0F9536B0FBDB}"/>
    <cellStyle name="Normal 21 2 2 3 6" xfId="29620" xr:uid="{4F1B7595-02EC-4E31-8CB7-83BC32F30344}"/>
    <cellStyle name="Normal 21 2 2 3 6 2" xfId="29621" xr:uid="{7B053849-6F3B-4379-9E9A-428BD4722DDA}"/>
    <cellStyle name="Normal 21 2 2 3 7" xfId="29622" xr:uid="{2F93A2DC-4AAE-4DA4-8F1E-DBAA86D7059D}"/>
    <cellStyle name="Normal 21 2 2 4" xfId="29623" xr:uid="{C9FB0CF6-8ACF-49D3-B1F4-AD77181C24E0}"/>
    <cellStyle name="Normal 21 2 2 4 2" xfId="29624" xr:uid="{69C0958B-DCBE-4896-B486-AD1851F4C204}"/>
    <cellStyle name="Normal 21 2 2 4 2 2" xfId="29625" xr:uid="{F707A755-955D-4648-8CB6-89E2DA299F9B}"/>
    <cellStyle name="Normal 21 2 2 4 2 2 2" xfId="29626" xr:uid="{E94755B1-4192-4FE9-9B15-52C43B9E683D}"/>
    <cellStyle name="Normal 21 2 2 4 2 2 2 2" xfId="29627" xr:uid="{0F2D6096-FCD9-481F-80F1-E6D19AFAF095}"/>
    <cellStyle name="Normal 21 2 2 4 2 2 3" xfId="29628" xr:uid="{450F967F-A6A5-480F-A9DB-39C2D4FA8F4B}"/>
    <cellStyle name="Normal 21 2 2 4 2 3" xfId="29629" xr:uid="{AFECDC5D-3ABC-45F2-B02C-2CDB54CA84DC}"/>
    <cellStyle name="Normal 21 2 2 4 2 3 2" xfId="29630" xr:uid="{DBCE3399-66F8-4E4C-806E-BB361F7A0F67}"/>
    <cellStyle name="Normal 21 2 2 4 2 4" xfId="29631" xr:uid="{5F2F991B-6C22-4F86-B02C-0DD88D7A6825}"/>
    <cellStyle name="Normal 21 2 2 4 2 4 2" xfId="29632" xr:uid="{C604BEFB-33D2-44B6-AFB9-EA33DE212B2A}"/>
    <cellStyle name="Normal 21 2 2 4 2 5" xfId="29633" xr:uid="{4F02F0CC-EF88-438C-BAC4-665954674BC8}"/>
    <cellStyle name="Normal 21 2 2 4 3" xfId="29634" xr:uid="{92DC2D20-42F3-48A6-87C0-F57CE74B1D5D}"/>
    <cellStyle name="Normal 21 2 2 4 3 2" xfId="29635" xr:uid="{58E8AF55-E39A-410B-AB4B-78D56B241934}"/>
    <cellStyle name="Normal 21 2 2 4 3 2 2" xfId="29636" xr:uid="{510ADA5C-3017-4E32-8CB1-5B217B5AE7C2}"/>
    <cellStyle name="Normal 21 2 2 4 3 3" xfId="29637" xr:uid="{80A39FF2-CA77-41BA-BC40-D2CF7248AF8F}"/>
    <cellStyle name="Normal 21 2 2 4 4" xfId="29638" xr:uid="{54496489-A09C-4B17-9410-1DEC74C5B5BC}"/>
    <cellStyle name="Normal 21 2 2 4 4 2" xfId="29639" xr:uid="{B28CE25B-3F12-42BD-B399-D6DDE2886137}"/>
    <cellStyle name="Normal 21 2 2 4 5" xfId="29640" xr:uid="{F899F41C-0DCB-4665-BAA0-3D3AB1ABC0EB}"/>
    <cellStyle name="Normal 21 2 2 4 5 2" xfId="29641" xr:uid="{A2E66BA7-5B0E-4148-B0B7-66AC2AE03B61}"/>
    <cellStyle name="Normal 21 2 2 4 6" xfId="29642" xr:uid="{6DFE3165-DFBD-4057-BE29-7C149FCE1E63}"/>
    <cellStyle name="Normal 21 2 2 5" xfId="29643" xr:uid="{894949EE-2802-44E1-8BD6-DB7A4B0B4BBA}"/>
    <cellStyle name="Normal 21 2 2 5 2" xfId="29644" xr:uid="{299BF235-9BED-4E6A-B56C-2961971491EE}"/>
    <cellStyle name="Normal 21 2 2 5 2 2" xfId="29645" xr:uid="{29E02F0C-D615-4749-B17F-77D41297EE5D}"/>
    <cellStyle name="Normal 21 2 2 5 2 2 2" xfId="29646" xr:uid="{6284DF45-FBB2-4E9C-8D44-FC846D97028A}"/>
    <cellStyle name="Normal 21 2 2 5 2 3" xfId="29647" xr:uid="{EB9D1E7F-E49C-4A1B-8151-65B2708F13FE}"/>
    <cellStyle name="Normal 21 2 2 5 3" xfId="29648" xr:uid="{E508DF8E-BEBE-4A1B-A9F3-47C4B521932D}"/>
    <cellStyle name="Normal 21 2 2 5 3 2" xfId="29649" xr:uid="{747AD983-DB94-470C-86D3-59B47CF11FE0}"/>
    <cellStyle name="Normal 21 2 2 5 4" xfId="29650" xr:uid="{8AA32035-BC06-4137-BF30-E0E171CC0EB6}"/>
    <cellStyle name="Normal 21 2 2 5 4 2" xfId="29651" xr:uid="{351A0CF8-0655-4289-B9F2-34635469850A}"/>
    <cellStyle name="Normal 21 2 2 5 5" xfId="29652" xr:uid="{CFD4F496-0037-4CED-AD29-CF6CBD9FC76B}"/>
    <cellStyle name="Normal 21 2 2 6" xfId="29653" xr:uid="{2064F3DE-449C-4173-8F97-C5E2174916FE}"/>
    <cellStyle name="Normal 21 2 2 6 2" xfId="29654" xr:uid="{6726E1D4-79EC-456A-8723-AFEF6618D379}"/>
    <cellStyle name="Normal 21 2 2 6 2 2" xfId="29655" xr:uid="{E951A5BE-3F62-48E8-AE22-64D5AADE359A}"/>
    <cellStyle name="Normal 21 2 2 6 2 2 2" xfId="29656" xr:uid="{AA4299DC-FA05-4D5B-80D6-7EEEA4B5AD59}"/>
    <cellStyle name="Normal 21 2 2 6 2 3" xfId="29657" xr:uid="{3A062BE9-A7E4-4A3B-9738-EA90D1A07C07}"/>
    <cellStyle name="Normal 21 2 2 6 3" xfId="29658" xr:uid="{5EB49C53-1AAA-442B-9BEC-DF340730AADE}"/>
    <cellStyle name="Normal 21 2 2 6 3 2" xfId="29659" xr:uid="{5D831BA6-9C2B-4373-9860-99F2110A87F4}"/>
    <cellStyle name="Normal 21 2 2 6 4" xfId="29660" xr:uid="{6BCE8E86-7CE1-4941-8777-707A2ADE2384}"/>
    <cellStyle name="Normal 21 2 2 6 4 2" xfId="29661" xr:uid="{3181B161-D52C-4F73-AB27-7516B127ED51}"/>
    <cellStyle name="Normal 21 2 2 6 5" xfId="29662" xr:uid="{3D7736DF-24EC-4073-8829-F7CDD9771971}"/>
    <cellStyle name="Normal 21 2 2 7" xfId="29663" xr:uid="{16C5BEAD-541B-4559-96C6-D776E795375F}"/>
    <cellStyle name="Normal 21 2 2 7 2" xfId="29664" xr:uid="{8EB571DD-5EBB-489F-BDE1-F9A0B33FA8D8}"/>
    <cellStyle name="Normal 21 2 2 7 2 2" xfId="29665" xr:uid="{6E9E067C-58A9-49A0-88AC-7FB0720AE0DF}"/>
    <cellStyle name="Normal 21 2 2 7 3" xfId="29666" xr:uid="{FA00BEBB-60AD-424D-8227-74A6531AA275}"/>
    <cellStyle name="Normal 21 2 2 8" xfId="29667" xr:uid="{A3B4BE84-15C8-421D-840A-875E99C6F671}"/>
    <cellStyle name="Normal 21 2 2 8 2" xfId="29668" xr:uid="{8008C52A-A799-43EC-8CE1-D82B8EB48F58}"/>
    <cellStyle name="Normal 21 2 2 9" xfId="29669" xr:uid="{E54AE2D4-45EE-4A5D-8B89-CCC5B3C75D96}"/>
    <cellStyle name="Normal 21 2 2 9 2" xfId="29670" xr:uid="{2C7F37E3-6190-4B28-ADEB-0C7324D183DF}"/>
    <cellStyle name="Normal 21 2 3" xfId="29671" xr:uid="{2C46DDF1-5FB5-48E5-9ABF-B77FF1D87354}"/>
    <cellStyle name="Normal 21 2 3 2" xfId="29672" xr:uid="{DD97F1FE-BD6B-491D-BF70-A811F05E0FD3}"/>
    <cellStyle name="Normal 21 2 3 2 2" xfId="29673" xr:uid="{E7C56CB3-0D78-4309-A284-4B55FAB8326E}"/>
    <cellStyle name="Normal 21 2 3 2 2 2" xfId="29674" xr:uid="{E34D1408-9578-4E8F-A32F-AB687673BC9E}"/>
    <cellStyle name="Normal 21 2 3 2 2 2 2" xfId="29675" xr:uid="{BABAD481-20F1-4F0A-8DA3-46AD470CA3F1}"/>
    <cellStyle name="Normal 21 2 3 2 2 2 2 2" xfId="29676" xr:uid="{BBDE3FA2-681E-498C-8F50-8EB0004148D9}"/>
    <cellStyle name="Normal 21 2 3 2 2 2 3" xfId="29677" xr:uid="{2F139C4D-2202-4186-AE2E-F6CE834E623D}"/>
    <cellStyle name="Normal 21 2 3 2 2 3" xfId="29678" xr:uid="{471FC417-5929-47E8-80D9-5665BDCD1F8C}"/>
    <cellStyle name="Normal 21 2 3 2 2 3 2" xfId="29679" xr:uid="{9AEB39FF-AFF4-4D57-AC35-22C3F2107815}"/>
    <cellStyle name="Normal 21 2 3 2 2 4" xfId="29680" xr:uid="{7C11D16E-37E0-4788-AB3F-2CA5856C679F}"/>
    <cellStyle name="Normal 21 2 3 2 2 4 2" xfId="29681" xr:uid="{54CFD85E-EFFA-4D12-8C8E-6518C25A9805}"/>
    <cellStyle name="Normal 21 2 3 2 2 5" xfId="29682" xr:uid="{93022D2D-FD3E-47EF-A131-F98190D5AA06}"/>
    <cellStyle name="Normal 21 2 3 2 3" xfId="29683" xr:uid="{98D37A00-EB34-4D4F-81F9-5D807549ED43}"/>
    <cellStyle name="Normal 21 2 3 2 3 2" xfId="29684" xr:uid="{B4AE888F-9B45-479A-B1B7-E02D18B271A3}"/>
    <cellStyle name="Normal 21 2 3 2 3 2 2" xfId="29685" xr:uid="{FB25B9A8-E130-4CB7-AF1C-A5D1C6E20F9B}"/>
    <cellStyle name="Normal 21 2 3 2 3 3" xfId="29686" xr:uid="{78CD423D-5667-4959-AEF3-D346D55A8F7F}"/>
    <cellStyle name="Normal 21 2 3 2 4" xfId="29687" xr:uid="{73D6EFA1-8FC6-420E-81AE-2ED443A99325}"/>
    <cellStyle name="Normal 21 2 3 2 4 2" xfId="29688" xr:uid="{FC9042F7-4853-49EC-A3B7-48F584133D8B}"/>
    <cellStyle name="Normal 21 2 3 2 5" xfId="29689" xr:uid="{2B62AFFC-C933-4229-99A1-1A480FC951C1}"/>
    <cellStyle name="Normal 21 2 3 2 5 2" xfId="29690" xr:uid="{8C112AE6-CC9C-48E2-BC6C-C2BE82AB9F91}"/>
    <cellStyle name="Normal 21 2 3 2 6" xfId="29691" xr:uid="{531E1C8E-E889-4404-B60C-6C9CC691F532}"/>
    <cellStyle name="Normal 21 2 3 3" xfId="29692" xr:uid="{B30F2EF8-09C0-43EE-91EF-712800B7EE3D}"/>
    <cellStyle name="Normal 21 2 3 3 2" xfId="29693" xr:uid="{93C9ACAD-D9D3-4B25-A398-65A2D578DC5A}"/>
    <cellStyle name="Normal 21 2 3 3 2 2" xfId="29694" xr:uid="{D3F208CE-72D0-4221-818A-81976D6E3600}"/>
    <cellStyle name="Normal 21 2 3 3 2 2 2" xfId="29695" xr:uid="{FBA28531-72A2-441A-A367-BBDE34C89017}"/>
    <cellStyle name="Normal 21 2 3 3 2 3" xfId="29696" xr:uid="{FDB407FD-6133-420E-BF69-71443DC555BE}"/>
    <cellStyle name="Normal 21 2 3 3 3" xfId="29697" xr:uid="{34B35078-3390-49C6-8A8E-CBD0EA43AD7F}"/>
    <cellStyle name="Normal 21 2 3 3 3 2" xfId="29698" xr:uid="{367F09EB-39D4-457C-8631-E95913C7123D}"/>
    <cellStyle name="Normal 21 2 3 3 4" xfId="29699" xr:uid="{D5C5A35A-31BE-4969-BE38-B2DA0BDD45D0}"/>
    <cellStyle name="Normal 21 2 3 3 4 2" xfId="29700" xr:uid="{C9299944-A1BA-44F9-AC0F-5E95E558F7CF}"/>
    <cellStyle name="Normal 21 2 3 3 5" xfId="29701" xr:uid="{276B0464-96BB-471C-A45E-F1B15B4F03B3}"/>
    <cellStyle name="Normal 21 2 3 4" xfId="29702" xr:uid="{C11034B9-D3BB-417A-B92D-E95101E0996D}"/>
    <cellStyle name="Normal 21 2 3 4 2" xfId="29703" xr:uid="{7E697C3F-22D2-4053-A3D0-F6A33E6F44C4}"/>
    <cellStyle name="Normal 21 2 3 4 2 2" xfId="29704" xr:uid="{E9EAC6D8-8104-4421-A72F-09A5F28CB9F7}"/>
    <cellStyle name="Normal 21 2 3 4 3" xfId="29705" xr:uid="{D71627A9-2B0E-4245-A952-A3B51D73F745}"/>
    <cellStyle name="Normal 21 2 3 5" xfId="29706" xr:uid="{76AC2345-619B-4BF8-B6B1-922A894A2FA3}"/>
    <cellStyle name="Normal 21 2 3 5 2" xfId="29707" xr:uid="{46E14E1B-61B1-47C8-AFD3-C9B8C3AA2CEA}"/>
    <cellStyle name="Normal 21 2 3 6" xfId="29708" xr:uid="{566B69A7-35E0-41CA-8012-0BFAF815B6AC}"/>
    <cellStyle name="Normal 21 2 3 6 2" xfId="29709" xr:uid="{C33F19CD-2EA0-4DA4-8842-2A89DD6F7D29}"/>
    <cellStyle name="Normal 21 2 3 7" xfId="29710" xr:uid="{2759E361-D719-4266-8037-1D4B1136B89E}"/>
    <cellStyle name="Normal 21 2 4" xfId="29711" xr:uid="{B7895E92-F536-4AEA-8F4B-CC4A25BC5341}"/>
    <cellStyle name="Normal 21 2 4 2" xfId="29712" xr:uid="{0C703690-34F2-402D-9A32-C88F79C055B2}"/>
    <cellStyle name="Normal 21 2 4 2 2" xfId="29713" xr:uid="{C2B486D6-570B-4182-B8C0-A2FD77052158}"/>
    <cellStyle name="Normal 21 2 4 2 2 2" xfId="29714" xr:uid="{F83B2982-597F-4EB0-AF3D-44DA962531D3}"/>
    <cellStyle name="Normal 21 2 4 2 2 2 2" xfId="29715" xr:uid="{C792AB8C-FBB1-4E03-9D79-946E2A9026FB}"/>
    <cellStyle name="Normal 21 2 4 2 2 2 2 2" xfId="29716" xr:uid="{819341E2-01AE-4578-B636-B56272007CE1}"/>
    <cellStyle name="Normal 21 2 4 2 2 2 3" xfId="29717" xr:uid="{4D8FE550-F4C7-4819-894F-DB9BFF391C0C}"/>
    <cellStyle name="Normal 21 2 4 2 2 3" xfId="29718" xr:uid="{4D1318BF-0BA9-40FB-9D20-ED1834917814}"/>
    <cellStyle name="Normal 21 2 4 2 2 3 2" xfId="29719" xr:uid="{95EBF899-195A-4E44-90DD-5BDA026FA3A3}"/>
    <cellStyle name="Normal 21 2 4 2 2 4" xfId="29720" xr:uid="{13A79718-AE6F-4624-BFE1-43DF36522731}"/>
    <cellStyle name="Normal 21 2 4 2 2 4 2" xfId="29721" xr:uid="{61E2BCED-C1D7-472B-A7F2-D482874FE7A2}"/>
    <cellStyle name="Normal 21 2 4 2 2 5" xfId="29722" xr:uid="{F12AA5E6-37DD-494F-A600-CBB45FBD04C7}"/>
    <cellStyle name="Normal 21 2 4 2 3" xfId="29723" xr:uid="{89D0CC3B-84EB-42F6-908E-5933C8E10ACB}"/>
    <cellStyle name="Normal 21 2 4 2 3 2" xfId="29724" xr:uid="{9970CF98-EB92-4A61-9D6A-95B443F83CE1}"/>
    <cellStyle name="Normal 21 2 4 2 3 2 2" xfId="29725" xr:uid="{5D648760-E1C5-473B-93A3-EB453477200B}"/>
    <cellStyle name="Normal 21 2 4 2 3 3" xfId="29726" xr:uid="{A038C2AC-6264-4F4A-9CEB-AED96C349CF6}"/>
    <cellStyle name="Normal 21 2 4 2 4" xfId="29727" xr:uid="{E8B1019E-CBE1-4863-B932-50405B70C6DF}"/>
    <cellStyle name="Normal 21 2 4 2 4 2" xfId="29728" xr:uid="{910B00D3-F293-4662-8F46-6D8000AFF056}"/>
    <cellStyle name="Normal 21 2 4 2 5" xfId="29729" xr:uid="{C9489A7F-78B0-41F4-B79A-C6DEA3BD3052}"/>
    <cellStyle name="Normal 21 2 4 2 5 2" xfId="29730" xr:uid="{D2F8233D-EE98-42C6-994A-354854D71906}"/>
    <cellStyle name="Normal 21 2 4 2 6" xfId="29731" xr:uid="{60184581-57C4-4382-A813-E07343D1299F}"/>
    <cellStyle name="Normal 21 2 4 3" xfId="29732" xr:uid="{61B26E3A-6082-43B9-BDFF-D838192AB213}"/>
    <cellStyle name="Normal 21 2 4 3 2" xfId="29733" xr:uid="{49196C26-41B6-49AE-93E3-ACBBE03BD5D7}"/>
    <cellStyle name="Normal 21 2 4 3 2 2" xfId="29734" xr:uid="{C03F103C-909F-47B5-877A-D3FE005A6398}"/>
    <cellStyle name="Normal 21 2 4 3 2 2 2" xfId="29735" xr:uid="{33BDBC25-5D48-48CC-85FE-458FD1F82ED3}"/>
    <cellStyle name="Normal 21 2 4 3 2 3" xfId="29736" xr:uid="{5B0D11D2-603B-40B3-AC82-960A4E41F57B}"/>
    <cellStyle name="Normal 21 2 4 3 3" xfId="29737" xr:uid="{CA949C4B-2407-4A59-B8A0-61539D40DB8C}"/>
    <cellStyle name="Normal 21 2 4 3 3 2" xfId="29738" xr:uid="{B87C2BDC-EEAE-4833-9761-53E111CF8B6E}"/>
    <cellStyle name="Normal 21 2 4 3 4" xfId="29739" xr:uid="{DB08D1BF-CDFD-4C00-BC46-7EF044D33794}"/>
    <cellStyle name="Normal 21 2 4 3 4 2" xfId="29740" xr:uid="{E96E1E77-F6C2-449A-9FD4-A612380E5182}"/>
    <cellStyle name="Normal 21 2 4 3 5" xfId="29741" xr:uid="{278787D6-EF79-4F55-8EE9-81D9461EE803}"/>
    <cellStyle name="Normal 21 2 4 4" xfId="29742" xr:uid="{E00CD4FA-FD80-41FB-99BC-F32602DBD12C}"/>
    <cellStyle name="Normal 21 2 4 4 2" xfId="29743" xr:uid="{CE160F00-A926-4532-B8E0-5A586A69A2D0}"/>
    <cellStyle name="Normal 21 2 4 4 2 2" xfId="29744" xr:uid="{5D031C33-FF17-4077-99A6-2754D411CD45}"/>
    <cellStyle name="Normal 21 2 4 4 3" xfId="29745" xr:uid="{7B1D5E31-AA73-42DD-86D6-792AE003DD94}"/>
    <cellStyle name="Normal 21 2 4 5" xfId="29746" xr:uid="{3FAA6ECC-776A-4CCD-9FE4-22CBC33703D1}"/>
    <cellStyle name="Normal 21 2 4 5 2" xfId="29747" xr:uid="{2D15AD1B-3CEA-439C-9702-14149471A175}"/>
    <cellStyle name="Normal 21 2 4 6" xfId="29748" xr:uid="{BA3D8471-360F-47DA-91BE-B094FA7326E6}"/>
    <cellStyle name="Normal 21 2 4 6 2" xfId="29749" xr:uid="{55A35965-6857-4352-9E34-CA3DFE1C86EA}"/>
    <cellStyle name="Normal 21 2 4 7" xfId="29750" xr:uid="{C58EBF39-4A5C-4919-AA4F-0FA1E02D01C3}"/>
    <cellStyle name="Normal 21 2 5" xfId="29751" xr:uid="{8E7668B8-DC73-4E1A-8B9D-DBB0A84D38EC}"/>
    <cellStyle name="Normal 21 2 5 2" xfId="29752" xr:uid="{75DE4F63-84E2-4B58-B29E-AD8BEF14FCF0}"/>
    <cellStyle name="Normal 21 2 5 2 2" xfId="29753" xr:uid="{8C13EE17-ED7B-41BE-A1B6-AD79813CE640}"/>
    <cellStyle name="Normal 21 2 5 2 2 2" xfId="29754" xr:uid="{88054E11-CA88-42A6-A1D8-CCB34B98BB04}"/>
    <cellStyle name="Normal 21 2 5 2 2 2 2" xfId="29755" xr:uid="{E5F3B4A0-CE34-4498-896F-1EDD6E8AB65F}"/>
    <cellStyle name="Normal 21 2 5 2 2 3" xfId="29756" xr:uid="{939169D0-7263-4807-9890-B657B0C6F555}"/>
    <cellStyle name="Normal 21 2 5 2 3" xfId="29757" xr:uid="{4264657A-92E9-41FF-9B89-7C25C1370B41}"/>
    <cellStyle name="Normal 21 2 5 2 3 2" xfId="29758" xr:uid="{50D97E39-4CE3-482D-88CF-95EB2F70D243}"/>
    <cellStyle name="Normal 21 2 5 2 4" xfId="29759" xr:uid="{8FACAA3E-3136-41BC-B263-40A8BFDD6835}"/>
    <cellStyle name="Normal 21 2 5 2 4 2" xfId="29760" xr:uid="{4634E651-5C45-47BC-9856-D8ACA8F3C613}"/>
    <cellStyle name="Normal 21 2 5 2 5" xfId="29761" xr:uid="{349FDAEB-4072-4E3F-A538-4F4C2A0F99F5}"/>
    <cellStyle name="Normal 21 2 5 3" xfId="29762" xr:uid="{0A651B18-6A12-4431-B49C-872341F1D205}"/>
    <cellStyle name="Normal 21 2 5 3 2" xfId="29763" xr:uid="{C7DE4FC9-7058-433A-9125-915A53D51D48}"/>
    <cellStyle name="Normal 21 2 5 3 2 2" xfId="29764" xr:uid="{A7B5A1CD-E782-47CA-B318-CCBB86BAD56A}"/>
    <cellStyle name="Normal 21 2 5 3 3" xfId="29765" xr:uid="{5C3A6141-6532-4A6C-AFA0-FCFB6C3DDAE6}"/>
    <cellStyle name="Normal 21 2 5 4" xfId="29766" xr:uid="{D61597CF-34D6-4D3D-9FF3-915C0DC9D43C}"/>
    <cellStyle name="Normal 21 2 5 4 2" xfId="29767" xr:uid="{CF3D8202-911C-430E-97EB-C3272217B2C9}"/>
    <cellStyle name="Normal 21 2 5 5" xfId="29768" xr:uid="{C2879C64-50F8-423D-B3F2-8F13CAC924FC}"/>
    <cellStyle name="Normal 21 2 5 5 2" xfId="29769" xr:uid="{AB406526-D927-4502-AA41-52F7421450B0}"/>
    <cellStyle name="Normal 21 2 5 6" xfId="29770" xr:uid="{7AB3FA9F-F81B-4A3F-AE00-3A0AE0EBC7F9}"/>
    <cellStyle name="Normal 21 2 6" xfId="29771" xr:uid="{7E950743-CCFD-4F9A-83D1-3478C92A677A}"/>
    <cellStyle name="Normal 21 2 6 2" xfId="29772" xr:uid="{CA5F0743-3AD4-4AE1-9734-4FADD524CD49}"/>
    <cellStyle name="Normal 21 2 6 2 2" xfId="29773" xr:uid="{28809ADA-3413-4DC7-A62C-60D627DA63BB}"/>
    <cellStyle name="Normal 21 2 6 2 2 2" xfId="29774" xr:uid="{C89B9CD0-B309-4C14-9DAC-3F2BBF8A8F1C}"/>
    <cellStyle name="Normal 21 2 6 2 3" xfId="29775" xr:uid="{5091354F-1C7A-4F05-8A63-4DCAF13EEC6E}"/>
    <cellStyle name="Normal 21 2 6 3" xfId="29776" xr:uid="{34269DCE-95D5-4C66-A00C-37FEE0656CA1}"/>
    <cellStyle name="Normal 21 2 6 3 2" xfId="29777" xr:uid="{E1772AF7-A53F-4FA5-BA25-B791611AA485}"/>
    <cellStyle name="Normal 21 2 6 4" xfId="29778" xr:uid="{9574A4E0-6584-4DA2-B1E4-765AB00562BD}"/>
    <cellStyle name="Normal 21 2 6 4 2" xfId="29779" xr:uid="{A8EB623B-A35D-4C5F-9B47-98275EB5EA16}"/>
    <cellStyle name="Normal 21 2 6 5" xfId="29780" xr:uid="{547B816D-2F2B-4061-AC89-AB6194C6FE9C}"/>
    <cellStyle name="Normal 21 2 7" xfId="29781" xr:uid="{4C914626-3410-42AC-98DA-B16D2FFCA079}"/>
    <cellStyle name="Normal 21 2 7 2" xfId="29782" xr:uid="{B96E3BFB-3608-4440-B42F-656728AB09BA}"/>
    <cellStyle name="Normal 21 2 7 2 2" xfId="29783" xr:uid="{6F5E421D-99B4-47B7-852C-75F2E9F525B0}"/>
    <cellStyle name="Normal 21 2 7 2 2 2" xfId="29784" xr:uid="{C5D46997-FA40-4E7F-AD13-B998B3F40368}"/>
    <cellStyle name="Normal 21 2 7 2 3" xfId="29785" xr:uid="{8A3DE55A-91CF-4253-9547-A52A4DCA96E8}"/>
    <cellStyle name="Normal 21 2 7 3" xfId="29786" xr:uid="{72B08E6F-A5C7-4D0F-8EAF-E81A93AF6059}"/>
    <cellStyle name="Normal 21 2 7 3 2" xfId="29787" xr:uid="{16007959-52CE-4478-9DED-09B211F120E8}"/>
    <cellStyle name="Normal 21 2 7 4" xfId="29788" xr:uid="{3DEA4975-4C20-42C9-BA97-90CDADD3DB54}"/>
    <cellStyle name="Normal 21 2 7 4 2" xfId="29789" xr:uid="{23EF6815-0559-438B-96D0-C1F3BE6B77E9}"/>
    <cellStyle name="Normal 21 2 7 5" xfId="29790" xr:uid="{B86389A4-1D01-431A-A416-E22D9A0CE1DF}"/>
    <cellStyle name="Normal 21 2 8" xfId="29791" xr:uid="{2C3F4134-46EA-439F-A9ED-B0B68794AEFE}"/>
    <cellStyle name="Normal 21 2 8 2" xfId="29792" xr:uid="{4B1BA8B0-F029-46A2-A16C-9110415BD29F}"/>
    <cellStyle name="Normal 21 2 8 2 2" xfId="29793" xr:uid="{5629A329-6A41-4ED9-949A-1E9956960FE9}"/>
    <cellStyle name="Normal 21 2 8 3" xfId="29794" xr:uid="{80820039-48E5-40B4-9B2B-71ACBCECDFDC}"/>
    <cellStyle name="Normal 21 2 9" xfId="29795" xr:uid="{2E07FAB1-DE82-41CD-96F1-498DEA09C70A}"/>
    <cellStyle name="Normal 21 2 9 2" xfId="29796" xr:uid="{8AE27A95-E2E7-45F0-A4CA-07EAABC8F813}"/>
    <cellStyle name="Normal 21 3" xfId="29797" xr:uid="{087ECBA0-0BBB-446D-A73A-826F3CA27C91}"/>
    <cellStyle name="Normal 21 3 10" xfId="29798" xr:uid="{DC4D6C22-B08D-4B27-9AB5-CC0450C77149}"/>
    <cellStyle name="Normal 21 3 2" xfId="29799" xr:uid="{8DDE8E48-00A1-47D6-A793-709BA41CC9CD}"/>
    <cellStyle name="Normal 21 3 2 2" xfId="29800" xr:uid="{FE40EF8F-BED1-47CF-94C5-FD103D4BD127}"/>
    <cellStyle name="Normal 21 3 2 2 2" xfId="29801" xr:uid="{1EE45A4F-1CFC-456B-A4FB-E9AE4F5AB5F6}"/>
    <cellStyle name="Normal 21 3 2 2 2 2" xfId="29802" xr:uid="{753EDE2C-37F7-48E7-A28F-834A650859B8}"/>
    <cellStyle name="Normal 21 3 2 2 2 2 2" xfId="29803" xr:uid="{95F5576F-2C82-47A4-A0A5-7B444049E976}"/>
    <cellStyle name="Normal 21 3 2 2 2 2 2 2" xfId="29804" xr:uid="{73AFB70A-D996-491B-99CA-CF542F0ECEF2}"/>
    <cellStyle name="Normal 21 3 2 2 2 2 3" xfId="29805" xr:uid="{89579B22-D6BF-4E46-9405-B0B07E174BA8}"/>
    <cellStyle name="Normal 21 3 2 2 2 3" xfId="29806" xr:uid="{6F82AAAB-AF89-4267-94E5-98CFC6EF74CC}"/>
    <cellStyle name="Normal 21 3 2 2 2 3 2" xfId="29807" xr:uid="{C0BBE367-C1AA-4567-B453-33C9A618C4E4}"/>
    <cellStyle name="Normal 21 3 2 2 2 4" xfId="29808" xr:uid="{98204E10-66AC-4254-9E27-B35BB4C6CE4B}"/>
    <cellStyle name="Normal 21 3 2 2 2 4 2" xfId="29809" xr:uid="{40257E4E-BB60-4481-ADB3-ED32D6258C8E}"/>
    <cellStyle name="Normal 21 3 2 2 2 5" xfId="29810" xr:uid="{DF0506B8-0ADF-4959-8863-67D0CDFEDA72}"/>
    <cellStyle name="Normal 21 3 2 2 3" xfId="29811" xr:uid="{2FECC708-4F62-4869-BD1A-CC419B4E35B8}"/>
    <cellStyle name="Normal 21 3 2 2 3 2" xfId="29812" xr:uid="{B5DE0EE6-5C14-471F-A85E-0E23AD5EB10B}"/>
    <cellStyle name="Normal 21 3 2 2 3 2 2" xfId="29813" xr:uid="{3304D76C-3616-4F7B-90D6-DE13FF74DBAB}"/>
    <cellStyle name="Normal 21 3 2 2 3 3" xfId="29814" xr:uid="{7B7F4591-7BA7-4867-B29C-1F2F13440CD9}"/>
    <cellStyle name="Normal 21 3 2 2 4" xfId="29815" xr:uid="{90CCA670-E2BF-4222-8E00-E92CBA12D7E8}"/>
    <cellStyle name="Normal 21 3 2 2 4 2" xfId="29816" xr:uid="{54B27900-8F15-42AF-A746-8A2266ED0079}"/>
    <cellStyle name="Normal 21 3 2 2 5" xfId="29817" xr:uid="{5CCD8C1D-6EFF-459C-BF30-9F1DD0F157A7}"/>
    <cellStyle name="Normal 21 3 2 2 5 2" xfId="29818" xr:uid="{17586901-31A6-40F9-A252-952AA0C7DDE0}"/>
    <cellStyle name="Normal 21 3 2 2 6" xfId="29819" xr:uid="{795184A1-686C-44C7-BBB7-FAD09C951CAE}"/>
    <cellStyle name="Normal 21 3 2 3" xfId="29820" xr:uid="{2C4BE1ED-A825-47A0-A911-E8F33BBC5CC5}"/>
    <cellStyle name="Normal 21 3 2 3 2" xfId="29821" xr:uid="{C472698B-A4B0-49C2-A731-F6EAC094D144}"/>
    <cellStyle name="Normal 21 3 2 3 2 2" xfId="29822" xr:uid="{24BC3893-DE4B-41EB-AD8C-25974D1EB141}"/>
    <cellStyle name="Normal 21 3 2 3 2 2 2" xfId="29823" xr:uid="{2E897330-2761-45A7-B274-5EADE199E1B1}"/>
    <cellStyle name="Normal 21 3 2 3 2 3" xfId="29824" xr:uid="{C82F5C79-034B-4828-A5BB-7DA5F495CF26}"/>
    <cellStyle name="Normal 21 3 2 3 3" xfId="29825" xr:uid="{A5725203-BEE7-4F42-A232-D73DB48165EF}"/>
    <cellStyle name="Normal 21 3 2 3 3 2" xfId="29826" xr:uid="{2E16675F-1334-4083-BDE3-3F227FAF85BA}"/>
    <cellStyle name="Normal 21 3 2 3 4" xfId="29827" xr:uid="{C7B58035-2A0A-4594-9948-867CA819795F}"/>
    <cellStyle name="Normal 21 3 2 3 4 2" xfId="29828" xr:uid="{170AE479-1631-47D4-9AD7-5835A7D1BEA9}"/>
    <cellStyle name="Normal 21 3 2 3 5" xfId="29829" xr:uid="{0DAFBEE9-279F-4574-B4A5-8915991DF76C}"/>
    <cellStyle name="Normal 21 3 2 4" xfId="29830" xr:uid="{318F32A3-4906-4FFE-8021-3284993F5EE4}"/>
    <cellStyle name="Normal 21 3 2 4 2" xfId="29831" xr:uid="{DD169930-273F-4E86-91AB-501FD40D216F}"/>
    <cellStyle name="Normal 21 3 2 4 2 2" xfId="29832" xr:uid="{E1655FD1-3883-401C-89A4-EBE9DF75B844}"/>
    <cellStyle name="Normal 21 3 2 4 3" xfId="29833" xr:uid="{83F13A2C-2EFF-4C41-A8C9-596449A70CF7}"/>
    <cellStyle name="Normal 21 3 2 5" xfId="29834" xr:uid="{5665C788-E33B-4CEB-8E08-9E770B8DF483}"/>
    <cellStyle name="Normal 21 3 2 5 2" xfId="29835" xr:uid="{195FE807-ACB3-43D6-A8C3-3A974D835DD7}"/>
    <cellStyle name="Normal 21 3 2 6" xfId="29836" xr:uid="{2E113176-F68C-4BEF-A686-F21B5EEAC3A6}"/>
    <cellStyle name="Normal 21 3 2 6 2" xfId="29837" xr:uid="{482283EA-0343-4DF4-A006-F707A2C7B20E}"/>
    <cellStyle name="Normal 21 3 2 7" xfId="29838" xr:uid="{4B1C411D-1C70-48E3-8AB8-5443B0A9C8D8}"/>
    <cellStyle name="Normal 21 3 3" xfId="29839" xr:uid="{8ADEAC47-3983-4569-8C81-D0193BE79DDB}"/>
    <cellStyle name="Normal 21 3 3 2" xfId="29840" xr:uid="{3AED5A1D-582A-4AF1-8647-2531F0405F18}"/>
    <cellStyle name="Normal 21 3 3 2 2" xfId="29841" xr:uid="{73E2FE38-44F9-4615-A884-A973EA686E1D}"/>
    <cellStyle name="Normal 21 3 3 2 2 2" xfId="29842" xr:uid="{163EFA14-D714-4ED5-A319-C1B1DE991D19}"/>
    <cellStyle name="Normal 21 3 3 2 2 2 2" xfId="29843" xr:uid="{C0F1F027-8CFA-4653-8DA2-FDF26D3D0171}"/>
    <cellStyle name="Normal 21 3 3 2 2 2 2 2" xfId="29844" xr:uid="{28F9FE42-5A06-4762-B1B3-3FA94A17CC53}"/>
    <cellStyle name="Normal 21 3 3 2 2 2 3" xfId="29845" xr:uid="{1CBE10B4-48ED-4987-8F1B-CB247AB9E30F}"/>
    <cellStyle name="Normal 21 3 3 2 2 3" xfId="29846" xr:uid="{0E00729C-F3F3-46EA-A400-0EF66D1958EE}"/>
    <cellStyle name="Normal 21 3 3 2 2 3 2" xfId="29847" xr:uid="{8D10A4B5-4238-4E90-B0A2-8CECE61A14E4}"/>
    <cellStyle name="Normal 21 3 3 2 2 4" xfId="29848" xr:uid="{9E00EEAB-C1CE-441A-A3B8-0FDA1122B167}"/>
    <cellStyle name="Normal 21 3 3 2 2 4 2" xfId="29849" xr:uid="{C5A468BF-2B8B-4E50-B954-8DDF21C9B8D2}"/>
    <cellStyle name="Normal 21 3 3 2 2 5" xfId="29850" xr:uid="{70B4B815-64D0-457D-9E98-679044959C45}"/>
    <cellStyle name="Normal 21 3 3 2 3" xfId="29851" xr:uid="{DB68FEC6-3F38-460A-BD01-E6122C83485D}"/>
    <cellStyle name="Normal 21 3 3 2 3 2" xfId="29852" xr:uid="{8917741A-F545-4ADA-9562-8813B2BC1AFF}"/>
    <cellStyle name="Normal 21 3 3 2 3 2 2" xfId="29853" xr:uid="{44C622EC-CB80-43AE-9A58-FA54AC76B22C}"/>
    <cellStyle name="Normal 21 3 3 2 3 3" xfId="29854" xr:uid="{1C0965F4-2F3E-4C97-AB09-2BCFDE4C3564}"/>
    <cellStyle name="Normal 21 3 3 2 4" xfId="29855" xr:uid="{705556FF-9CA0-4880-923B-93320EBF5209}"/>
    <cellStyle name="Normal 21 3 3 2 4 2" xfId="29856" xr:uid="{BB45CE51-B49E-42C3-8CB8-F6C5C543804B}"/>
    <cellStyle name="Normal 21 3 3 2 5" xfId="29857" xr:uid="{2C1F672A-564C-4689-AC21-4EB492D988B7}"/>
    <cellStyle name="Normal 21 3 3 2 5 2" xfId="29858" xr:uid="{5638C68C-2DA4-4527-860C-43FEA6077CD3}"/>
    <cellStyle name="Normal 21 3 3 2 6" xfId="29859" xr:uid="{8DB6B52E-6748-456B-A21F-52644AD2073D}"/>
    <cellStyle name="Normal 21 3 3 3" xfId="29860" xr:uid="{9AAA1A55-72B0-4242-A5E9-84C150291F34}"/>
    <cellStyle name="Normal 21 3 3 3 2" xfId="29861" xr:uid="{79298360-3D8B-4BA0-B633-BC9C81D96C7E}"/>
    <cellStyle name="Normal 21 3 3 3 2 2" xfId="29862" xr:uid="{761B28FC-121F-4132-8969-91C9D955998A}"/>
    <cellStyle name="Normal 21 3 3 3 2 2 2" xfId="29863" xr:uid="{7B89B9FF-1A41-4EF9-AF86-8E0465FBE65C}"/>
    <cellStyle name="Normal 21 3 3 3 2 3" xfId="29864" xr:uid="{5263C317-338B-4493-9417-60AD30225D5A}"/>
    <cellStyle name="Normal 21 3 3 3 3" xfId="29865" xr:uid="{931ECDD7-3516-46CB-93C2-C71078C79B02}"/>
    <cellStyle name="Normal 21 3 3 3 3 2" xfId="29866" xr:uid="{1A9CC4E5-D961-4FA0-B98E-331B5D9131E2}"/>
    <cellStyle name="Normal 21 3 3 3 4" xfId="29867" xr:uid="{9B23D4AA-E003-4796-B390-A6A6A528CE44}"/>
    <cellStyle name="Normal 21 3 3 3 4 2" xfId="29868" xr:uid="{7E12A59E-9343-450D-AA05-7BA1D1243CD4}"/>
    <cellStyle name="Normal 21 3 3 3 5" xfId="29869" xr:uid="{3C8F263F-B168-4B13-955C-76110BB0F453}"/>
    <cellStyle name="Normal 21 3 3 4" xfId="29870" xr:uid="{A058C585-E1B6-4FE6-BA92-88CF3DA058B4}"/>
    <cellStyle name="Normal 21 3 3 4 2" xfId="29871" xr:uid="{801B8ADD-25DD-49EA-8899-65F4081E0262}"/>
    <cellStyle name="Normal 21 3 3 4 2 2" xfId="29872" xr:uid="{8797E703-20A4-4FA2-9F3C-073FBB426319}"/>
    <cellStyle name="Normal 21 3 3 4 3" xfId="29873" xr:uid="{9E245FA1-E7F6-43A2-85EA-DF06FB24136A}"/>
    <cellStyle name="Normal 21 3 3 5" xfId="29874" xr:uid="{2A55D6B4-70C5-4BA9-BE3B-18D120C47275}"/>
    <cellStyle name="Normal 21 3 3 5 2" xfId="29875" xr:uid="{6B230F22-4C5F-4103-9329-6059AC6CCBED}"/>
    <cellStyle name="Normal 21 3 3 6" xfId="29876" xr:uid="{8F02262A-8420-49F8-9D1B-B80858B74E6F}"/>
    <cellStyle name="Normal 21 3 3 6 2" xfId="29877" xr:uid="{2A28B02E-B21E-4B4A-8E86-565988F0239F}"/>
    <cellStyle name="Normal 21 3 3 7" xfId="29878" xr:uid="{9218FAE4-729D-4D84-8605-8BD9DF64BDFD}"/>
    <cellStyle name="Normal 21 3 4" xfId="29879" xr:uid="{715F553B-A25E-4F81-962F-DABD7C32CC58}"/>
    <cellStyle name="Normal 21 3 4 2" xfId="29880" xr:uid="{873907F6-F528-42F0-9628-2B2B52B211DE}"/>
    <cellStyle name="Normal 21 3 4 2 2" xfId="29881" xr:uid="{48F226A9-E93E-49E2-A0D2-33EE995799A6}"/>
    <cellStyle name="Normal 21 3 4 2 2 2" xfId="29882" xr:uid="{D29073F4-9411-44F0-95DC-546774798615}"/>
    <cellStyle name="Normal 21 3 4 2 2 2 2" xfId="29883" xr:uid="{6273EFCE-50A1-48B4-A890-80FE2872E4BD}"/>
    <cellStyle name="Normal 21 3 4 2 2 3" xfId="29884" xr:uid="{1147F653-D49D-4E49-A86D-DC98444EB83F}"/>
    <cellStyle name="Normal 21 3 4 2 3" xfId="29885" xr:uid="{99AAA5E7-A5E7-47C9-AA88-A9A685E625C3}"/>
    <cellStyle name="Normal 21 3 4 2 3 2" xfId="29886" xr:uid="{C7AEE047-7882-404A-9D90-8CE11A54B579}"/>
    <cellStyle name="Normal 21 3 4 2 4" xfId="29887" xr:uid="{D4A4BF9A-5053-40ED-84AD-C4AF78FD0A2E}"/>
    <cellStyle name="Normal 21 3 4 2 4 2" xfId="29888" xr:uid="{D6A7B30B-F299-4835-9081-C762A91221DB}"/>
    <cellStyle name="Normal 21 3 4 2 5" xfId="29889" xr:uid="{B8AA48E3-206A-49F1-A59A-5182DB5E2D3D}"/>
    <cellStyle name="Normal 21 3 4 3" xfId="29890" xr:uid="{8EB2F5EB-B8DE-4977-A015-873D0FF5A97F}"/>
    <cellStyle name="Normal 21 3 4 3 2" xfId="29891" xr:uid="{63B4E452-0214-400D-8291-2264340703EC}"/>
    <cellStyle name="Normal 21 3 4 3 2 2" xfId="29892" xr:uid="{2C93086C-7EF0-4C11-915B-D96CC21D0464}"/>
    <cellStyle name="Normal 21 3 4 3 3" xfId="29893" xr:uid="{DD1C3C2D-31C3-4E30-9C04-C7554FB2936F}"/>
    <cellStyle name="Normal 21 3 4 4" xfId="29894" xr:uid="{C238AD54-A493-4DB4-B7AD-191E7BBA45A3}"/>
    <cellStyle name="Normal 21 3 4 4 2" xfId="29895" xr:uid="{04D96C67-BF66-4ABC-9B69-79FD8FF69D57}"/>
    <cellStyle name="Normal 21 3 4 5" xfId="29896" xr:uid="{E8B01CF0-DAA8-4637-8F91-76483D94EC67}"/>
    <cellStyle name="Normal 21 3 4 5 2" xfId="29897" xr:uid="{9C760C92-5BA4-45DC-9861-E93E7B95DC8A}"/>
    <cellStyle name="Normal 21 3 4 6" xfId="29898" xr:uid="{5267CD02-8D30-443B-AA1A-CE7877981654}"/>
    <cellStyle name="Normal 21 3 5" xfId="29899" xr:uid="{5E511737-810A-4C02-9B4B-C0191DE03C38}"/>
    <cellStyle name="Normal 21 3 5 2" xfId="29900" xr:uid="{5ABAE242-D253-4854-BE2F-818A251AABF2}"/>
    <cellStyle name="Normal 21 3 5 2 2" xfId="29901" xr:uid="{62310CE6-8D4D-4537-97D3-4D958C00EF12}"/>
    <cellStyle name="Normal 21 3 5 2 2 2" xfId="29902" xr:uid="{1DFA4D58-7A73-40D0-973C-F9BED0364F6A}"/>
    <cellStyle name="Normal 21 3 5 2 3" xfId="29903" xr:uid="{C644F041-9DEB-4617-BDB0-1CD9999B259A}"/>
    <cellStyle name="Normal 21 3 5 3" xfId="29904" xr:uid="{C0788B7D-EC81-4E9A-95BD-332A9EF0762E}"/>
    <cellStyle name="Normal 21 3 5 3 2" xfId="29905" xr:uid="{3BF8C3AD-C52B-490C-92EE-0BE47A9C6C68}"/>
    <cellStyle name="Normal 21 3 5 4" xfId="29906" xr:uid="{57A74A54-34CA-46D5-8722-0C7B1E48DDC7}"/>
    <cellStyle name="Normal 21 3 5 4 2" xfId="29907" xr:uid="{54ADF974-C80C-46F4-B43F-DB0DF40851AC}"/>
    <cellStyle name="Normal 21 3 5 5" xfId="29908" xr:uid="{C7BC1350-D209-4A2E-9234-F96163CD513D}"/>
    <cellStyle name="Normal 21 3 6" xfId="29909" xr:uid="{53868A7A-9B8A-4846-92D9-E970843BE473}"/>
    <cellStyle name="Normal 21 3 6 2" xfId="29910" xr:uid="{C2B76440-35CD-4BD5-8A5A-544B3D7211F0}"/>
    <cellStyle name="Normal 21 3 6 2 2" xfId="29911" xr:uid="{F6DF8E99-7E39-498C-9B51-E81060736B02}"/>
    <cellStyle name="Normal 21 3 6 2 2 2" xfId="29912" xr:uid="{369BB50C-AD05-4D9D-B7BA-434BF4442620}"/>
    <cellStyle name="Normal 21 3 6 2 3" xfId="29913" xr:uid="{7AF3DF46-DDDE-440C-9B30-2912B583EC9A}"/>
    <cellStyle name="Normal 21 3 6 3" xfId="29914" xr:uid="{DF6B83CA-63D4-4364-A792-035983CE46CD}"/>
    <cellStyle name="Normal 21 3 6 3 2" xfId="29915" xr:uid="{C8EBFC03-7B56-4839-B1FB-DE5D82B4007A}"/>
    <cellStyle name="Normal 21 3 6 4" xfId="29916" xr:uid="{3D2CC3F2-0F9F-497C-B1C2-0CC2478CA688}"/>
    <cellStyle name="Normal 21 3 6 4 2" xfId="29917" xr:uid="{9B17E917-52FF-4232-8416-69DC7580D216}"/>
    <cellStyle name="Normal 21 3 6 5" xfId="29918" xr:uid="{B88146C4-1B40-4633-B574-E792B199493B}"/>
    <cellStyle name="Normal 21 3 7" xfId="29919" xr:uid="{A741E61E-947E-4667-833B-CE2553EB14D9}"/>
    <cellStyle name="Normal 21 3 7 2" xfId="29920" xr:uid="{30B56BC3-9F80-4248-B764-449A6C4AFC23}"/>
    <cellStyle name="Normal 21 3 7 2 2" xfId="29921" xr:uid="{7E4C6E39-879B-4E87-B775-EE39E45341AF}"/>
    <cellStyle name="Normal 21 3 7 3" xfId="29922" xr:uid="{7993B592-B5F2-4FF1-8709-7F417B9F624D}"/>
    <cellStyle name="Normal 21 3 8" xfId="29923" xr:uid="{96AD0912-44F3-480F-8C9D-B366834B5D5D}"/>
    <cellStyle name="Normal 21 3 8 2" xfId="29924" xr:uid="{C0F77D96-2CB4-471E-BA3C-E3F08DE6B8B4}"/>
    <cellStyle name="Normal 21 3 9" xfId="29925" xr:uid="{99870D19-E714-4ACC-8185-7792986E8914}"/>
    <cellStyle name="Normal 21 3 9 2" xfId="29926" xr:uid="{E7D2CC80-7C93-44C7-8418-62F559621B00}"/>
    <cellStyle name="Normal 21 4" xfId="29927" xr:uid="{55E36522-1354-49EE-9AD6-B82BF30506EB}"/>
    <cellStyle name="Normal 21 4 2" xfId="29928" xr:uid="{B86DEF30-19A1-416B-B513-72DE08E747A1}"/>
    <cellStyle name="Normal 21 4 2 2" xfId="29929" xr:uid="{FD2CC3FC-5F5B-4C62-92CD-511FDC948462}"/>
    <cellStyle name="Normal 21 4 2 2 2" xfId="29930" xr:uid="{09191DD3-DBD0-40A6-A17B-B9F43458CEF2}"/>
    <cellStyle name="Normal 21 4 2 2 2 2" xfId="29931" xr:uid="{1780368B-B9D1-46D7-8C41-B61936055F51}"/>
    <cellStyle name="Normal 21 4 2 2 2 2 2" xfId="29932" xr:uid="{E1432370-D8E7-49C5-8C2F-B3FF8A5EFD9B}"/>
    <cellStyle name="Normal 21 4 2 2 2 3" xfId="29933" xr:uid="{3A0B142F-E2D1-40B3-A390-8EE60A35C2BE}"/>
    <cellStyle name="Normal 21 4 2 2 3" xfId="29934" xr:uid="{556E42E3-91E5-4E38-9EF0-34FA94FB3ED9}"/>
    <cellStyle name="Normal 21 4 2 2 3 2" xfId="29935" xr:uid="{99B5D790-B265-4913-855A-BCA0D7AC9C31}"/>
    <cellStyle name="Normal 21 4 2 2 4" xfId="29936" xr:uid="{82632C9F-6CEC-4E54-B14A-4AFDE061C2E6}"/>
    <cellStyle name="Normal 21 4 2 2 4 2" xfId="29937" xr:uid="{B6B2524A-EE22-4615-84F0-776E4249E36D}"/>
    <cellStyle name="Normal 21 4 2 2 5" xfId="29938" xr:uid="{756A80BC-86B4-4534-A626-32676A89C886}"/>
    <cellStyle name="Normal 21 4 2 3" xfId="29939" xr:uid="{DFB19545-47C7-4000-999F-16C6B12F4F26}"/>
    <cellStyle name="Normal 21 4 2 3 2" xfId="29940" xr:uid="{FF6B3F5D-7517-4C81-8512-631B79986A4F}"/>
    <cellStyle name="Normal 21 4 2 3 2 2" xfId="29941" xr:uid="{330DD013-7D58-41DF-A862-16E8A9CB6657}"/>
    <cellStyle name="Normal 21 4 2 3 3" xfId="29942" xr:uid="{FADE3E33-39F5-4273-9CD9-487C3CAE9318}"/>
    <cellStyle name="Normal 21 4 2 4" xfId="29943" xr:uid="{4687A292-0E42-4C4B-9519-3E2DDB947264}"/>
    <cellStyle name="Normal 21 4 2 4 2" xfId="29944" xr:uid="{E3932F56-7DF4-4044-8AFA-EC28347CA986}"/>
    <cellStyle name="Normal 21 4 2 5" xfId="29945" xr:uid="{38E8C8A0-D500-4241-9CCE-DEAF03D47B61}"/>
    <cellStyle name="Normal 21 4 2 5 2" xfId="29946" xr:uid="{AA0F77B8-430E-4AC8-A764-5122F22F872F}"/>
    <cellStyle name="Normal 21 4 2 6" xfId="29947" xr:uid="{CDB6B975-839B-4DE0-AB6C-39D4D9C96094}"/>
    <cellStyle name="Normal 21 4 3" xfId="29948" xr:uid="{0CC68717-5128-4500-9D30-B83B75692859}"/>
    <cellStyle name="Normal 21 4 3 2" xfId="29949" xr:uid="{B6E3D754-00B4-4A17-A5E9-5A702180B73C}"/>
    <cellStyle name="Normal 21 4 3 2 2" xfId="29950" xr:uid="{A587CA1A-4202-43A8-8163-BB83652933C6}"/>
    <cellStyle name="Normal 21 4 3 2 2 2" xfId="29951" xr:uid="{A5F7ECD3-A783-465F-B287-876D28316A79}"/>
    <cellStyle name="Normal 21 4 3 2 3" xfId="29952" xr:uid="{205F5DE4-E40C-40B1-AAA2-1749553E6605}"/>
    <cellStyle name="Normal 21 4 3 3" xfId="29953" xr:uid="{E5DEAFF5-FCA9-4C3F-8BBE-2C0067D3B3E6}"/>
    <cellStyle name="Normal 21 4 3 3 2" xfId="29954" xr:uid="{1195BBD3-3290-4A44-99BD-7E1392D0FBFF}"/>
    <cellStyle name="Normal 21 4 3 4" xfId="29955" xr:uid="{D9521795-C08C-4CB2-A2B8-10120A2BC2F9}"/>
    <cellStyle name="Normal 21 4 3 4 2" xfId="29956" xr:uid="{DCB19A19-A672-41E6-8351-1A87BE3AE3C4}"/>
    <cellStyle name="Normal 21 4 3 5" xfId="29957" xr:uid="{54C69714-CE1F-4165-8F77-7CF1DE89D635}"/>
    <cellStyle name="Normal 21 4 4" xfId="29958" xr:uid="{444DBA41-D4C3-4808-9634-3B5846E93696}"/>
    <cellStyle name="Normal 21 4 4 2" xfId="29959" xr:uid="{49ECE80A-8517-4800-BB2B-4966038A66B6}"/>
    <cellStyle name="Normal 21 4 4 2 2" xfId="29960" xr:uid="{1719847F-1F73-4F23-82FD-2F93B0B6C830}"/>
    <cellStyle name="Normal 21 4 4 2 2 2" xfId="29961" xr:uid="{01A47740-44E0-4924-B355-3B9D4756FDC1}"/>
    <cellStyle name="Normal 21 4 4 2 3" xfId="29962" xr:uid="{D3C0B831-4D6C-43C9-94B5-40CCD9708A9C}"/>
    <cellStyle name="Normal 21 4 4 3" xfId="29963" xr:uid="{C7500740-1CDB-48A1-B15B-EE897DCA9AEC}"/>
    <cellStyle name="Normal 21 4 4 3 2" xfId="29964" xr:uid="{E29518D8-860A-4CD8-98E4-694B4D0324F4}"/>
    <cellStyle name="Normal 21 4 4 4" xfId="29965" xr:uid="{7455725F-CA91-4AD8-9B09-C5FF471E9CA7}"/>
    <cellStyle name="Normal 21 4 4 4 2" xfId="29966" xr:uid="{D52900C8-22E9-40E8-BEB9-793FD659DC1D}"/>
    <cellStyle name="Normal 21 4 4 5" xfId="29967" xr:uid="{971CD861-7D25-47FA-A5D9-C43F02B160CC}"/>
    <cellStyle name="Normal 21 4 5" xfId="29968" xr:uid="{3EDF398B-1DE1-465C-9243-3F68203BC128}"/>
    <cellStyle name="Normal 21 4 5 2" xfId="29969" xr:uid="{C8C6666D-76B8-47BC-9F99-9AEAAD953817}"/>
    <cellStyle name="Normal 21 4 5 2 2" xfId="29970" xr:uid="{A6A7F2DB-0644-47E1-BAE2-FA5D73E45FF5}"/>
    <cellStyle name="Normal 21 4 5 3" xfId="29971" xr:uid="{7D3C832D-53AC-4132-B392-F78663C92D6C}"/>
    <cellStyle name="Normal 21 4 6" xfId="29972" xr:uid="{57B79CDA-CB17-4DDB-BB6A-E41BAD3ECCA7}"/>
    <cellStyle name="Normal 21 4 6 2" xfId="29973" xr:uid="{A8D3FDA7-4926-4FFB-9486-446C43075997}"/>
    <cellStyle name="Normal 21 4 7" xfId="29974" xr:uid="{7A9F9412-A187-48AB-B4E6-4B52679D2284}"/>
    <cellStyle name="Normal 21 4 7 2" xfId="29975" xr:uid="{10744C65-1A64-478E-837B-DAA91B99CB00}"/>
    <cellStyle name="Normal 21 4 8" xfId="29976" xr:uid="{598CDB2C-6B8A-4533-AF60-B19C5C621EDB}"/>
    <cellStyle name="Normal 21 5" xfId="29977" xr:uid="{6CE35665-350C-4436-9D85-D3C6E77226C5}"/>
    <cellStyle name="Normal 21 5 2" xfId="29978" xr:uid="{A33BFB00-E2CE-46A0-BA5E-4EFF0770A86B}"/>
    <cellStyle name="Normal 21 5 2 2" xfId="29979" xr:uid="{DACF351C-204B-48AC-80BB-7FEF789B3D18}"/>
    <cellStyle name="Normal 21 5 2 2 2" xfId="29980" xr:uid="{1008646F-20BF-471B-9B2A-08A17D4A267E}"/>
    <cellStyle name="Normal 21 5 2 2 2 2" xfId="29981" xr:uid="{342254A8-828E-4A3D-94F7-24597946B17B}"/>
    <cellStyle name="Normal 21 5 2 2 2 2 2" xfId="29982" xr:uid="{85B2BC12-5268-4EE1-9570-F9C86B7DC758}"/>
    <cellStyle name="Normal 21 5 2 2 2 3" xfId="29983" xr:uid="{F4403D39-0515-4081-847F-3428AFF958E9}"/>
    <cellStyle name="Normal 21 5 2 2 3" xfId="29984" xr:uid="{7E26F3CF-446F-415C-81AE-B55941D3B226}"/>
    <cellStyle name="Normal 21 5 2 2 3 2" xfId="29985" xr:uid="{6B94B4DA-9946-4A35-B0B9-4D5BA842FF36}"/>
    <cellStyle name="Normal 21 5 2 2 4" xfId="29986" xr:uid="{8ADDD9A4-2AC4-47C4-A4B1-B626F4E88511}"/>
    <cellStyle name="Normal 21 5 2 2 4 2" xfId="29987" xr:uid="{919537CB-26CF-41E7-8390-B77D4FC116B5}"/>
    <cellStyle name="Normal 21 5 2 2 5" xfId="29988" xr:uid="{CF79D7B9-BD61-4AC6-BD7D-9125604EB8A2}"/>
    <cellStyle name="Normal 21 5 2 3" xfId="29989" xr:uid="{0260A79B-7560-492B-9166-7DA384E5B599}"/>
    <cellStyle name="Normal 21 5 2 3 2" xfId="29990" xr:uid="{90EFB7E8-A854-4FB3-8132-57217AAFBB5F}"/>
    <cellStyle name="Normal 21 5 2 3 2 2" xfId="29991" xr:uid="{416534B8-1772-4767-8EC7-690F16379B7E}"/>
    <cellStyle name="Normal 21 5 2 3 3" xfId="29992" xr:uid="{9E1CDA33-A15C-4F1A-BF3E-6C556E58D3D9}"/>
    <cellStyle name="Normal 21 5 2 4" xfId="29993" xr:uid="{F115F17D-BC22-47EC-A5A2-0B1DB0A83C19}"/>
    <cellStyle name="Normal 21 5 2 4 2" xfId="29994" xr:uid="{91A559E7-135D-4D1C-AC4A-4C66285F4B4B}"/>
    <cellStyle name="Normal 21 5 2 5" xfId="29995" xr:uid="{65D3250C-3A9A-42BD-B944-51FF7090DECE}"/>
    <cellStyle name="Normal 21 5 2 5 2" xfId="29996" xr:uid="{4F006D52-48F5-4F0E-BB26-D7DB87001D33}"/>
    <cellStyle name="Normal 21 5 2 6" xfId="29997" xr:uid="{EFB71B7C-474F-45FA-BBEA-9687504A25BD}"/>
    <cellStyle name="Normal 21 5 3" xfId="29998" xr:uid="{85A88455-B4AF-47CE-AE52-8D45FF1D4687}"/>
    <cellStyle name="Normal 21 5 3 2" xfId="29999" xr:uid="{8BF386E1-21DE-4DE8-9189-CC0F68DAB5B5}"/>
    <cellStyle name="Normal 21 5 3 2 2" xfId="30000" xr:uid="{C883C12D-814C-461C-B37E-646A4634A1B8}"/>
    <cellStyle name="Normal 21 5 3 2 2 2" xfId="30001" xr:uid="{ACC52F35-F1B8-4BB0-AF98-15F67514A564}"/>
    <cellStyle name="Normal 21 5 3 2 3" xfId="30002" xr:uid="{4A8C58FD-B0D4-4821-9835-CFA556F81F1F}"/>
    <cellStyle name="Normal 21 5 3 3" xfId="30003" xr:uid="{C19B58F8-042E-4CC5-AF26-9DABCA275F1C}"/>
    <cellStyle name="Normal 21 5 3 3 2" xfId="30004" xr:uid="{0A224FE2-AFF4-484C-A809-E0CFBD1B44BA}"/>
    <cellStyle name="Normal 21 5 3 4" xfId="30005" xr:uid="{EB5C74D0-A41B-4169-A898-7B3999EE1084}"/>
    <cellStyle name="Normal 21 5 3 4 2" xfId="30006" xr:uid="{547051A2-0222-4050-873D-0E782C54D133}"/>
    <cellStyle name="Normal 21 5 3 5" xfId="30007" xr:uid="{9D81F828-402A-42E7-A8FD-1B7DD7E3B1A9}"/>
    <cellStyle name="Normal 21 5 4" xfId="30008" xr:uid="{FE4AA70A-3039-4B3F-9CCF-C515F0ED2747}"/>
    <cellStyle name="Normal 21 5 4 2" xfId="30009" xr:uid="{82B3AF5A-DA7E-4D7B-BA47-94D75519B2E7}"/>
    <cellStyle name="Normal 21 5 4 2 2" xfId="30010" xr:uid="{3D726E64-A888-4254-AC87-EFA1FF174B8B}"/>
    <cellStyle name="Normal 21 5 4 3" xfId="30011" xr:uid="{52BB24CE-C056-439C-ABFA-CADDD04BDD45}"/>
    <cellStyle name="Normal 21 5 5" xfId="30012" xr:uid="{27896E73-578A-4FAD-9784-BF6F132804D4}"/>
    <cellStyle name="Normal 21 5 5 2" xfId="30013" xr:uid="{E98D535F-3C99-4533-9510-6D413D215295}"/>
    <cellStyle name="Normal 21 5 6" xfId="30014" xr:uid="{0D5D1ED2-08A9-4422-A6F6-138BDC1E4407}"/>
    <cellStyle name="Normal 21 5 6 2" xfId="30015" xr:uid="{3A4A6B7C-11A2-49EC-9628-3E8A92143D48}"/>
    <cellStyle name="Normal 21 5 7" xfId="30016" xr:uid="{89BFB3CC-FACA-4951-A6B6-7246873D35A8}"/>
    <cellStyle name="Normal 21 6" xfId="30017" xr:uid="{8AD8ADB3-83BC-40E0-BB1A-C2C983CB39E1}"/>
    <cellStyle name="Normal 21 6 2" xfId="30018" xr:uid="{667C8E86-3732-4A31-8C44-E39CB29A51CC}"/>
    <cellStyle name="Normal 21 6 2 2" xfId="30019" xr:uid="{F1FE3383-1BA9-4122-ADCD-A90CC9F3720B}"/>
    <cellStyle name="Normal 21 6 2 2 2" xfId="30020" xr:uid="{F25E25BD-7E75-4B79-9F33-C358E4499A63}"/>
    <cellStyle name="Normal 21 6 2 2 2 2" xfId="30021" xr:uid="{D8135807-F414-4CCF-B5E7-F43E636F56C7}"/>
    <cellStyle name="Normal 21 6 2 2 2 2 2" xfId="30022" xr:uid="{2D040AC6-7771-4841-A7D8-824B0525CA09}"/>
    <cellStyle name="Normal 21 6 2 2 2 3" xfId="30023" xr:uid="{FC07191F-D5B2-4EC2-B0F3-C6AEAD7535E0}"/>
    <cellStyle name="Normal 21 6 2 2 3" xfId="30024" xr:uid="{1A67E714-D96C-4E1D-94EB-8F5A74E07B7D}"/>
    <cellStyle name="Normal 21 6 2 2 3 2" xfId="30025" xr:uid="{3DC2D1B9-1DE7-4A84-8CC9-EDF3CE36971C}"/>
    <cellStyle name="Normal 21 6 2 2 4" xfId="30026" xr:uid="{48894F84-A1E2-40E4-AA66-6BD2DBA3C401}"/>
    <cellStyle name="Normal 21 6 2 2 4 2" xfId="30027" xr:uid="{BA03701B-0534-43C5-B9F2-937CBDE9098B}"/>
    <cellStyle name="Normal 21 6 2 2 5" xfId="30028" xr:uid="{C133727D-EE01-4FF3-94B4-2F5F84D47A99}"/>
    <cellStyle name="Normal 21 6 2 3" xfId="30029" xr:uid="{0000558B-B733-4C01-AD53-A1F9D1B9A525}"/>
    <cellStyle name="Normal 21 6 2 3 2" xfId="30030" xr:uid="{455412B3-7A81-4D12-B177-E3674903D742}"/>
    <cellStyle name="Normal 21 6 2 3 2 2" xfId="30031" xr:uid="{7F0085CE-9345-4000-A783-A245A626A35F}"/>
    <cellStyle name="Normal 21 6 2 3 3" xfId="30032" xr:uid="{76BC3E29-544D-40E3-8FC9-34C1F50586A9}"/>
    <cellStyle name="Normal 21 6 2 4" xfId="30033" xr:uid="{803E9D68-69CA-4B30-A076-3FBE1BD302AD}"/>
    <cellStyle name="Normal 21 6 2 4 2" xfId="30034" xr:uid="{7225DF4C-A854-449F-B171-A89354B4075B}"/>
    <cellStyle name="Normal 21 6 2 5" xfId="30035" xr:uid="{6FC3140D-F11B-457C-801B-8ADCF56809A7}"/>
    <cellStyle name="Normal 21 6 2 5 2" xfId="30036" xr:uid="{8EBE1E5E-6875-4F49-B42C-454D872A4BDF}"/>
    <cellStyle name="Normal 21 6 2 6" xfId="30037" xr:uid="{EADBACF9-A1C5-4389-8F51-0EF02754455F}"/>
    <cellStyle name="Normal 21 6 3" xfId="30038" xr:uid="{AFE7FA31-BE4D-4883-8F2A-B25259676BD1}"/>
    <cellStyle name="Normal 21 6 3 2" xfId="30039" xr:uid="{595CC811-222F-4E54-B211-35BCECFB5ADB}"/>
    <cellStyle name="Normal 21 6 3 2 2" xfId="30040" xr:uid="{CF3C27B9-76BE-4F7B-AA82-7AB5E7B1EF68}"/>
    <cellStyle name="Normal 21 6 3 2 2 2" xfId="30041" xr:uid="{ACF906EF-DA17-43B3-8770-8E3DD3AE0201}"/>
    <cellStyle name="Normal 21 6 3 2 3" xfId="30042" xr:uid="{909A1EFA-AC35-4A48-8126-556F2FB24B52}"/>
    <cellStyle name="Normal 21 6 3 3" xfId="30043" xr:uid="{111F725E-8E47-4233-9D84-0107B9148496}"/>
    <cellStyle name="Normal 21 6 3 3 2" xfId="30044" xr:uid="{4273ACEE-E2C0-44C9-A438-8772CBC7DC79}"/>
    <cellStyle name="Normal 21 6 3 4" xfId="30045" xr:uid="{3967ED3D-DA19-4F36-9CB3-C7591912E604}"/>
    <cellStyle name="Normal 21 6 3 4 2" xfId="30046" xr:uid="{81B00AF7-602F-4781-978D-3BB8442E0D7A}"/>
    <cellStyle name="Normal 21 6 3 5" xfId="30047" xr:uid="{FB2355ED-9F45-48E0-B238-745AEEE29A39}"/>
    <cellStyle name="Normal 21 6 4" xfId="30048" xr:uid="{E993AE6C-1754-4D3E-B5C8-2190DC93CB7D}"/>
    <cellStyle name="Normal 21 6 4 2" xfId="30049" xr:uid="{0C823FBD-7E7F-4669-89CF-341DA671919A}"/>
    <cellStyle name="Normal 21 6 4 2 2" xfId="30050" xr:uid="{ED95E839-75B0-4F6E-B27E-521BD2BAE60B}"/>
    <cellStyle name="Normal 21 6 4 3" xfId="30051" xr:uid="{D8AAA87C-FD2C-4549-9401-E4E9087A66B7}"/>
    <cellStyle name="Normal 21 6 5" xfId="30052" xr:uid="{5F110608-3BC1-49D8-86AB-9654212F4BB5}"/>
    <cellStyle name="Normal 21 6 5 2" xfId="30053" xr:uid="{4339B654-3380-43E7-A124-B87DAF3BFB80}"/>
    <cellStyle name="Normal 21 6 6" xfId="30054" xr:uid="{FE3523E5-C76F-438F-BD37-8A48CC017B7C}"/>
    <cellStyle name="Normal 21 6 6 2" xfId="30055" xr:uid="{397ABA7A-8B7A-4AD9-AD9E-7508BD4BABFD}"/>
    <cellStyle name="Normal 21 6 7" xfId="30056" xr:uid="{03F1B19B-8B89-471B-B0A1-AD1D4239F211}"/>
    <cellStyle name="Normal 21 7" xfId="30057" xr:uid="{375D98A4-9F68-4C56-B0D8-B64FA640ED2E}"/>
    <cellStyle name="Normal 21 7 2" xfId="30058" xr:uid="{D1E00D4E-47A3-435E-BD38-76E579BB7592}"/>
    <cellStyle name="Normal 21 7 2 2" xfId="30059" xr:uid="{C6961E07-3D38-489E-B102-02F5EECE6A1A}"/>
    <cellStyle name="Normal 21 7 2 2 2" xfId="30060" xr:uid="{506559C1-6881-4C31-84F5-16F69BB1784F}"/>
    <cellStyle name="Normal 21 7 2 2 2 2" xfId="30061" xr:uid="{35682E2B-3879-4000-9385-1FA17C807878}"/>
    <cellStyle name="Normal 21 7 2 2 3" xfId="30062" xr:uid="{C7601FED-758A-4A5F-866E-9D9D2AF42964}"/>
    <cellStyle name="Normal 21 7 2 3" xfId="30063" xr:uid="{990B16C2-9FB5-4E5E-A8B5-4B6488591C08}"/>
    <cellStyle name="Normal 21 7 2 3 2" xfId="30064" xr:uid="{A87B9581-AE8C-4CD1-A624-8E54FE11C462}"/>
    <cellStyle name="Normal 21 7 2 4" xfId="30065" xr:uid="{5C02EBAD-24FB-4D3F-A7C7-3D3D83E11581}"/>
    <cellStyle name="Normal 21 7 2 4 2" xfId="30066" xr:uid="{3CBD5315-A1F4-490A-9756-CA7C1F53A551}"/>
    <cellStyle name="Normal 21 7 2 5" xfId="30067" xr:uid="{86EFCBFE-170F-404D-BB92-5F26286FB116}"/>
    <cellStyle name="Normal 21 7 3" xfId="30068" xr:uid="{D0DB6B78-F3B7-40BB-83A2-B999E8FE24B7}"/>
    <cellStyle name="Normal 21 7 3 2" xfId="30069" xr:uid="{29CC90C0-7F12-402B-8C07-7D381731C824}"/>
    <cellStyle name="Normal 21 7 3 2 2" xfId="30070" xr:uid="{B8B2C37D-84CE-46FE-9A78-5B57D716B33B}"/>
    <cellStyle name="Normal 21 7 3 3" xfId="30071" xr:uid="{380CFF93-4B51-4286-9679-30FE87AC7E58}"/>
    <cellStyle name="Normal 21 7 4" xfId="30072" xr:uid="{D80487DA-0D4D-4EBD-940D-C42BB37FDBA0}"/>
    <cellStyle name="Normal 21 7 4 2" xfId="30073" xr:uid="{2ED7E490-E14C-4E76-9BDE-DD63DC82D33F}"/>
    <cellStyle name="Normal 21 7 5" xfId="30074" xr:uid="{9EEAABA7-BC1D-4830-9BCC-A510F93BBF7B}"/>
    <cellStyle name="Normal 21 7 5 2" xfId="30075" xr:uid="{7E81B266-3B50-430F-B29A-4A0508739FC1}"/>
    <cellStyle name="Normal 21 7 6" xfId="30076" xr:uid="{F83D15AC-0CD6-4C6A-920D-DFFE5254285E}"/>
    <cellStyle name="Normal 21 8" xfId="30077" xr:uid="{3DFC5E24-D77D-4DB4-A566-E802F58EF766}"/>
    <cellStyle name="Normal 21 8 2" xfId="30078" xr:uid="{B53C1BF2-171B-4C67-B660-4E1A864FDB1D}"/>
    <cellStyle name="Normal 21 8 2 2" xfId="30079" xr:uid="{9F28414F-AB6F-4FDF-80E6-32A13937A053}"/>
    <cellStyle name="Normal 21 8 2 2 2" xfId="30080" xr:uid="{B16D107E-1404-4F90-8DC2-294746C31DE1}"/>
    <cellStyle name="Normal 21 8 2 3" xfId="30081" xr:uid="{664AA10F-4CC1-48F9-A5F6-D9CF8091F3D8}"/>
    <cellStyle name="Normal 21 8 3" xfId="30082" xr:uid="{178E3778-CC98-42CC-AB02-70C7BB914C48}"/>
    <cellStyle name="Normal 21 8 3 2" xfId="30083" xr:uid="{8A8DC0D6-1FBF-40B0-A7C6-22F8982888FB}"/>
    <cellStyle name="Normal 21 8 4" xfId="30084" xr:uid="{4FCF2E81-A71B-4ABE-9198-7E3A54D7639C}"/>
    <cellStyle name="Normal 21 8 4 2" xfId="30085" xr:uid="{B21A9BDE-AF0F-406C-B1CC-611061A37B75}"/>
    <cellStyle name="Normal 21 8 5" xfId="30086" xr:uid="{7F5474DA-317C-4187-88AF-32CF48AA14B5}"/>
    <cellStyle name="Normal 21 9" xfId="30087" xr:uid="{162E595E-2470-4BF2-B3ED-FAF654F2FE0D}"/>
    <cellStyle name="Normal 21 9 2" xfId="30088" xr:uid="{4D01FD9D-B93D-4E63-B82D-37B12DB5A5F3}"/>
    <cellStyle name="Normal 21 9 2 2" xfId="30089" xr:uid="{E563FE13-206F-4DC3-AEE0-F4B70005421E}"/>
    <cellStyle name="Normal 21 9 2 2 2" xfId="30090" xr:uid="{04566A1D-6BD2-4DB1-8BAF-588326618A20}"/>
    <cellStyle name="Normal 21 9 2 3" xfId="30091" xr:uid="{42154086-9BB4-4636-B439-81F0B8D6579E}"/>
    <cellStyle name="Normal 21 9 3" xfId="30092" xr:uid="{9B7F96FA-6265-44A4-A3F9-7732563F8368}"/>
    <cellStyle name="Normal 21 9 3 2" xfId="30093" xr:uid="{5CE85F66-BCED-4938-A7F1-5FDE289F1DA4}"/>
    <cellStyle name="Normal 21 9 4" xfId="30094" xr:uid="{8812A58A-6B21-4D31-BEBA-5D16FBC79252}"/>
    <cellStyle name="Normal 21 9 4 2" xfId="30095" xr:uid="{8E0F83A0-9213-41CD-B645-EE8B9173CF30}"/>
    <cellStyle name="Normal 21 9 5" xfId="30096" xr:uid="{BE2674CE-AE6B-45BB-AB71-E54CB644F7A8}"/>
    <cellStyle name="Normal 22" xfId="813" xr:uid="{0653F094-D5F2-4616-B524-B2D4D0997647}"/>
    <cellStyle name="Normal 22 10" xfId="30097" xr:uid="{BD8A7B97-7CD8-4243-958D-FD418BABDB53}"/>
    <cellStyle name="Normal 22 10 2" xfId="30098" xr:uid="{312116ED-9468-4B1C-8DF6-4E6586189E7F}"/>
    <cellStyle name="Normal 22 10 2 2" xfId="30099" xr:uid="{FC11908C-8DEE-4796-AD7F-654659307C11}"/>
    <cellStyle name="Normal 22 10 3" xfId="30100" xr:uid="{18E5413B-9A91-4BF4-BECD-A4EC78D5B35F}"/>
    <cellStyle name="Normal 22 11" xfId="30101" xr:uid="{B56795E8-2853-413C-A989-4606A2E801E1}"/>
    <cellStyle name="Normal 22 11 2" xfId="30102" xr:uid="{41F907DA-9A76-413C-807B-F43871952107}"/>
    <cellStyle name="Normal 22 12" xfId="30103" xr:uid="{A5443423-5243-4592-AB3D-FA371541345A}"/>
    <cellStyle name="Normal 22 13" xfId="30104" xr:uid="{755C9184-33FC-4669-B902-9052B50EA975}"/>
    <cellStyle name="Normal 22 13 2" xfId="30105" xr:uid="{130A2300-CCA6-4728-BD91-2DC473084C89}"/>
    <cellStyle name="Normal 22 14" xfId="30106" xr:uid="{B5B57421-C992-47FB-9356-33C425B2F379}"/>
    <cellStyle name="Normal 22 2" xfId="30107" xr:uid="{812600DB-1D2A-4C69-A9C6-6AE17C038B6A}"/>
    <cellStyle name="Normal 22 2 10" xfId="30108" xr:uid="{D9FDF709-68F9-4B1E-B85A-E2E8E9A770A5}"/>
    <cellStyle name="Normal 22 2 10 2" xfId="30109" xr:uid="{1B752E89-92B0-4547-A7AA-E26DF02B004A}"/>
    <cellStyle name="Normal 22 2 11" xfId="30110" xr:uid="{7A087C21-A8B6-4D3F-A797-72FEF1C0FFE6}"/>
    <cellStyle name="Normal 22 2 2" xfId="30111" xr:uid="{0879AE4D-B849-499F-BB65-07CB49F7CBA1}"/>
    <cellStyle name="Normal 22 2 2 10" xfId="30112" xr:uid="{48209DFB-49C6-4481-B9C5-94DD949016EE}"/>
    <cellStyle name="Normal 22 2 2 2" xfId="30113" xr:uid="{D73D1A3E-3578-4DD9-BD6C-38D95DD2CC9D}"/>
    <cellStyle name="Normal 22 2 2 2 2" xfId="30114" xr:uid="{412FEF62-4A55-4C29-80B8-99B55E9986FF}"/>
    <cellStyle name="Normal 22 2 2 2 2 2" xfId="30115" xr:uid="{76CB4505-C092-4A92-A6E3-9CDEC9423F88}"/>
    <cellStyle name="Normal 22 2 2 2 2 2 2" xfId="30116" xr:uid="{9F22298C-4801-4E8D-AAAA-AF9AB35F62BF}"/>
    <cellStyle name="Normal 22 2 2 2 2 2 2 2" xfId="30117" xr:uid="{50104E6B-12C0-436C-B10B-FE57C6578650}"/>
    <cellStyle name="Normal 22 2 2 2 2 2 2 2 2" xfId="30118" xr:uid="{BDA7A24B-6CAF-47DC-8BFF-6A76B2AC2FBB}"/>
    <cellStyle name="Normal 22 2 2 2 2 2 2 3" xfId="30119" xr:uid="{C1FE3297-1EAC-49E1-9C5A-3A3110DC5837}"/>
    <cellStyle name="Normal 22 2 2 2 2 2 3" xfId="30120" xr:uid="{D96B2773-2323-46DF-B14F-0388A24C0BB2}"/>
    <cellStyle name="Normal 22 2 2 2 2 2 3 2" xfId="30121" xr:uid="{86544ABF-EAC1-4C13-94DC-D7B657092BE7}"/>
    <cellStyle name="Normal 22 2 2 2 2 2 4" xfId="30122" xr:uid="{52BB694C-B8D8-4293-B142-BF4C8D02CBB4}"/>
    <cellStyle name="Normal 22 2 2 2 2 2 4 2" xfId="30123" xr:uid="{927346FA-72C2-4D14-926D-8426658EDD63}"/>
    <cellStyle name="Normal 22 2 2 2 2 2 5" xfId="30124" xr:uid="{407DA0E9-BD21-44CB-AD46-0CEA9C7AB06F}"/>
    <cellStyle name="Normal 22 2 2 2 2 3" xfId="30125" xr:uid="{6FD25682-4FA8-4CEF-ADCF-64F7E52A0CD5}"/>
    <cellStyle name="Normal 22 2 2 2 2 3 2" xfId="30126" xr:uid="{9804B752-9F57-48A9-977C-8A71BE243EC7}"/>
    <cellStyle name="Normal 22 2 2 2 2 3 2 2" xfId="30127" xr:uid="{329804A1-0A1E-428C-845B-875B176F2C3F}"/>
    <cellStyle name="Normal 22 2 2 2 2 3 3" xfId="30128" xr:uid="{6140E0C5-5BCB-4E42-824D-EE73DD1B2E2F}"/>
    <cellStyle name="Normal 22 2 2 2 2 4" xfId="30129" xr:uid="{8429B86F-32FD-4CF2-BF4A-B9DA72D51678}"/>
    <cellStyle name="Normal 22 2 2 2 2 4 2" xfId="30130" xr:uid="{3DBE6792-3CF2-491A-B92D-CCA5F6243AF0}"/>
    <cellStyle name="Normal 22 2 2 2 2 5" xfId="30131" xr:uid="{FA3BE692-E8FA-4648-8430-67C35C375B36}"/>
    <cellStyle name="Normal 22 2 2 2 2 5 2" xfId="30132" xr:uid="{0FAD740C-CE57-451B-A5FB-C3335FEA70FB}"/>
    <cellStyle name="Normal 22 2 2 2 2 6" xfId="30133" xr:uid="{E58F0813-7335-4D07-AFE8-8C63F18D6599}"/>
    <cellStyle name="Normal 22 2 2 2 3" xfId="30134" xr:uid="{DD9F0CA8-AB03-4144-9238-16B4E28ADFC9}"/>
    <cellStyle name="Normal 22 2 2 2 3 2" xfId="30135" xr:uid="{B8A7AB7B-7EB7-41FB-B5D1-A4DC3831CAE9}"/>
    <cellStyle name="Normal 22 2 2 2 3 2 2" xfId="30136" xr:uid="{73101BFB-F56E-4644-9D2B-61003220A2E7}"/>
    <cellStyle name="Normal 22 2 2 2 3 2 2 2" xfId="30137" xr:uid="{161B9737-C88A-44D4-9942-4C3F4198C022}"/>
    <cellStyle name="Normal 22 2 2 2 3 2 3" xfId="30138" xr:uid="{336D6292-EF78-440F-B13B-0A3C1AC095B4}"/>
    <cellStyle name="Normal 22 2 2 2 3 3" xfId="30139" xr:uid="{B5AB6209-C35E-444B-8DF4-B45A0F15F010}"/>
    <cellStyle name="Normal 22 2 2 2 3 3 2" xfId="30140" xr:uid="{F8F1B8EB-B7B2-40E9-9239-004105DDF9FB}"/>
    <cellStyle name="Normal 22 2 2 2 3 4" xfId="30141" xr:uid="{DF4F47A3-620C-4455-8BC6-1CB4DDA66165}"/>
    <cellStyle name="Normal 22 2 2 2 3 4 2" xfId="30142" xr:uid="{BB942BA7-4A2C-449A-B379-80775A78C147}"/>
    <cellStyle name="Normal 22 2 2 2 3 5" xfId="30143" xr:uid="{DD2A7D87-1470-4375-9BF1-84D55F337E9E}"/>
    <cellStyle name="Normal 22 2 2 2 4" xfId="30144" xr:uid="{F48E1D0F-4CBA-45EA-BEFA-1F296A703545}"/>
    <cellStyle name="Normal 22 2 2 2 4 2" xfId="30145" xr:uid="{C14CCD9E-C7F0-4CD8-8636-6DD7A4B8B6E6}"/>
    <cellStyle name="Normal 22 2 2 2 4 2 2" xfId="30146" xr:uid="{8BF58CB8-734A-406C-8CA5-5F306AB5CD32}"/>
    <cellStyle name="Normal 22 2 2 2 4 3" xfId="30147" xr:uid="{25F4C2F7-E8A1-4F24-AFEB-F8A6B974747C}"/>
    <cellStyle name="Normal 22 2 2 2 5" xfId="30148" xr:uid="{D95FD665-1290-4A3B-ADEA-C27E9334120F}"/>
    <cellStyle name="Normal 22 2 2 2 5 2" xfId="30149" xr:uid="{0754D917-DC57-4A68-AE20-49387C90DDD0}"/>
    <cellStyle name="Normal 22 2 2 2 6" xfId="30150" xr:uid="{151CCED8-A745-4A9D-AFA5-D0BC8A1C9073}"/>
    <cellStyle name="Normal 22 2 2 2 6 2" xfId="30151" xr:uid="{E1887840-8356-4394-B968-23D3AF821473}"/>
    <cellStyle name="Normal 22 2 2 2 7" xfId="30152" xr:uid="{13C02955-10F8-464B-B913-1EED7A9578A6}"/>
    <cellStyle name="Normal 22 2 2 3" xfId="30153" xr:uid="{5810FEBB-F589-41AE-ABD8-FB1B02DDF458}"/>
    <cellStyle name="Normal 22 2 2 3 2" xfId="30154" xr:uid="{F8FA39D2-3436-48C2-A3A8-09618F862B46}"/>
    <cellStyle name="Normal 22 2 2 3 2 2" xfId="30155" xr:uid="{8F77DD35-B5FD-4D7F-8757-0D6E734D7D3A}"/>
    <cellStyle name="Normal 22 2 2 3 2 2 2" xfId="30156" xr:uid="{E2E292B2-695D-4847-870E-300F79599A2F}"/>
    <cellStyle name="Normal 22 2 2 3 2 2 2 2" xfId="30157" xr:uid="{A1B4885D-3C40-40E5-B870-092CBAAD47D5}"/>
    <cellStyle name="Normal 22 2 2 3 2 2 2 2 2" xfId="30158" xr:uid="{79BFB783-8F3C-4A94-BB73-2426D2FB24A4}"/>
    <cellStyle name="Normal 22 2 2 3 2 2 2 3" xfId="30159" xr:uid="{29366D63-61A3-499A-9713-CE68A0DA0218}"/>
    <cellStyle name="Normal 22 2 2 3 2 2 3" xfId="30160" xr:uid="{25808F02-7A07-4FE8-BCA5-38D3E832C709}"/>
    <cellStyle name="Normal 22 2 2 3 2 2 3 2" xfId="30161" xr:uid="{F11FDB42-A809-41D5-816F-5F01C08B51F4}"/>
    <cellStyle name="Normal 22 2 2 3 2 2 4" xfId="30162" xr:uid="{73FFF14F-7A33-4486-B89D-6CDFC9C6CDA5}"/>
    <cellStyle name="Normal 22 2 2 3 2 2 4 2" xfId="30163" xr:uid="{CD2BC201-19A6-4700-AF1F-12D8E7064864}"/>
    <cellStyle name="Normal 22 2 2 3 2 2 5" xfId="30164" xr:uid="{E9AE91DB-463A-49C1-A6DA-200FBF3EB5F3}"/>
    <cellStyle name="Normal 22 2 2 3 2 3" xfId="30165" xr:uid="{4C669C22-781D-4EBC-BE12-5B3DA4F727D7}"/>
    <cellStyle name="Normal 22 2 2 3 2 3 2" xfId="30166" xr:uid="{292B3EE7-F06D-4B3A-B18D-837DA82A1C99}"/>
    <cellStyle name="Normal 22 2 2 3 2 3 2 2" xfId="30167" xr:uid="{C2AA11B1-5467-4DFD-BA6A-C8E83754A2EE}"/>
    <cellStyle name="Normal 22 2 2 3 2 3 3" xfId="30168" xr:uid="{D062584C-3117-4663-B384-6EA67D2742CC}"/>
    <cellStyle name="Normal 22 2 2 3 2 4" xfId="30169" xr:uid="{2DDD9FC3-FBC4-41DB-AFCE-BE30F7DC5636}"/>
    <cellStyle name="Normal 22 2 2 3 2 4 2" xfId="30170" xr:uid="{07D272E9-0840-4804-8325-EB32FE875895}"/>
    <cellStyle name="Normal 22 2 2 3 2 5" xfId="30171" xr:uid="{DA5D4EC8-75C6-4E3A-8800-AB55FB8B6098}"/>
    <cellStyle name="Normal 22 2 2 3 2 5 2" xfId="30172" xr:uid="{6F442DCD-0B3C-4CAD-826A-809593A8CE10}"/>
    <cellStyle name="Normal 22 2 2 3 2 6" xfId="30173" xr:uid="{9C509631-5B98-4221-85F8-3C92AD65E937}"/>
    <cellStyle name="Normal 22 2 2 3 3" xfId="30174" xr:uid="{C5DA3399-7C0C-4298-BAFE-2128F6E3DA9E}"/>
    <cellStyle name="Normal 22 2 2 3 3 2" xfId="30175" xr:uid="{8ADD47C5-3873-4832-B0ED-841C58FF04CD}"/>
    <cellStyle name="Normal 22 2 2 3 3 2 2" xfId="30176" xr:uid="{F7AC80DD-6BA5-44DE-B95E-4DACAB5514AD}"/>
    <cellStyle name="Normal 22 2 2 3 3 2 2 2" xfId="30177" xr:uid="{AC6F976D-A129-4638-ACB8-0C71367C3433}"/>
    <cellStyle name="Normal 22 2 2 3 3 2 3" xfId="30178" xr:uid="{02162D86-324C-4C35-9EDD-5408EC629D19}"/>
    <cellStyle name="Normal 22 2 2 3 3 3" xfId="30179" xr:uid="{FD7D9133-1A7C-428C-B19E-CB6E470AA752}"/>
    <cellStyle name="Normal 22 2 2 3 3 3 2" xfId="30180" xr:uid="{D02FF0F6-16A8-4AA5-A7E4-2069B78BDCEA}"/>
    <cellStyle name="Normal 22 2 2 3 3 4" xfId="30181" xr:uid="{D90D71AA-828E-4531-B302-33A32DE5358E}"/>
    <cellStyle name="Normal 22 2 2 3 3 4 2" xfId="30182" xr:uid="{EE805502-5FB6-472D-A4C5-851501A64591}"/>
    <cellStyle name="Normal 22 2 2 3 3 5" xfId="30183" xr:uid="{84228191-391A-408D-AD96-F0FF6A18DE0B}"/>
    <cellStyle name="Normal 22 2 2 3 4" xfId="30184" xr:uid="{E53BEDDB-0D42-4307-B5F6-20CB47A9501B}"/>
    <cellStyle name="Normal 22 2 2 3 4 2" xfId="30185" xr:uid="{BE1B661A-BB5C-4E59-8468-EBC599D16381}"/>
    <cellStyle name="Normal 22 2 2 3 4 2 2" xfId="30186" xr:uid="{9106C084-CBE2-435C-999C-4821A4A84BC2}"/>
    <cellStyle name="Normal 22 2 2 3 4 3" xfId="30187" xr:uid="{82260C4D-91DF-4133-855B-C693D86A002A}"/>
    <cellStyle name="Normal 22 2 2 3 5" xfId="30188" xr:uid="{B2D439BE-10F9-4E6C-AF03-9BFB080572CE}"/>
    <cellStyle name="Normal 22 2 2 3 5 2" xfId="30189" xr:uid="{7951C561-5794-4AB2-B801-6CAE6FBAF113}"/>
    <cellStyle name="Normal 22 2 2 3 6" xfId="30190" xr:uid="{55B21171-2522-4AB3-A55E-E30CB9A7BB93}"/>
    <cellStyle name="Normal 22 2 2 3 6 2" xfId="30191" xr:uid="{D7BF3390-9707-42C9-8FD4-74D395B07CE0}"/>
    <cellStyle name="Normal 22 2 2 3 7" xfId="30192" xr:uid="{73F5298E-FF2F-4D00-AB1D-267A2E5B56F8}"/>
    <cellStyle name="Normal 22 2 2 4" xfId="30193" xr:uid="{D93CCE96-99C1-4C31-9337-6EF71EA7B468}"/>
    <cellStyle name="Normal 22 2 2 4 2" xfId="30194" xr:uid="{BC1C0650-6CE0-49D1-9705-2BAB696D1825}"/>
    <cellStyle name="Normal 22 2 2 4 2 2" xfId="30195" xr:uid="{333BF33A-F7B5-4780-8721-B6B54859E77C}"/>
    <cellStyle name="Normal 22 2 2 4 2 2 2" xfId="30196" xr:uid="{9971701A-3A93-4C02-9D81-000732B2F296}"/>
    <cellStyle name="Normal 22 2 2 4 2 2 2 2" xfId="30197" xr:uid="{11F638CB-22CA-44BE-BD88-BA85594CC40A}"/>
    <cellStyle name="Normal 22 2 2 4 2 2 3" xfId="30198" xr:uid="{24979624-B153-40B6-827C-10FF1090815E}"/>
    <cellStyle name="Normal 22 2 2 4 2 3" xfId="30199" xr:uid="{BEA417F6-1A45-43AE-AB35-93ECB616A240}"/>
    <cellStyle name="Normal 22 2 2 4 2 3 2" xfId="30200" xr:uid="{42934499-69A7-4C59-BE34-4413DBB74C02}"/>
    <cellStyle name="Normal 22 2 2 4 2 4" xfId="30201" xr:uid="{0C92FBE8-5E15-4CC9-8EB7-87B30F12C097}"/>
    <cellStyle name="Normal 22 2 2 4 2 4 2" xfId="30202" xr:uid="{B0113DAB-CB2B-4150-8230-446579B8D145}"/>
    <cellStyle name="Normal 22 2 2 4 2 5" xfId="30203" xr:uid="{CD3A9814-1853-46F3-A9C6-AE0A3A2FB996}"/>
    <cellStyle name="Normal 22 2 2 4 3" xfId="30204" xr:uid="{429D998B-5C93-4173-A33A-C7400B02D1B2}"/>
    <cellStyle name="Normal 22 2 2 4 3 2" xfId="30205" xr:uid="{8D1882A2-DB1C-423A-BB2D-AE0853EE8376}"/>
    <cellStyle name="Normal 22 2 2 4 3 2 2" xfId="30206" xr:uid="{B32C7892-2DCD-4553-90F9-2FA433761845}"/>
    <cellStyle name="Normal 22 2 2 4 3 3" xfId="30207" xr:uid="{E965360B-7D9E-41DE-A59B-C036145C719B}"/>
    <cellStyle name="Normal 22 2 2 4 4" xfId="30208" xr:uid="{04FBC56B-78CD-4D2C-8981-316EFFCBBEE7}"/>
    <cellStyle name="Normal 22 2 2 4 4 2" xfId="30209" xr:uid="{0D2088D9-5560-47DE-86AE-49ED6D36CA01}"/>
    <cellStyle name="Normal 22 2 2 4 5" xfId="30210" xr:uid="{7C3A6FF4-1C0F-465A-8D2A-26E037F0C34C}"/>
    <cellStyle name="Normal 22 2 2 4 5 2" xfId="30211" xr:uid="{2229E124-DABD-4220-98EA-08CE56346E06}"/>
    <cellStyle name="Normal 22 2 2 4 6" xfId="30212" xr:uid="{DE68E826-1A6F-4814-B65F-75332B2239BC}"/>
    <cellStyle name="Normal 22 2 2 5" xfId="30213" xr:uid="{4588D8D3-7840-40EF-AECE-166F52FDA906}"/>
    <cellStyle name="Normal 22 2 2 5 2" xfId="30214" xr:uid="{E26D7E86-485B-4F97-AED2-EEC53915AA90}"/>
    <cellStyle name="Normal 22 2 2 5 2 2" xfId="30215" xr:uid="{277D4461-9FA5-4108-B0BE-305F2D15B2BD}"/>
    <cellStyle name="Normal 22 2 2 5 2 2 2" xfId="30216" xr:uid="{2C33121D-6C4A-4B19-A384-073AD54B2472}"/>
    <cellStyle name="Normal 22 2 2 5 2 3" xfId="30217" xr:uid="{7042503B-E2A2-469E-887A-21609E056FB9}"/>
    <cellStyle name="Normal 22 2 2 5 3" xfId="30218" xr:uid="{A1478D14-D3A0-4BFE-8B4E-D1811B912ABB}"/>
    <cellStyle name="Normal 22 2 2 5 3 2" xfId="30219" xr:uid="{F13D381A-88B8-4781-8376-EBAF66405248}"/>
    <cellStyle name="Normal 22 2 2 5 4" xfId="30220" xr:uid="{312DBA81-9C43-4DC5-8261-1141C36A5AC9}"/>
    <cellStyle name="Normal 22 2 2 5 4 2" xfId="30221" xr:uid="{91091B44-7D97-46E3-9E8F-654AC5F1B352}"/>
    <cellStyle name="Normal 22 2 2 5 5" xfId="30222" xr:uid="{47CFAE5B-2354-46B6-9183-A7FFC8C4F728}"/>
    <cellStyle name="Normal 22 2 2 6" xfId="30223" xr:uid="{D1E27000-310D-4C15-825B-5F9F057B845D}"/>
    <cellStyle name="Normal 22 2 2 6 2" xfId="30224" xr:uid="{57081658-E9A9-4420-BAB0-D1AFAF694430}"/>
    <cellStyle name="Normal 22 2 2 6 2 2" xfId="30225" xr:uid="{A3B1B36B-370D-438B-B386-0398775ABC67}"/>
    <cellStyle name="Normal 22 2 2 6 2 2 2" xfId="30226" xr:uid="{1DEC22D7-6683-4098-A0DA-75C084375874}"/>
    <cellStyle name="Normal 22 2 2 6 2 3" xfId="30227" xr:uid="{7FAE92A1-5814-4674-9D25-DF5DAA53BA02}"/>
    <cellStyle name="Normal 22 2 2 6 3" xfId="30228" xr:uid="{AB563193-5CD6-4D7D-BB9F-CF55DE89CE44}"/>
    <cellStyle name="Normal 22 2 2 6 3 2" xfId="30229" xr:uid="{6C67EBA0-804F-4C23-9A16-F1A2982B47F8}"/>
    <cellStyle name="Normal 22 2 2 6 4" xfId="30230" xr:uid="{6EAC0720-9FCD-4B77-B11B-32FE86AADD2B}"/>
    <cellStyle name="Normal 22 2 2 6 4 2" xfId="30231" xr:uid="{7DA518E8-83F4-4F12-B37F-8E15812B0157}"/>
    <cellStyle name="Normal 22 2 2 6 5" xfId="30232" xr:uid="{D57F617A-96AA-4967-9881-CF1F86688DA4}"/>
    <cellStyle name="Normal 22 2 2 7" xfId="30233" xr:uid="{D14ACA1A-DCB3-4C85-B6C8-10DD09F9E6A1}"/>
    <cellStyle name="Normal 22 2 2 7 2" xfId="30234" xr:uid="{AAB1298B-5701-4EB8-B86C-EE54E52570A1}"/>
    <cellStyle name="Normal 22 2 2 7 2 2" xfId="30235" xr:uid="{518CED11-D900-4725-B42E-D655C72BBF64}"/>
    <cellStyle name="Normal 22 2 2 7 3" xfId="30236" xr:uid="{086ACB5E-B1A0-4077-9591-F345719ADB44}"/>
    <cellStyle name="Normal 22 2 2 8" xfId="30237" xr:uid="{B9BE73E2-59EF-4A89-B4D0-63FFCD4019EF}"/>
    <cellStyle name="Normal 22 2 2 8 2" xfId="30238" xr:uid="{195555AA-7119-43CD-8565-BAA0250F3127}"/>
    <cellStyle name="Normal 22 2 2 9" xfId="30239" xr:uid="{56E03C5F-5336-4788-9E25-DAE9CC5ED58F}"/>
    <cellStyle name="Normal 22 2 2 9 2" xfId="30240" xr:uid="{547AD174-0F58-4D1A-8316-6787E8723805}"/>
    <cellStyle name="Normal 22 2 3" xfId="30241" xr:uid="{56A8D5B7-0AF4-4E89-AC2C-E46C3941B120}"/>
    <cellStyle name="Normal 22 2 3 2" xfId="30242" xr:uid="{2FAC169D-1420-47B9-92CC-62C3E8911B24}"/>
    <cellStyle name="Normal 22 2 3 2 2" xfId="30243" xr:uid="{849C2FB9-F15D-4228-958E-3821108D007C}"/>
    <cellStyle name="Normal 22 2 3 2 2 2" xfId="30244" xr:uid="{4389ABDC-8C9D-471F-B752-B650017849B4}"/>
    <cellStyle name="Normal 22 2 3 2 2 2 2" xfId="30245" xr:uid="{DBC13235-D9C0-459B-B8DA-EB7319E0F01B}"/>
    <cellStyle name="Normal 22 2 3 2 2 2 2 2" xfId="30246" xr:uid="{178E57BD-9AEF-4A22-AEA6-53382E0B054C}"/>
    <cellStyle name="Normal 22 2 3 2 2 2 3" xfId="30247" xr:uid="{8AFE87F6-7505-42E5-AFBF-0D74642A8730}"/>
    <cellStyle name="Normal 22 2 3 2 2 3" xfId="30248" xr:uid="{512810CF-CCF2-4FA8-855C-F56C0CE7579E}"/>
    <cellStyle name="Normal 22 2 3 2 2 3 2" xfId="30249" xr:uid="{AD3A9962-B2A4-4E1E-AD1C-FA502CD5E4AC}"/>
    <cellStyle name="Normal 22 2 3 2 2 4" xfId="30250" xr:uid="{8A4C50B6-AFF4-4486-A28C-182AFBCCAD3E}"/>
    <cellStyle name="Normal 22 2 3 2 2 4 2" xfId="30251" xr:uid="{1D542A88-31DF-4329-9455-69D6244F5C07}"/>
    <cellStyle name="Normal 22 2 3 2 2 5" xfId="30252" xr:uid="{A7A33310-39D4-4200-AD7C-AE867243971C}"/>
    <cellStyle name="Normal 22 2 3 2 3" xfId="30253" xr:uid="{FF0BFAA0-CA2D-4A86-B5E6-5FF14DC7AC3B}"/>
    <cellStyle name="Normal 22 2 3 2 3 2" xfId="30254" xr:uid="{C196AF9B-2462-40D1-8B4A-9AEA371B3187}"/>
    <cellStyle name="Normal 22 2 3 2 3 2 2" xfId="30255" xr:uid="{36270CAB-9A2E-4D95-8A2F-63CC6CF093BC}"/>
    <cellStyle name="Normal 22 2 3 2 3 3" xfId="30256" xr:uid="{E846AC15-6DE0-4278-92DC-5962B3B8A210}"/>
    <cellStyle name="Normal 22 2 3 2 4" xfId="30257" xr:uid="{9EEDAC11-99B2-4A8B-80BC-A5D089876C7B}"/>
    <cellStyle name="Normal 22 2 3 2 4 2" xfId="30258" xr:uid="{9591EA7D-DF4F-4A65-8EF3-ED3DC87AA209}"/>
    <cellStyle name="Normal 22 2 3 2 5" xfId="30259" xr:uid="{6AB4EBC1-8EE2-4FA3-AD66-DB49CCF77C26}"/>
    <cellStyle name="Normal 22 2 3 2 5 2" xfId="30260" xr:uid="{EA7A5EF8-E349-4348-B773-09985E28DA04}"/>
    <cellStyle name="Normal 22 2 3 2 6" xfId="30261" xr:uid="{6409DBF3-82BD-4F59-82F0-0B26064AF5BC}"/>
    <cellStyle name="Normal 22 2 3 3" xfId="30262" xr:uid="{A488A070-DA59-48E5-AA11-024F6DB166CA}"/>
    <cellStyle name="Normal 22 2 3 3 2" xfId="30263" xr:uid="{F0C6280F-F3A7-4B43-AA16-C32CE16652AC}"/>
    <cellStyle name="Normal 22 2 3 3 2 2" xfId="30264" xr:uid="{7299387E-6988-4F1F-B2F0-5CE9E2436943}"/>
    <cellStyle name="Normal 22 2 3 3 2 2 2" xfId="30265" xr:uid="{8C8688F1-EC73-4528-A7A4-B848D273CB28}"/>
    <cellStyle name="Normal 22 2 3 3 2 3" xfId="30266" xr:uid="{F8859F2B-6303-4E28-AAE2-D730373D7C6D}"/>
    <cellStyle name="Normal 22 2 3 3 3" xfId="30267" xr:uid="{70969E98-B033-47CA-BB99-5207218ED169}"/>
    <cellStyle name="Normal 22 2 3 3 3 2" xfId="30268" xr:uid="{F4AEE892-5B75-4FB0-9B45-AE6F18750792}"/>
    <cellStyle name="Normal 22 2 3 3 4" xfId="30269" xr:uid="{8812B359-9DA6-4629-96D5-443EDEC62253}"/>
    <cellStyle name="Normal 22 2 3 3 4 2" xfId="30270" xr:uid="{341D5598-68DC-4C76-9AE5-DB974164DD86}"/>
    <cellStyle name="Normal 22 2 3 3 5" xfId="30271" xr:uid="{E42B1BCA-DCED-4E4E-815D-D06D46F4A6BA}"/>
    <cellStyle name="Normal 22 2 3 4" xfId="30272" xr:uid="{2D62F239-32EB-43E2-A365-FBE6CDFA8CD3}"/>
    <cellStyle name="Normal 22 2 3 4 2" xfId="30273" xr:uid="{5A64F9A8-75F4-47AE-AB98-72AA919D6163}"/>
    <cellStyle name="Normal 22 2 3 4 2 2" xfId="30274" xr:uid="{574F5CFE-FBC5-4FE1-84B8-FF61AB550662}"/>
    <cellStyle name="Normal 22 2 3 4 3" xfId="30275" xr:uid="{F1F8E986-8609-445A-9246-476D44FB165B}"/>
    <cellStyle name="Normal 22 2 3 5" xfId="30276" xr:uid="{47644860-44AB-440D-AD0F-51BAC634A607}"/>
    <cellStyle name="Normal 22 2 3 5 2" xfId="30277" xr:uid="{15E44D82-7042-4703-BEE8-C9938E593925}"/>
    <cellStyle name="Normal 22 2 3 6" xfId="30278" xr:uid="{D13D6942-19C5-45DB-ADA8-3D1D58B5C465}"/>
    <cellStyle name="Normal 22 2 3 6 2" xfId="30279" xr:uid="{6320F1D9-66A7-4F66-B3C5-F7AE80E8FCB8}"/>
    <cellStyle name="Normal 22 2 3 7" xfId="30280" xr:uid="{129DF3DD-DB31-46C5-9239-17AEE18772B2}"/>
    <cellStyle name="Normal 22 2 4" xfId="30281" xr:uid="{4BBD85FD-9B09-4351-88D9-DDECB66137C6}"/>
    <cellStyle name="Normal 22 2 4 2" xfId="30282" xr:uid="{4685EE6F-27EB-4921-B70A-7EAC22B00A8B}"/>
    <cellStyle name="Normal 22 2 4 2 2" xfId="30283" xr:uid="{0A081C7E-58B9-43D3-A521-61038D43CE0A}"/>
    <cellStyle name="Normal 22 2 4 2 2 2" xfId="30284" xr:uid="{42A06FD9-1CFA-4645-9352-A4D2124443E1}"/>
    <cellStyle name="Normal 22 2 4 2 2 2 2" xfId="30285" xr:uid="{27012574-6DEB-4B5F-9B8C-0CBEAB1B3641}"/>
    <cellStyle name="Normal 22 2 4 2 2 2 2 2" xfId="30286" xr:uid="{A90FF59A-13A1-4F7C-AAB3-FAB5837E7C31}"/>
    <cellStyle name="Normal 22 2 4 2 2 2 3" xfId="30287" xr:uid="{60433DA6-F6C9-4DBB-9648-746AE0636956}"/>
    <cellStyle name="Normal 22 2 4 2 2 3" xfId="30288" xr:uid="{72C2D526-6B89-4ADE-AD4C-C46833668BDD}"/>
    <cellStyle name="Normal 22 2 4 2 2 3 2" xfId="30289" xr:uid="{0A92352D-2EEB-4BD5-B8EE-B268ADAE451B}"/>
    <cellStyle name="Normal 22 2 4 2 2 4" xfId="30290" xr:uid="{F2FDDA08-41F2-4321-ADE2-8DA96FFD7BE2}"/>
    <cellStyle name="Normal 22 2 4 2 2 4 2" xfId="30291" xr:uid="{04BF4738-2474-4691-84DD-0933CFA04A5E}"/>
    <cellStyle name="Normal 22 2 4 2 2 5" xfId="30292" xr:uid="{052D4987-13E0-45BF-A551-3DA06C3BF89D}"/>
    <cellStyle name="Normal 22 2 4 2 3" xfId="30293" xr:uid="{E46E6C3C-630C-438A-8543-6790BF0688B9}"/>
    <cellStyle name="Normal 22 2 4 2 3 2" xfId="30294" xr:uid="{59A43278-5CE3-45B0-A6D3-93A70AF57CA6}"/>
    <cellStyle name="Normal 22 2 4 2 3 2 2" xfId="30295" xr:uid="{750378C3-A7B6-43AD-A2F3-B8529E66CC04}"/>
    <cellStyle name="Normal 22 2 4 2 3 3" xfId="30296" xr:uid="{6D2E89E7-1AA8-4D38-909D-183377501027}"/>
    <cellStyle name="Normal 22 2 4 2 4" xfId="30297" xr:uid="{EC3D4BFF-2A89-4DF1-B2CF-44ECE65DBDAF}"/>
    <cellStyle name="Normal 22 2 4 2 4 2" xfId="30298" xr:uid="{95705199-29BA-4404-9646-89EB88F7A820}"/>
    <cellStyle name="Normal 22 2 4 2 5" xfId="30299" xr:uid="{BAA8AE78-9801-4CD2-BADD-CB817A13C547}"/>
    <cellStyle name="Normal 22 2 4 2 5 2" xfId="30300" xr:uid="{35F3A746-5380-4411-A3BA-371E831F64C7}"/>
    <cellStyle name="Normal 22 2 4 2 6" xfId="30301" xr:uid="{4E06569F-5A10-410A-8AB5-7129736FAB71}"/>
    <cellStyle name="Normal 22 2 4 3" xfId="30302" xr:uid="{16883A86-0ECC-420F-A7B4-A055EA1DFA93}"/>
    <cellStyle name="Normal 22 2 4 3 2" xfId="30303" xr:uid="{BC4E271B-6AC4-4F95-98D5-BD0D0C5D6CB9}"/>
    <cellStyle name="Normal 22 2 4 3 2 2" xfId="30304" xr:uid="{D7D827D2-FE34-4853-8D8A-547BC80D0C64}"/>
    <cellStyle name="Normal 22 2 4 3 2 2 2" xfId="30305" xr:uid="{62C472BF-C4D9-4CE8-B302-D0D4499961C9}"/>
    <cellStyle name="Normal 22 2 4 3 2 3" xfId="30306" xr:uid="{A2C5F8EF-D039-4ADC-9909-17C0D061BADD}"/>
    <cellStyle name="Normal 22 2 4 3 3" xfId="30307" xr:uid="{3DC1C4BA-8EF0-4A6A-BA45-F202BE295D1F}"/>
    <cellStyle name="Normal 22 2 4 3 3 2" xfId="30308" xr:uid="{29DF3C15-A315-4476-BE20-16A76B040293}"/>
    <cellStyle name="Normal 22 2 4 3 4" xfId="30309" xr:uid="{69FDFF6C-77EA-4200-B515-15CC7AA16758}"/>
    <cellStyle name="Normal 22 2 4 3 4 2" xfId="30310" xr:uid="{1CC82102-8290-4D04-A0CC-85E07D32D882}"/>
    <cellStyle name="Normal 22 2 4 3 5" xfId="30311" xr:uid="{1FC047AA-53D1-4B59-A4EB-CDC3A8A27CEA}"/>
    <cellStyle name="Normal 22 2 4 4" xfId="30312" xr:uid="{710FBC67-83DF-4DC2-86C5-4E3B0AA9A7C0}"/>
    <cellStyle name="Normal 22 2 4 4 2" xfId="30313" xr:uid="{C460BE85-2904-4D63-9CE2-2694F13FD6AF}"/>
    <cellStyle name="Normal 22 2 4 4 2 2" xfId="30314" xr:uid="{8509FF18-77AC-43DA-87F9-E354A0405FB7}"/>
    <cellStyle name="Normal 22 2 4 4 3" xfId="30315" xr:uid="{F7FC5995-A01B-41AC-9847-89E767552282}"/>
    <cellStyle name="Normal 22 2 4 5" xfId="30316" xr:uid="{AEF3FF89-2EA0-4C4F-9643-CF6A350D5228}"/>
    <cellStyle name="Normal 22 2 4 5 2" xfId="30317" xr:uid="{26C3A32F-F62B-4138-84CB-07DF8FA85D55}"/>
    <cellStyle name="Normal 22 2 4 6" xfId="30318" xr:uid="{A1E8ADF8-A37C-4EE1-807D-89618F366A8F}"/>
    <cellStyle name="Normal 22 2 4 6 2" xfId="30319" xr:uid="{934EFED7-2202-44BA-BB81-C14ADD5CBE69}"/>
    <cellStyle name="Normal 22 2 4 7" xfId="30320" xr:uid="{C0290D75-7A67-4668-AB69-338C543665F2}"/>
    <cellStyle name="Normal 22 2 5" xfId="30321" xr:uid="{BBDF0BDA-1863-4384-9C21-F25F8228B57F}"/>
    <cellStyle name="Normal 22 2 5 2" xfId="30322" xr:uid="{F4B6E1FB-5994-48BE-9EC1-0486B6B8AE2B}"/>
    <cellStyle name="Normal 22 2 5 2 2" xfId="30323" xr:uid="{2626B346-0A4C-4DDC-A62D-24320464A0FC}"/>
    <cellStyle name="Normal 22 2 5 2 2 2" xfId="30324" xr:uid="{A6FFFC94-6FA4-486B-B32C-F4CE358FAF9E}"/>
    <cellStyle name="Normal 22 2 5 2 2 2 2" xfId="30325" xr:uid="{796F3B7B-5B3B-4FD6-91A1-ABD48A9A46FD}"/>
    <cellStyle name="Normal 22 2 5 2 2 3" xfId="30326" xr:uid="{4C795BDC-4CC6-4A69-B8CB-1F2D15F7130B}"/>
    <cellStyle name="Normal 22 2 5 2 3" xfId="30327" xr:uid="{79F33C8C-623A-4840-A1E0-3AD15D962418}"/>
    <cellStyle name="Normal 22 2 5 2 3 2" xfId="30328" xr:uid="{62DD157C-AEB5-460B-8657-FE2BC571825E}"/>
    <cellStyle name="Normal 22 2 5 2 4" xfId="30329" xr:uid="{7A2D4D49-3972-4F6B-B1F6-F727D9E22039}"/>
    <cellStyle name="Normal 22 2 5 2 4 2" xfId="30330" xr:uid="{F5E681A9-F85D-4BAE-B3AD-E8099BEDB8F7}"/>
    <cellStyle name="Normal 22 2 5 2 5" xfId="30331" xr:uid="{10ABD6FA-CB0E-4CFD-897D-7AAE6C5831F2}"/>
    <cellStyle name="Normal 22 2 5 3" xfId="30332" xr:uid="{E094709F-072C-4B6A-823B-B208CC9B32B9}"/>
    <cellStyle name="Normal 22 2 5 3 2" xfId="30333" xr:uid="{FAE4011E-932C-42DC-8301-FE76B2A8DE82}"/>
    <cellStyle name="Normal 22 2 5 3 2 2" xfId="30334" xr:uid="{FD537206-BDD1-45FD-BF97-39AABF4CBF2D}"/>
    <cellStyle name="Normal 22 2 5 3 3" xfId="30335" xr:uid="{EA8B22E5-A1FC-45C8-A04C-DEA9C68BD006}"/>
    <cellStyle name="Normal 22 2 5 4" xfId="30336" xr:uid="{0D3A398D-834E-4CAF-9D85-73AECAA940E3}"/>
    <cellStyle name="Normal 22 2 5 4 2" xfId="30337" xr:uid="{1856E5EE-F19D-4285-A73A-72DB8C991B1B}"/>
    <cellStyle name="Normal 22 2 5 5" xfId="30338" xr:uid="{A58BFBE6-A4E5-49A5-80F6-57D9FD74D4FD}"/>
    <cellStyle name="Normal 22 2 5 5 2" xfId="30339" xr:uid="{0F554394-6B30-42A3-A52F-346C343F708E}"/>
    <cellStyle name="Normal 22 2 5 6" xfId="30340" xr:uid="{B7F88A1A-D846-4DB0-897E-248432C35494}"/>
    <cellStyle name="Normal 22 2 6" xfId="30341" xr:uid="{D69952A6-E867-401E-AD78-CCE761200047}"/>
    <cellStyle name="Normal 22 2 6 2" xfId="30342" xr:uid="{31FE052C-09F5-4502-B40C-CFE0F64ACEEB}"/>
    <cellStyle name="Normal 22 2 6 2 2" xfId="30343" xr:uid="{D329D9E3-3874-49C2-ACCC-533E42048B3E}"/>
    <cellStyle name="Normal 22 2 6 2 2 2" xfId="30344" xr:uid="{A343CCCB-2500-46D6-AF73-C5AAC1AB6A41}"/>
    <cellStyle name="Normal 22 2 6 2 3" xfId="30345" xr:uid="{0CC082E3-0072-4096-91CF-AD99487F1B81}"/>
    <cellStyle name="Normal 22 2 6 3" xfId="30346" xr:uid="{B7FEEE00-4F22-43CF-B47C-335D3B44A776}"/>
    <cellStyle name="Normal 22 2 6 3 2" xfId="30347" xr:uid="{109E8244-3DD7-4F63-8702-14905EFE113D}"/>
    <cellStyle name="Normal 22 2 6 4" xfId="30348" xr:uid="{6D7DBDD4-C6C6-4606-AEE3-BCF054D38CDB}"/>
    <cellStyle name="Normal 22 2 6 4 2" xfId="30349" xr:uid="{351DCEFC-3391-4325-A086-92257C24226D}"/>
    <cellStyle name="Normal 22 2 6 5" xfId="30350" xr:uid="{6FE0D8A8-FA5A-467C-B583-CA94BCD0F832}"/>
    <cellStyle name="Normal 22 2 7" xfId="30351" xr:uid="{2FC0DF17-42C7-4FA1-ADDE-4102B243BC3A}"/>
    <cellStyle name="Normal 22 2 7 2" xfId="30352" xr:uid="{59C7FA3C-5297-44A9-A573-A7A95D1E596D}"/>
    <cellStyle name="Normal 22 2 7 2 2" xfId="30353" xr:uid="{13FA4CBF-828C-4762-8B50-A08DAC5E1621}"/>
    <cellStyle name="Normal 22 2 7 2 2 2" xfId="30354" xr:uid="{3C89C497-CE2D-43B8-BA71-283D5DC813B4}"/>
    <cellStyle name="Normal 22 2 7 2 3" xfId="30355" xr:uid="{2E38CA0D-62ED-48AE-9E23-A687A5A1580A}"/>
    <cellStyle name="Normal 22 2 7 3" xfId="30356" xr:uid="{785B2D8A-E6CF-43FE-947B-F25BC177C172}"/>
    <cellStyle name="Normal 22 2 7 3 2" xfId="30357" xr:uid="{E75F9E45-7BC1-4936-A8BC-9DCEC671806A}"/>
    <cellStyle name="Normal 22 2 7 4" xfId="30358" xr:uid="{CB922B7C-5FC9-4979-9A5F-C295C2641A26}"/>
    <cellStyle name="Normal 22 2 7 4 2" xfId="30359" xr:uid="{CE612BE7-3AAB-4106-85CA-774D08EA3D19}"/>
    <cellStyle name="Normal 22 2 7 5" xfId="30360" xr:uid="{F234E964-B67F-45E0-806C-950AB505FEDD}"/>
    <cellStyle name="Normal 22 2 8" xfId="30361" xr:uid="{0CB49310-F95D-44BC-97BC-FEACEAD9E1A0}"/>
    <cellStyle name="Normal 22 2 8 2" xfId="30362" xr:uid="{5A817E73-E734-4909-82A5-8438B757111B}"/>
    <cellStyle name="Normal 22 2 8 2 2" xfId="30363" xr:uid="{8B877BCB-6769-46E9-A77A-A910B382ABEE}"/>
    <cellStyle name="Normal 22 2 8 3" xfId="30364" xr:uid="{9BC15F51-7949-44E3-8012-98D370D40D3D}"/>
    <cellStyle name="Normal 22 2 9" xfId="30365" xr:uid="{2C354DE1-AB5C-4E7B-BB5C-287B3C01E712}"/>
    <cellStyle name="Normal 22 2 9 2" xfId="30366" xr:uid="{0EAE10D1-A1A4-4710-BD49-006146771A7A}"/>
    <cellStyle name="Normal 22 3" xfId="30367" xr:uid="{BF8960D7-8AEC-49EF-8DE1-D82445473687}"/>
    <cellStyle name="Normal 22 3 10" xfId="30368" xr:uid="{B19B122E-287E-4139-AA49-B7B5ED88297C}"/>
    <cellStyle name="Normal 22 3 2" xfId="30369" xr:uid="{DD1554C9-BD96-40BF-BDD9-7D230E9596F9}"/>
    <cellStyle name="Normal 22 3 2 2" xfId="30370" xr:uid="{8995BFC6-5111-4235-A517-8DC444B5F4B2}"/>
    <cellStyle name="Normal 22 3 2 2 2" xfId="30371" xr:uid="{56D07903-05F9-49FE-BA7D-32DF8B140047}"/>
    <cellStyle name="Normal 22 3 2 2 2 2" xfId="30372" xr:uid="{E07E98A2-0BF7-46FA-85D1-824D84EBB950}"/>
    <cellStyle name="Normal 22 3 2 2 2 2 2" xfId="30373" xr:uid="{9A9733F2-E8AC-457A-8F96-476FE0E4022E}"/>
    <cellStyle name="Normal 22 3 2 2 2 2 2 2" xfId="30374" xr:uid="{5780AD9E-91B0-450F-A857-23F82A1E61CF}"/>
    <cellStyle name="Normal 22 3 2 2 2 2 3" xfId="30375" xr:uid="{05BFD9AE-B1DC-4E24-9356-5F6562C809DF}"/>
    <cellStyle name="Normal 22 3 2 2 2 3" xfId="30376" xr:uid="{6B0D3FE6-8CF8-48F1-B731-A6E73F4A7D08}"/>
    <cellStyle name="Normal 22 3 2 2 2 3 2" xfId="30377" xr:uid="{92B2DB7E-9BEF-48AE-A283-46DDFD9710CD}"/>
    <cellStyle name="Normal 22 3 2 2 2 4" xfId="30378" xr:uid="{468604EB-8F74-4824-B900-3721CF9B3B54}"/>
    <cellStyle name="Normal 22 3 2 2 2 4 2" xfId="30379" xr:uid="{DDA19666-AEEA-4291-8AAC-B923B8DF6811}"/>
    <cellStyle name="Normal 22 3 2 2 2 5" xfId="30380" xr:uid="{AD68679F-D0E2-4790-AEF4-E0DF71F3D843}"/>
    <cellStyle name="Normal 22 3 2 2 3" xfId="30381" xr:uid="{EB8963AB-87EC-4DA4-BDE4-17856D474DA0}"/>
    <cellStyle name="Normal 22 3 2 2 3 2" xfId="30382" xr:uid="{331C69EA-5182-4628-A9D0-F4F05A7C1696}"/>
    <cellStyle name="Normal 22 3 2 2 3 2 2" xfId="30383" xr:uid="{75927DFD-A04A-409D-953E-734DB54499E8}"/>
    <cellStyle name="Normal 22 3 2 2 3 3" xfId="30384" xr:uid="{4D48A44D-199D-4220-AF80-654563C5E5B7}"/>
    <cellStyle name="Normal 22 3 2 2 4" xfId="30385" xr:uid="{7D02669E-6487-4057-B976-0963EC78E895}"/>
    <cellStyle name="Normal 22 3 2 2 4 2" xfId="30386" xr:uid="{BA42791C-3D90-43F4-BD29-6416EF766C9E}"/>
    <cellStyle name="Normal 22 3 2 2 5" xfId="30387" xr:uid="{D3A2F3F2-CF57-422A-9E04-DFE1EFFB9A40}"/>
    <cellStyle name="Normal 22 3 2 2 5 2" xfId="30388" xr:uid="{4552BAE6-F1CF-4898-BB8F-C962F21CE56A}"/>
    <cellStyle name="Normal 22 3 2 2 6" xfId="30389" xr:uid="{FCE13F38-B2D5-46A5-AEFD-070F1BB0B9BA}"/>
    <cellStyle name="Normal 22 3 2 3" xfId="30390" xr:uid="{00D816AD-1D19-45D1-BAAB-9D4CCBE845A7}"/>
    <cellStyle name="Normal 22 3 2 3 2" xfId="30391" xr:uid="{3BF3355E-CC32-440C-B2BB-FA0A19A836EB}"/>
    <cellStyle name="Normal 22 3 2 3 2 2" xfId="30392" xr:uid="{EC05C354-967F-4C3D-83F8-D9989801A7E3}"/>
    <cellStyle name="Normal 22 3 2 3 2 2 2" xfId="30393" xr:uid="{8B96A752-B2E0-48F2-BBD8-D08B5BC75387}"/>
    <cellStyle name="Normal 22 3 2 3 2 3" xfId="30394" xr:uid="{F2889664-C26C-4DE6-BEB0-CA22F25D1C29}"/>
    <cellStyle name="Normal 22 3 2 3 3" xfId="30395" xr:uid="{F9BF9022-F8E5-484F-9A30-58E0CF2D73F6}"/>
    <cellStyle name="Normal 22 3 2 3 3 2" xfId="30396" xr:uid="{1F948732-8B6E-4521-B1EA-922BC5C3FDE0}"/>
    <cellStyle name="Normal 22 3 2 3 4" xfId="30397" xr:uid="{DA41E95E-4E3D-4654-BF75-9C5761D46533}"/>
    <cellStyle name="Normal 22 3 2 3 4 2" xfId="30398" xr:uid="{802668F2-69AC-4E11-A02F-43E38CB0F1DD}"/>
    <cellStyle name="Normal 22 3 2 3 5" xfId="30399" xr:uid="{9076621F-4FAE-4D66-A47C-58F7977AD31E}"/>
    <cellStyle name="Normal 22 3 2 4" xfId="30400" xr:uid="{DC5A0302-6D0F-450F-A8EB-9214E96D68A0}"/>
    <cellStyle name="Normal 22 3 2 4 2" xfId="30401" xr:uid="{8E15EF11-FA0C-4252-AAD8-CCFD035B65EB}"/>
    <cellStyle name="Normal 22 3 2 4 2 2" xfId="30402" xr:uid="{2B97C8D5-460D-467F-8DC0-B8183D481521}"/>
    <cellStyle name="Normal 22 3 2 4 3" xfId="30403" xr:uid="{D1305AE5-2297-488B-8E6D-EC3352CE5E3A}"/>
    <cellStyle name="Normal 22 3 2 5" xfId="30404" xr:uid="{7B0CA0E3-D287-45DA-91BF-6862DDDAEF2C}"/>
    <cellStyle name="Normal 22 3 2 5 2" xfId="30405" xr:uid="{C58BB3B5-6923-4E11-ADFE-EE0969DA3458}"/>
    <cellStyle name="Normal 22 3 2 6" xfId="30406" xr:uid="{9F924DBB-2B54-4304-8F0D-CEBADEA031D9}"/>
    <cellStyle name="Normal 22 3 2 6 2" xfId="30407" xr:uid="{80E393F9-67C5-4FA0-AA95-5515D9F21D3F}"/>
    <cellStyle name="Normal 22 3 2 7" xfId="30408" xr:uid="{06B022E8-1C7C-4994-B5FA-11E9DA2D0C83}"/>
    <cellStyle name="Normal 22 3 3" xfId="30409" xr:uid="{0F140EE2-59D5-4CA1-BE0B-975D6B37A559}"/>
    <cellStyle name="Normal 22 3 3 2" xfId="30410" xr:uid="{F2460076-1843-4BA4-92B2-3F73DBC656FB}"/>
    <cellStyle name="Normal 22 3 3 2 2" xfId="30411" xr:uid="{DC305F8F-EBBD-463B-931A-E104C901EAA6}"/>
    <cellStyle name="Normal 22 3 3 2 2 2" xfId="30412" xr:uid="{66EFA0BE-905A-46A8-9B0E-7210F76DBBC5}"/>
    <cellStyle name="Normal 22 3 3 2 2 2 2" xfId="30413" xr:uid="{6209F71D-E15A-4D2D-B18E-F50B82BB6C1C}"/>
    <cellStyle name="Normal 22 3 3 2 2 2 2 2" xfId="30414" xr:uid="{E6BEAA66-ECF9-41CB-B57F-F4FC4FAD4B98}"/>
    <cellStyle name="Normal 22 3 3 2 2 2 3" xfId="30415" xr:uid="{18B7B94B-8E4D-4FD8-91B6-30EFBC2C73D7}"/>
    <cellStyle name="Normal 22 3 3 2 2 3" xfId="30416" xr:uid="{2E5E763D-77DC-409D-9EF6-EBC023F4E077}"/>
    <cellStyle name="Normal 22 3 3 2 2 3 2" xfId="30417" xr:uid="{83D8EFB6-B1B9-4857-937A-AE22D03997F2}"/>
    <cellStyle name="Normal 22 3 3 2 2 4" xfId="30418" xr:uid="{CCD79A18-87A7-4C68-BACB-85975A3DA0DC}"/>
    <cellStyle name="Normal 22 3 3 2 2 4 2" xfId="30419" xr:uid="{E4A54A29-2D4B-4E30-BB1F-7E27D7A06849}"/>
    <cellStyle name="Normal 22 3 3 2 2 5" xfId="30420" xr:uid="{7884E056-3DE7-45C4-9273-CB5EB024D5E9}"/>
    <cellStyle name="Normal 22 3 3 2 3" xfId="30421" xr:uid="{1F9E08D8-1948-4772-9CD9-5FD4DC92F55A}"/>
    <cellStyle name="Normal 22 3 3 2 3 2" xfId="30422" xr:uid="{CA45F49D-E362-4077-9101-CE1566C2161C}"/>
    <cellStyle name="Normal 22 3 3 2 3 2 2" xfId="30423" xr:uid="{D15CED69-5417-4F1F-8362-67E8699934A9}"/>
    <cellStyle name="Normal 22 3 3 2 3 3" xfId="30424" xr:uid="{37526791-2AEC-43D1-9F95-AE3EE9A03335}"/>
    <cellStyle name="Normal 22 3 3 2 4" xfId="30425" xr:uid="{94B4996B-5905-452E-B08C-CFC62526C3E7}"/>
    <cellStyle name="Normal 22 3 3 2 4 2" xfId="30426" xr:uid="{12505D54-C0D4-4E8E-896B-D9E0A3A07CEB}"/>
    <cellStyle name="Normal 22 3 3 2 5" xfId="30427" xr:uid="{09611C35-C0B7-4668-B80C-BA2CA8D4D320}"/>
    <cellStyle name="Normal 22 3 3 2 5 2" xfId="30428" xr:uid="{044D7914-AAFE-4430-BB0F-5BB345F67C62}"/>
    <cellStyle name="Normal 22 3 3 2 6" xfId="30429" xr:uid="{2442C4A2-F9E8-4587-B85C-54A0B10E58BB}"/>
    <cellStyle name="Normal 22 3 3 3" xfId="30430" xr:uid="{0E7B48E3-06F6-4C84-A24B-CE09C885962F}"/>
    <cellStyle name="Normal 22 3 3 3 2" xfId="30431" xr:uid="{94B6D788-E3F6-4201-AEB2-8E2AC3A0DF33}"/>
    <cellStyle name="Normal 22 3 3 3 2 2" xfId="30432" xr:uid="{2B216D33-0045-491F-B6D5-F73A4CC06906}"/>
    <cellStyle name="Normal 22 3 3 3 2 2 2" xfId="30433" xr:uid="{6E804F9B-ED5F-42D9-95E2-BF1AA09649C9}"/>
    <cellStyle name="Normal 22 3 3 3 2 3" xfId="30434" xr:uid="{0625EAE6-28C0-4C63-AF78-9A132F652409}"/>
    <cellStyle name="Normal 22 3 3 3 3" xfId="30435" xr:uid="{DCB00F80-1A03-4492-AB02-415EC059A229}"/>
    <cellStyle name="Normal 22 3 3 3 3 2" xfId="30436" xr:uid="{B746B83A-9E82-4C28-B81A-2E323D9D8C88}"/>
    <cellStyle name="Normal 22 3 3 3 4" xfId="30437" xr:uid="{44DDBC8E-F2B0-46E6-A7D1-DF613F191541}"/>
    <cellStyle name="Normal 22 3 3 3 4 2" xfId="30438" xr:uid="{F381C72E-FDFA-4A59-B0C7-F3F4743E449A}"/>
    <cellStyle name="Normal 22 3 3 3 5" xfId="30439" xr:uid="{558BB40E-CD55-49FB-9F5F-2CACACD3E367}"/>
    <cellStyle name="Normal 22 3 3 4" xfId="30440" xr:uid="{45749573-ED91-4245-8705-F1612A5053DA}"/>
    <cellStyle name="Normal 22 3 3 4 2" xfId="30441" xr:uid="{3023006C-B53F-40A5-9BEB-C3DB3CD2793E}"/>
    <cellStyle name="Normal 22 3 3 4 2 2" xfId="30442" xr:uid="{AB84F6F6-DFA0-44C0-A7A7-12733EF1930C}"/>
    <cellStyle name="Normal 22 3 3 4 3" xfId="30443" xr:uid="{5C142692-2109-4AF9-B56A-F7102C4463D4}"/>
    <cellStyle name="Normal 22 3 3 5" xfId="30444" xr:uid="{485B0409-648A-4443-BC1F-0B11133DE331}"/>
    <cellStyle name="Normal 22 3 3 5 2" xfId="30445" xr:uid="{209112A3-3986-4027-83CD-E8F87A343C02}"/>
    <cellStyle name="Normal 22 3 3 6" xfId="30446" xr:uid="{806B8614-EF21-417B-9241-BE90908CAD8B}"/>
    <cellStyle name="Normal 22 3 3 6 2" xfId="30447" xr:uid="{D5DF3BDF-DBC6-4A07-AFEC-273E90C0412C}"/>
    <cellStyle name="Normal 22 3 3 7" xfId="30448" xr:uid="{63D74A8B-F254-4559-A027-057E462B0497}"/>
    <cellStyle name="Normal 22 3 4" xfId="30449" xr:uid="{2C93B955-2958-404F-BA42-D93701B26DD3}"/>
    <cellStyle name="Normal 22 3 4 2" xfId="30450" xr:uid="{64E91545-0427-4A22-A78A-2ADCD0FC2C1C}"/>
    <cellStyle name="Normal 22 3 4 2 2" xfId="30451" xr:uid="{2F4B0ACA-ED05-45E7-84EC-B5FE89606156}"/>
    <cellStyle name="Normal 22 3 4 2 2 2" xfId="30452" xr:uid="{6A138B15-6497-4128-80A8-4112AA39B082}"/>
    <cellStyle name="Normal 22 3 4 2 2 2 2" xfId="30453" xr:uid="{1BCA9EAC-B6B2-4AF1-831A-C318E905ECC6}"/>
    <cellStyle name="Normal 22 3 4 2 2 3" xfId="30454" xr:uid="{D9FC75EE-3489-46C3-BC91-11A309336E8D}"/>
    <cellStyle name="Normal 22 3 4 2 3" xfId="30455" xr:uid="{63FC8DF5-98D9-4FED-A1BC-B6B849D8BCF1}"/>
    <cellStyle name="Normal 22 3 4 2 3 2" xfId="30456" xr:uid="{9C92975F-89B2-49BA-A63F-8B8462F48752}"/>
    <cellStyle name="Normal 22 3 4 2 4" xfId="30457" xr:uid="{ADFE6BF8-6998-4F5D-8799-B6D35F765D87}"/>
    <cellStyle name="Normal 22 3 4 2 4 2" xfId="30458" xr:uid="{7361B891-FD62-48F6-98F0-3BC0CCEAB6B3}"/>
    <cellStyle name="Normal 22 3 4 2 5" xfId="30459" xr:uid="{8B8F4075-F1EE-439C-96F5-901153ACB93D}"/>
    <cellStyle name="Normal 22 3 4 3" xfId="30460" xr:uid="{50F7FB4C-1EA9-47AC-AC64-E06090EA043C}"/>
    <cellStyle name="Normal 22 3 4 3 2" xfId="30461" xr:uid="{7D202248-D7A9-4A0B-8BAB-DF4B688E79FB}"/>
    <cellStyle name="Normal 22 3 4 3 2 2" xfId="30462" xr:uid="{CE1DC559-7DC0-4A8F-8F68-E0189DC507EA}"/>
    <cellStyle name="Normal 22 3 4 3 3" xfId="30463" xr:uid="{4B3682A5-3D95-4D0F-A319-9BEFFA24F136}"/>
    <cellStyle name="Normal 22 3 4 4" xfId="30464" xr:uid="{44F3F4F6-CD05-46F7-A981-AFE0933F7B3D}"/>
    <cellStyle name="Normal 22 3 4 4 2" xfId="30465" xr:uid="{7A3CC9D9-EA47-45AE-819F-1AA05B1F0097}"/>
    <cellStyle name="Normal 22 3 4 5" xfId="30466" xr:uid="{F7B79DC9-8E84-42F3-AF6E-453D3EBAC2F9}"/>
    <cellStyle name="Normal 22 3 4 5 2" xfId="30467" xr:uid="{AB55CF48-56E2-4018-8664-A52F5A3CBD32}"/>
    <cellStyle name="Normal 22 3 4 6" xfId="30468" xr:uid="{C1047BA4-2AF2-4F8E-888F-E33C0031B63A}"/>
    <cellStyle name="Normal 22 3 5" xfId="30469" xr:uid="{2BEC2ABD-A035-4013-AA8D-6ABB4D500460}"/>
    <cellStyle name="Normal 22 3 5 2" xfId="30470" xr:uid="{F179DF85-71B1-497B-8784-6EAC82F47CF6}"/>
    <cellStyle name="Normal 22 3 5 2 2" xfId="30471" xr:uid="{5B8A66B5-44D8-45E1-9FB8-01D6F0597AB1}"/>
    <cellStyle name="Normal 22 3 5 2 2 2" xfId="30472" xr:uid="{87FAA3D2-39E1-423A-AACE-5CEDB2856431}"/>
    <cellStyle name="Normal 22 3 5 2 3" xfId="30473" xr:uid="{DA6169B8-F00B-43BB-87BA-19A28D922B25}"/>
    <cellStyle name="Normal 22 3 5 3" xfId="30474" xr:uid="{147381E7-5B0A-4424-8083-9578FFF710D1}"/>
    <cellStyle name="Normal 22 3 5 3 2" xfId="30475" xr:uid="{9867F6EF-57FD-442F-B13D-3DE7F787668B}"/>
    <cellStyle name="Normal 22 3 5 4" xfId="30476" xr:uid="{3212712A-B66F-41E8-8608-D4FC09A646B0}"/>
    <cellStyle name="Normal 22 3 5 4 2" xfId="30477" xr:uid="{1CCCAD6B-53C6-48E2-8F1B-F5A37A13E352}"/>
    <cellStyle name="Normal 22 3 5 5" xfId="30478" xr:uid="{8C5B2844-73AC-4A74-957A-F24AA719EDD8}"/>
    <cellStyle name="Normal 22 3 6" xfId="30479" xr:uid="{655D0500-6760-443C-8C03-F7CC51B9D9F8}"/>
    <cellStyle name="Normal 22 3 6 2" xfId="30480" xr:uid="{7ED68FDA-DA79-4DE3-8EFB-6A2BFECAF9EF}"/>
    <cellStyle name="Normal 22 3 6 2 2" xfId="30481" xr:uid="{FA109BBD-2051-4A6C-8225-FC4945102112}"/>
    <cellStyle name="Normal 22 3 6 2 2 2" xfId="30482" xr:uid="{1A26C58C-BAAB-45DD-A8B3-81E28308FCED}"/>
    <cellStyle name="Normal 22 3 6 2 3" xfId="30483" xr:uid="{5F0C5765-93FD-45CE-B6E1-FDE8E32745F8}"/>
    <cellStyle name="Normal 22 3 6 3" xfId="30484" xr:uid="{275329BB-66AB-4ADD-BA84-47FC1159EF29}"/>
    <cellStyle name="Normal 22 3 6 3 2" xfId="30485" xr:uid="{EA259C70-7052-470F-8381-B2D2402114BD}"/>
    <cellStyle name="Normal 22 3 6 4" xfId="30486" xr:uid="{3587864D-25DA-4677-B538-4EBE32F7610C}"/>
    <cellStyle name="Normal 22 3 6 4 2" xfId="30487" xr:uid="{855FD854-884E-499A-B217-DE67A0C2A6F3}"/>
    <cellStyle name="Normal 22 3 6 5" xfId="30488" xr:uid="{635C0DEC-65B0-4C8A-AB82-DBEAA02299C8}"/>
    <cellStyle name="Normal 22 3 7" xfId="30489" xr:uid="{0345C0B4-491F-4181-B3D0-B871DADDA665}"/>
    <cellStyle name="Normal 22 3 7 2" xfId="30490" xr:uid="{29FA37D8-E50C-42E9-A591-44C269158286}"/>
    <cellStyle name="Normal 22 3 7 2 2" xfId="30491" xr:uid="{BD4C04E0-F46D-4B45-B218-26FB91328828}"/>
    <cellStyle name="Normal 22 3 7 3" xfId="30492" xr:uid="{69CB6CFC-9499-4411-84E5-BF5E7D68901C}"/>
    <cellStyle name="Normal 22 3 8" xfId="30493" xr:uid="{321758DB-A4E7-49E9-9B5A-F22F053D1FEF}"/>
    <cellStyle name="Normal 22 3 8 2" xfId="30494" xr:uid="{ACCC8879-FE71-4A36-B4DB-3D748225B919}"/>
    <cellStyle name="Normal 22 3 9" xfId="30495" xr:uid="{7FF5A46D-BFDE-404B-A3D8-CB8399757908}"/>
    <cellStyle name="Normal 22 3 9 2" xfId="30496" xr:uid="{FDB5DD04-217A-486A-9189-89B21E698401}"/>
    <cellStyle name="Normal 22 4" xfId="30497" xr:uid="{6ACD5D40-1759-4FDE-9634-E7E924164A58}"/>
    <cellStyle name="Normal 22 4 2" xfId="30498" xr:uid="{6375723A-DE94-47F4-9855-B733A2420668}"/>
    <cellStyle name="Normal 22 4 2 2" xfId="30499" xr:uid="{2CC5CA16-36B4-491F-8A8E-1C7237D893BB}"/>
    <cellStyle name="Normal 22 4 2 2 2" xfId="30500" xr:uid="{9F50798D-17C6-4CFD-9263-FC007C570F7B}"/>
    <cellStyle name="Normal 22 4 2 2 2 2" xfId="30501" xr:uid="{DD11D8BB-833C-4077-B0B8-EBA98F37DC63}"/>
    <cellStyle name="Normal 22 4 2 2 2 2 2" xfId="30502" xr:uid="{62FAF988-6B77-4E32-9427-DAFF1728C06B}"/>
    <cellStyle name="Normal 22 4 2 2 2 3" xfId="30503" xr:uid="{5419FEC9-875D-47D7-AE70-43A2594DFAF7}"/>
    <cellStyle name="Normal 22 4 2 2 3" xfId="30504" xr:uid="{EA3CD89D-A393-4549-8C11-57CE6D6DD685}"/>
    <cellStyle name="Normal 22 4 2 2 3 2" xfId="30505" xr:uid="{528BCA48-9F18-40FE-A1DD-3303ED47EB41}"/>
    <cellStyle name="Normal 22 4 2 2 4" xfId="30506" xr:uid="{00EC9C6A-9C3A-4F43-BA8E-36567826925A}"/>
    <cellStyle name="Normal 22 4 2 2 4 2" xfId="30507" xr:uid="{A14A461B-42CF-4213-8CD3-EAAA322440F4}"/>
    <cellStyle name="Normal 22 4 2 2 5" xfId="30508" xr:uid="{C9F23F63-97F1-4508-A207-76BEB6F63132}"/>
    <cellStyle name="Normal 22 4 2 3" xfId="30509" xr:uid="{A982970E-A9E5-42E8-9537-183AB2D98363}"/>
    <cellStyle name="Normal 22 4 2 3 2" xfId="30510" xr:uid="{1446E9FE-4161-4CF8-A808-6BB6C70EA3FA}"/>
    <cellStyle name="Normal 22 4 2 3 2 2" xfId="30511" xr:uid="{79B5ECEB-1B39-4F47-AD8A-2EAE033396E1}"/>
    <cellStyle name="Normal 22 4 2 3 3" xfId="30512" xr:uid="{299B4317-0868-49AF-8FD6-BD0FEF8C08D6}"/>
    <cellStyle name="Normal 22 4 2 4" xfId="30513" xr:uid="{BE2B55BC-6261-47BB-95EF-3B8D62B85317}"/>
    <cellStyle name="Normal 22 4 2 4 2" xfId="30514" xr:uid="{E84693BB-8EDD-42B3-B63A-CDBC48F9E280}"/>
    <cellStyle name="Normal 22 4 2 5" xfId="30515" xr:uid="{EBDCA7DB-CBC1-44C7-AEA1-F4DF7BD265B8}"/>
    <cellStyle name="Normal 22 4 2 5 2" xfId="30516" xr:uid="{C7715883-29BB-4598-92CB-17F679116238}"/>
    <cellStyle name="Normal 22 4 2 6" xfId="30517" xr:uid="{5A31A033-7AC7-4975-A105-F9E432D6E0C0}"/>
    <cellStyle name="Normal 22 4 3" xfId="30518" xr:uid="{C0A50584-2F21-4DFB-BE47-4D6BB86878CD}"/>
    <cellStyle name="Normal 22 4 3 2" xfId="30519" xr:uid="{B5CBBE42-80FE-4F6A-9F10-08C6C247F9A9}"/>
    <cellStyle name="Normal 22 4 3 2 2" xfId="30520" xr:uid="{7BCB3627-2576-4C66-9B3D-FB29FA80CB6E}"/>
    <cellStyle name="Normal 22 4 3 2 2 2" xfId="30521" xr:uid="{C503E12A-11E2-4B18-AA04-89A99D07AC25}"/>
    <cellStyle name="Normal 22 4 3 2 3" xfId="30522" xr:uid="{4CE12718-C84C-44A8-8461-3D45ABBA5010}"/>
    <cellStyle name="Normal 22 4 3 3" xfId="30523" xr:uid="{6BEC4527-1213-4A94-820E-4A936FF900AA}"/>
    <cellStyle name="Normal 22 4 3 3 2" xfId="30524" xr:uid="{AF76127A-518C-4708-9681-BC28D211EE33}"/>
    <cellStyle name="Normal 22 4 3 4" xfId="30525" xr:uid="{2EE722C5-1472-4E66-9158-90520372CD08}"/>
    <cellStyle name="Normal 22 4 3 4 2" xfId="30526" xr:uid="{19F5F38E-534A-44DC-9176-AE206AA9B363}"/>
    <cellStyle name="Normal 22 4 3 5" xfId="30527" xr:uid="{CB5DD580-6DF4-4C43-8B0B-75F4542BD050}"/>
    <cellStyle name="Normal 22 4 4" xfId="30528" xr:uid="{236124F1-8C3B-4F17-A110-CCF5A6B8B7E9}"/>
    <cellStyle name="Normal 22 4 4 2" xfId="30529" xr:uid="{90C2DACF-18FA-46B1-99F8-D7812A61DF97}"/>
    <cellStyle name="Normal 22 4 4 2 2" xfId="30530" xr:uid="{C7F7D14A-CD04-4ADC-B6A2-53ED1072BD1F}"/>
    <cellStyle name="Normal 22 4 4 2 2 2" xfId="30531" xr:uid="{96EFA828-0AEC-4383-B6C0-603FA55EF509}"/>
    <cellStyle name="Normal 22 4 4 2 3" xfId="30532" xr:uid="{FB3736B3-4567-43D1-A05C-0AFBB10BC323}"/>
    <cellStyle name="Normal 22 4 4 3" xfId="30533" xr:uid="{760BACF9-9BC1-4D8B-929A-97759EC48356}"/>
    <cellStyle name="Normal 22 4 4 3 2" xfId="30534" xr:uid="{8BC80CF9-72E1-431B-8AD4-A9AFB17226D9}"/>
    <cellStyle name="Normal 22 4 4 4" xfId="30535" xr:uid="{48DAA489-6C06-4A27-AF10-F3319FA4EBE7}"/>
    <cellStyle name="Normal 22 4 4 4 2" xfId="30536" xr:uid="{C3A8F515-94F5-4451-8BF8-5CA2004DCEFD}"/>
    <cellStyle name="Normal 22 4 4 5" xfId="30537" xr:uid="{E480AC83-2D22-48D5-88BB-45A070581DD8}"/>
    <cellStyle name="Normal 22 4 5" xfId="30538" xr:uid="{92F5C110-7C12-46F0-BD48-40A78D6AD166}"/>
    <cellStyle name="Normal 22 4 5 2" xfId="30539" xr:uid="{FE80E7F6-8BB7-4508-B0F5-32044E1BCD2D}"/>
    <cellStyle name="Normal 22 4 5 2 2" xfId="30540" xr:uid="{B85C20F8-EDDD-4197-A24F-84338E737143}"/>
    <cellStyle name="Normal 22 4 5 3" xfId="30541" xr:uid="{17680008-70FD-4170-B96D-5D4693D6A36E}"/>
    <cellStyle name="Normal 22 4 6" xfId="30542" xr:uid="{1D299C8E-672E-47F0-9AD0-60A97EF82778}"/>
    <cellStyle name="Normal 22 4 6 2" xfId="30543" xr:uid="{9F417FAA-4B4A-4DD8-8487-501B8855E0D2}"/>
    <cellStyle name="Normal 22 4 7" xfId="30544" xr:uid="{6913FFBA-1F10-4AB0-9B94-5D2C10226F5F}"/>
    <cellStyle name="Normal 22 4 7 2" xfId="30545" xr:uid="{4C314541-B8C8-47B7-B98B-440C8F86C5E1}"/>
    <cellStyle name="Normal 22 4 8" xfId="30546" xr:uid="{148F0DE9-39BE-4F2E-BD4C-427FD8AEDBED}"/>
    <cellStyle name="Normal 22 5" xfId="30547" xr:uid="{7568ABF3-8126-4B06-BC95-8EB240103EF4}"/>
    <cellStyle name="Normal 22 5 2" xfId="30548" xr:uid="{9723A183-7780-47DD-9500-E117834C3808}"/>
    <cellStyle name="Normal 22 5 2 2" xfId="30549" xr:uid="{251BB926-182E-453A-BB62-B1AAD5786870}"/>
    <cellStyle name="Normal 22 5 2 2 2" xfId="30550" xr:uid="{CADCA009-5723-437F-9B64-672C913F7720}"/>
    <cellStyle name="Normal 22 5 2 2 2 2" xfId="30551" xr:uid="{ADC36490-B1A7-4AF1-87BC-3A3702A4BC66}"/>
    <cellStyle name="Normal 22 5 2 2 2 2 2" xfId="30552" xr:uid="{0655AE05-2F49-4F9E-8591-2E414067CD8F}"/>
    <cellStyle name="Normal 22 5 2 2 2 3" xfId="30553" xr:uid="{8E96A0A0-BACB-4B34-8702-30765C3219F9}"/>
    <cellStyle name="Normal 22 5 2 2 3" xfId="30554" xr:uid="{62017D42-E0DB-45FB-ACED-410256B92ADE}"/>
    <cellStyle name="Normal 22 5 2 2 3 2" xfId="30555" xr:uid="{0A1B3B7C-A7DC-4B1E-880C-BDC9E72DBD13}"/>
    <cellStyle name="Normal 22 5 2 2 4" xfId="30556" xr:uid="{8F46F7ED-7138-40A2-97DA-6DB916064F76}"/>
    <cellStyle name="Normal 22 5 2 2 4 2" xfId="30557" xr:uid="{1243CBDE-6164-48AF-A401-A84ADDA69DDE}"/>
    <cellStyle name="Normal 22 5 2 2 5" xfId="30558" xr:uid="{9306634F-4005-43A5-9E3E-DD47FD97D3F4}"/>
    <cellStyle name="Normal 22 5 2 3" xfId="30559" xr:uid="{067354B8-ED91-4D98-BD3F-04841FB5E80D}"/>
    <cellStyle name="Normal 22 5 2 3 2" xfId="30560" xr:uid="{184E57E9-E626-4EC0-91EB-2C2CC478F103}"/>
    <cellStyle name="Normal 22 5 2 3 2 2" xfId="30561" xr:uid="{9C0990A8-93C2-43C5-B03B-8991167827DC}"/>
    <cellStyle name="Normal 22 5 2 3 3" xfId="30562" xr:uid="{41C2893B-28FD-48F7-94D9-50CA16BE215D}"/>
    <cellStyle name="Normal 22 5 2 4" xfId="30563" xr:uid="{A650FBB9-CC05-4FAE-AC56-7691808EFF55}"/>
    <cellStyle name="Normal 22 5 2 4 2" xfId="30564" xr:uid="{5581D17C-5A57-44D1-A3E6-E6896AE5BA3C}"/>
    <cellStyle name="Normal 22 5 2 5" xfId="30565" xr:uid="{857617F6-A281-4690-B96F-E1802B75C6B6}"/>
    <cellStyle name="Normal 22 5 2 5 2" xfId="30566" xr:uid="{44F94F7F-19ED-4253-99C5-9155F101AAE8}"/>
    <cellStyle name="Normal 22 5 2 6" xfId="30567" xr:uid="{B03C03DE-F094-443F-8062-C7FA013BF2F6}"/>
    <cellStyle name="Normal 22 5 3" xfId="30568" xr:uid="{D1D2E130-27D1-46BA-B3C7-175E6A8E8FF8}"/>
    <cellStyle name="Normal 22 5 3 2" xfId="30569" xr:uid="{D3C5A6BA-A2F5-45B5-9586-AB2B2179F350}"/>
    <cellStyle name="Normal 22 5 3 2 2" xfId="30570" xr:uid="{5848C2AE-5428-4E27-B81B-CACAAB6E0F2D}"/>
    <cellStyle name="Normal 22 5 3 2 2 2" xfId="30571" xr:uid="{633C91B8-D2F9-4E30-B14A-FAB3FCE183EE}"/>
    <cellStyle name="Normal 22 5 3 2 3" xfId="30572" xr:uid="{2A135211-822C-4E6C-A570-A2BD29A22EED}"/>
    <cellStyle name="Normal 22 5 3 3" xfId="30573" xr:uid="{E5E40944-BBB6-4F3C-820D-CD8615AB34EC}"/>
    <cellStyle name="Normal 22 5 3 3 2" xfId="30574" xr:uid="{D679AEB1-8D73-4954-B61D-7F4DAA017CA8}"/>
    <cellStyle name="Normal 22 5 3 4" xfId="30575" xr:uid="{527AEE54-EE82-4B2D-86AE-112B73EBA4AF}"/>
    <cellStyle name="Normal 22 5 3 4 2" xfId="30576" xr:uid="{B7E9BEEB-1FFD-4F72-9DB6-FEB0727FC174}"/>
    <cellStyle name="Normal 22 5 3 5" xfId="30577" xr:uid="{DAABAF19-6F56-445D-B407-C0F04214C446}"/>
    <cellStyle name="Normal 22 5 4" xfId="30578" xr:uid="{848782C8-2D4D-41E1-A45B-0ACAC24149C2}"/>
    <cellStyle name="Normal 22 5 4 2" xfId="30579" xr:uid="{3EF7DDA8-807A-498E-A47B-9CC35AE05F93}"/>
    <cellStyle name="Normal 22 5 4 2 2" xfId="30580" xr:uid="{A4FEF600-F3D9-4175-9F8F-BA18711420AF}"/>
    <cellStyle name="Normal 22 5 4 3" xfId="30581" xr:uid="{3A22B14E-7D3E-4DEF-8FC8-CD6A1D7E0E00}"/>
    <cellStyle name="Normal 22 5 5" xfId="30582" xr:uid="{08B7F418-F5BC-4E0B-A1D6-1F638B3A331E}"/>
    <cellStyle name="Normal 22 5 5 2" xfId="30583" xr:uid="{AEBDB79C-4A18-426B-AAC7-AC6129367091}"/>
    <cellStyle name="Normal 22 5 6" xfId="30584" xr:uid="{3ABBE79B-1E8D-4A56-8101-C7EB005A1178}"/>
    <cellStyle name="Normal 22 5 6 2" xfId="30585" xr:uid="{7553F9AA-3980-4592-8EA3-0916EE74CC99}"/>
    <cellStyle name="Normal 22 5 7" xfId="30586" xr:uid="{E923FF95-5358-4BBD-B17B-277647C78E58}"/>
    <cellStyle name="Normal 22 6" xfId="30587" xr:uid="{0CB2A007-C1E8-4481-937D-8A03E351E60F}"/>
    <cellStyle name="Normal 22 6 2" xfId="30588" xr:uid="{702074BC-8954-4F4B-83E0-01A4D542B722}"/>
    <cellStyle name="Normal 22 6 2 2" xfId="30589" xr:uid="{A7BF6639-258B-4858-B48B-9EF851481251}"/>
    <cellStyle name="Normal 22 6 2 2 2" xfId="30590" xr:uid="{55382204-6764-4350-8FF1-51303798086D}"/>
    <cellStyle name="Normal 22 6 2 2 2 2" xfId="30591" xr:uid="{C3991FFD-928A-4DB3-A06D-FBA7CEACAB56}"/>
    <cellStyle name="Normal 22 6 2 2 2 2 2" xfId="30592" xr:uid="{6A015811-7A87-4668-8984-DCCBA38F53B3}"/>
    <cellStyle name="Normal 22 6 2 2 2 3" xfId="30593" xr:uid="{EF7EFE5F-DE54-4758-90F0-D40ACC5FE793}"/>
    <cellStyle name="Normal 22 6 2 2 3" xfId="30594" xr:uid="{0D3F17D1-2E21-4723-8B15-0CF9B8E4359E}"/>
    <cellStyle name="Normal 22 6 2 2 3 2" xfId="30595" xr:uid="{2D97F7E8-EE6B-4A96-AD4F-22A5CEF3693D}"/>
    <cellStyle name="Normal 22 6 2 2 4" xfId="30596" xr:uid="{1AEEC4D3-07A8-4451-9D6A-848F3819FEBA}"/>
    <cellStyle name="Normal 22 6 2 2 4 2" xfId="30597" xr:uid="{9C4E9B42-968E-49EB-A6F3-7AB88C6F0DA1}"/>
    <cellStyle name="Normal 22 6 2 2 5" xfId="30598" xr:uid="{CDA567CC-5700-4B67-93C9-D80C4523585E}"/>
    <cellStyle name="Normal 22 6 2 3" xfId="30599" xr:uid="{ABA2C0DB-7D0E-4FAE-8F4E-5D3E28CD085D}"/>
    <cellStyle name="Normal 22 6 2 3 2" xfId="30600" xr:uid="{9CC8518E-51C1-4A43-AA27-9D1BC4C4D1A8}"/>
    <cellStyle name="Normal 22 6 2 3 2 2" xfId="30601" xr:uid="{445B8E39-72B3-4FD4-A587-7352FA5062EB}"/>
    <cellStyle name="Normal 22 6 2 3 3" xfId="30602" xr:uid="{F4452F11-DC49-4112-856F-8773E5C43561}"/>
    <cellStyle name="Normal 22 6 2 4" xfId="30603" xr:uid="{3C4F2497-FE28-4042-ABCC-4527FD655BDA}"/>
    <cellStyle name="Normal 22 6 2 4 2" xfId="30604" xr:uid="{D483948F-952F-4F85-B178-38065F53E9A2}"/>
    <cellStyle name="Normal 22 6 2 5" xfId="30605" xr:uid="{9054B016-3E3D-40E9-9D60-DC877DF3E39A}"/>
    <cellStyle name="Normal 22 6 2 5 2" xfId="30606" xr:uid="{EC6F1C51-EAE7-480A-A286-76145F15DC61}"/>
    <cellStyle name="Normal 22 6 2 6" xfId="30607" xr:uid="{4C58F6FD-EB5F-456C-BEEB-1287A6317165}"/>
    <cellStyle name="Normal 22 6 3" xfId="30608" xr:uid="{154C9A4B-6463-471A-8676-E44C8D14FAAB}"/>
    <cellStyle name="Normal 22 6 3 2" xfId="30609" xr:uid="{27BF8E05-D89F-4A2F-B61F-AA607D1E6D2D}"/>
    <cellStyle name="Normal 22 6 3 2 2" xfId="30610" xr:uid="{1E95B57B-1769-4F29-994F-4FE53CC43284}"/>
    <cellStyle name="Normal 22 6 3 2 2 2" xfId="30611" xr:uid="{9FA51274-5BCB-4DEA-BC21-C8C3E4B119B1}"/>
    <cellStyle name="Normal 22 6 3 2 3" xfId="30612" xr:uid="{89BBDABF-F01C-4143-8E18-32757C628898}"/>
    <cellStyle name="Normal 22 6 3 3" xfId="30613" xr:uid="{D618C0DB-3B44-4498-884D-FEE0874F7EAA}"/>
    <cellStyle name="Normal 22 6 3 3 2" xfId="30614" xr:uid="{140A33F4-BB9C-4E92-866F-CCEB608A898D}"/>
    <cellStyle name="Normal 22 6 3 4" xfId="30615" xr:uid="{36F6A4DB-F5A9-4B77-AA25-DDB1FC0308CE}"/>
    <cellStyle name="Normal 22 6 3 4 2" xfId="30616" xr:uid="{A135A4E3-913F-4972-ADE2-100A622B1C50}"/>
    <cellStyle name="Normal 22 6 3 5" xfId="30617" xr:uid="{4B42CF53-6DBE-413D-BA04-B4E4F9134310}"/>
    <cellStyle name="Normal 22 6 4" xfId="30618" xr:uid="{2C7414BA-42C5-4EDD-AC0D-42533E600870}"/>
    <cellStyle name="Normal 22 6 4 2" xfId="30619" xr:uid="{DFAF5AAC-BAEF-48C8-91E9-2311DB9B0BE0}"/>
    <cellStyle name="Normal 22 6 4 2 2" xfId="30620" xr:uid="{C53052C1-DE93-454B-BEC7-606048856B9C}"/>
    <cellStyle name="Normal 22 6 4 3" xfId="30621" xr:uid="{A4EE9662-A488-4B5B-8EC5-8BA7A584BEDF}"/>
    <cellStyle name="Normal 22 6 5" xfId="30622" xr:uid="{A7D44B07-2471-4215-A730-3693C3F3E82E}"/>
    <cellStyle name="Normal 22 6 5 2" xfId="30623" xr:uid="{18FF1839-D1B2-4C1E-BD2C-1FDDA189925A}"/>
    <cellStyle name="Normal 22 6 6" xfId="30624" xr:uid="{4EE7073A-2BF4-4C3F-BAA7-5467C9A5A1F6}"/>
    <cellStyle name="Normal 22 6 6 2" xfId="30625" xr:uid="{193E0124-9431-41C7-A65D-0FC703B3CA65}"/>
    <cellStyle name="Normal 22 6 7" xfId="30626" xr:uid="{A0474759-3D68-47AE-BF1E-C786DC5F95A7}"/>
    <cellStyle name="Normal 22 7" xfId="30627" xr:uid="{FDF50E36-FFC7-4500-9474-429CC7BCBAE4}"/>
    <cellStyle name="Normal 22 7 2" xfId="30628" xr:uid="{D6DB622C-01E3-4516-B3D9-D544EDD2865D}"/>
    <cellStyle name="Normal 22 7 2 2" xfId="30629" xr:uid="{0CECC937-C534-4BAF-B39E-34950C25D05A}"/>
    <cellStyle name="Normal 22 7 2 2 2" xfId="30630" xr:uid="{686CC9FB-28E1-499A-B6F7-AE6B5C542FE8}"/>
    <cellStyle name="Normal 22 7 2 2 2 2" xfId="30631" xr:uid="{55C55627-E69E-4882-8A4E-F48F1CEB3013}"/>
    <cellStyle name="Normal 22 7 2 2 3" xfId="30632" xr:uid="{BC6B9977-4822-4AB4-A0C0-E1DBE8B79812}"/>
    <cellStyle name="Normal 22 7 2 3" xfId="30633" xr:uid="{89F27FA5-0626-4BFC-A86B-B9B974F38482}"/>
    <cellStyle name="Normal 22 7 2 3 2" xfId="30634" xr:uid="{8C05C6B9-6972-4930-AF77-182CF2359B78}"/>
    <cellStyle name="Normal 22 7 2 4" xfId="30635" xr:uid="{AA363BD8-0E28-443D-86B6-09AB13A832DA}"/>
    <cellStyle name="Normal 22 7 2 4 2" xfId="30636" xr:uid="{DEF944F4-F115-4CBD-BF9B-3B383E1D250D}"/>
    <cellStyle name="Normal 22 7 2 5" xfId="30637" xr:uid="{1DA5AE3F-245D-4C56-9639-01DD3F69F127}"/>
    <cellStyle name="Normal 22 7 3" xfId="30638" xr:uid="{739AFC42-4B46-494F-B44D-667804E78B92}"/>
    <cellStyle name="Normal 22 7 3 2" xfId="30639" xr:uid="{D4483A95-8523-4738-A5F2-A50CCB98CE75}"/>
    <cellStyle name="Normal 22 7 3 2 2" xfId="30640" xr:uid="{106D996D-2833-411A-ACCE-D04484E39D88}"/>
    <cellStyle name="Normal 22 7 3 3" xfId="30641" xr:uid="{357EE9CC-CAAE-473C-B259-35A1AD1E03D8}"/>
    <cellStyle name="Normal 22 7 4" xfId="30642" xr:uid="{DB0A2213-1A69-42DA-BFEF-8CA2E4C4E25B}"/>
    <cellStyle name="Normal 22 7 4 2" xfId="30643" xr:uid="{E3DCE79A-EEF3-4EB1-8961-24B2E18C0257}"/>
    <cellStyle name="Normal 22 7 5" xfId="30644" xr:uid="{9220F5E5-857E-42A5-918D-BFDADD6E9035}"/>
    <cellStyle name="Normal 22 7 5 2" xfId="30645" xr:uid="{0D8339F6-0DC2-46BD-B547-D57FAA6235C6}"/>
    <cellStyle name="Normal 22 7 6" xfId="30646" xr:uid="{2D259DDA-1755-4396-96C7-FE2433A12004}"/>
    <cellStyle name="Normal 22 8" xfId="30647" xr:uid="{AEC442EB-F992-497A-B029-1CEACA1B6949}"/>
    <cellStyle name="Normal 22 8 2" xfId="30648" xr:uid="{1EEB58D3-4B70-48EC-A4F1-08415ACDD751}"/>
    <cellStyle name="Normal 22 8 2 2" xfId="30649" xr:uid="{B61E2BE7-DA19-4680-821E-49A8F49ED4ED}"/>
    <cellStyle name="Normal 22 8 2 2 2" xfId="30650" xr:uid="{266AD5F4-F1DF-4A75-98DA-99A36C715E81}"/>
    <cellStyle name="Normal 22 8 2 3" xfId="30651" xr:uid="{22C80596-A1F3-4DC7-B869-45670CACEAA8}"/>
    <cellStyle name="Normal 22 8 3" xfId="30652" xr:uid="{C9FAED9F-7395-4B8D-8908-D8D99428C120}"/>
    <cellStyle name="Normal 22 8 3 2" xfId="30653" xr:uid="{C1A46A85-66A1-491A-A3EE-E1871E213EBB}"/>
    <cellStyle name="Normal 22 8 4" xfId="30654" xr:uid="{9A549DAF-9190-4FDD-B2DF-97EFC6162919}"/>
    <cellStyle name="Normal 22 8 4 2" xfId="30655" xr:uid="{DFAD2994-5CB3-4E23-88EC-48B83F92B7D8}"/>
    <cellStyle name="Normal 22 8 5" xfId="30656" xr:uid="{86135693-5A43-46E2-81C1-8D73E9D3307F}"/>
    <cellStyle name="Normal 22 9" xfId="30657" xr:uid="{45CA5585-1A2B-4C30-B0F6-45E4A15784BD}"/>
    <cellStyle name="Normal 22 9 2" xfId="30658" xr:uid="{8B403690-C903-4BCA-BDDA-CAB70911327B}"/>
    <cellStyle name="Normal 22 9 2 2" xfId="30659" xr:uid="{AA4DAE27-1DB5-4549-AA4D-C13E864A9877}"/>
    <cellStyle name="Normal 22 9 2 2 2" xfId="30660" xr:uid="{FA703A4B-1348-4671-91F8-3429A675E07A}"/>
    <cellStyle name="Normal 22 9 2 3" xfId="30661" xr:uid="{6CDCAD03-0F83-417C-B3AD-D266BA547754}"/>
    <cellStyle name="Normal 22 9 3" xfId="30662" xr:uid="{13672BD0-6086-4E38-994C-6DDBA36DC9A4}"/>
    <cellStyle name="Normal 22 9 3 2" xfId="30663" xr:uid="{E0DD0727-9030-4574-AB97-21C627A63EEC}"/>
    <cellStyle name="Normal 22 9 4" xfId="30664" xr:uid="{1BC73DA7-EEE1-4F5B-8B0F-90261542CE58}"/>
    <cellStyle name="Normal 22 9 4 2" xfId="30665" xr:uid="{9BC7D551-7513-43FD-96D8-7E72E1209B5F}"/>
    <cellStyle name="Normal 22 9 5" xfId="30666" xr:uid="{C05C1DC1-EBA6-4B6D-B157-611366DD4F7A}"/>
    <cellStyle name="Normal 23" xfId="814" xr:uid="{50A546A8-5969-45DF-90FF-775A8CC6B911}"/>
    <cellStyle name="Normal 23 10" xfId="30667" xr:uid="{29C33A4A-B8A1-43FF-8C81-C109C3F98A3C}"/>
    <cellStyle name="Normal 23 10 2" xfId="30668" xr:uid="{969E8BAC-DE2D-42E7-9562-7321C12612E4}"/>
    <cellStyle name="Normal 23 10 2 2" xfId="30669" xr:uid="{2396E78A-33E3-4003-8963-D22756BFE725}"/>
    <cellStyle name="Normal 23 10 3" xfId="30670" xr:uid="{F5006DB2-79E2-43F2-8EF8-77DA883D14B7}"/>
    <cellStyle name="Normal 23 11" xfId="30671" xr:uid="{184E0634-0446-475A-B776-2325300BB2EC}"/>
    <cellStyle name="Normal 23 11 2" xfId="30672" xr:uid="{91F6C2C4-1389-45A3-8D32-102A5727A059}"/>
    <cellStyle name="Normal 23 12" xfId="30673" xr:uid="{2B455C73-A893-4B9E-AF42-9D08B6C5E586}"/>
    <cellStyle name="Normal 23 13" xfId="30674" xr:uid="{AF710D44-28E9-4B9B-8B81-B032699101FF}"/>
    <cellStyle name="Normal 23 13 2" xfId="30675" xr:uid="{FB4DD9C8-1919-4638-A569-B081AC324F10}"/>
    <cellStyle name="Normal 23 14" xfId="30676" xr:uid="{5429FF69-D62B-49E6-8E70-010BC4B5BBC2}"/>
    <cellStyle name="Normal 23 2" xfId="30677" xr:uid="{F154750F-2C0F-4D60-A8E6-2FDAA5096719}"/>
    <cellStyle name="Normal 23 2 10" xfId="30678" xr:uid="{199C08D2-FDEE-4524-8F65-7416F9D2D5B5}"/>
    <cellStyle name="Normal 23 2 10 2" xfId="30679" xr:uid="{296213E6-F4CF-4088-BC59-9DB96D159D35}"/>
    <cellStyle name="Normal 23 2 11" xfId="30680" xr:uid="{CB80465C-7FA4-4A0D-B2F5-5BEE261C8370}"/>
    <cellStyle name="Normal 23 2 2" xfId="30681" xr:uid="{79BD6AA8-A8C9-4C56-B934-0606C1392AC4}"/>
    <cellStyle name="Normal 23 2 2 10" xfId="30682" xr:uid="{64C6F59F-94E7-4897-BE82-89509B91BB70}"/>
    <cellStyle name="Normal 23 2 2 2" xfId="30683" xr:uid="{0FCF5150-0DB8-4CF1-82B5-48C8212050B2}"/>
    <cellStyle name="Normal 23 2 2 2 2" xfId="30684" xr:uid="{354608B8-C46F-44A6-BFDA-963DA5A14563}"/>
    <cellStyle name="Normal 23 2 2 2 2 2" xfId="30685" xr:uid="{929BA399-1A24-494E-942A-A8B77860F6B1}"/>
    <cellStyle name="Normal 23 2 2 2 2 2 2" xfId="30686" xr:uid="{2F100D49-BEA8-405C-9380-8A0C92991AB4}"/>
    <cellStyle name="Normal 23 2 2 2 2 2 2 2" xfId="30687" xr:uid="{CB22D261-A0FF-45D1-8B7E-C6EF0568DE70}"/>
    <cellStyle name="Normal 23 2 2 2 2 2 2 2 2" xfId="30688" xr:uid="{52CB2948-700B-4D8B-88C1-457DFDAC0F3A}"/>
    <cellStyle name="Normal 23 2 2 2 2 2 2 3" xfId="30689" xr:uid="{7178FFC5-BAE4-46C4-8FFA-7B7CECB97E91}"/>
    <cellStyle name="Normal 23 2 2 2 2 2 3" xfId="30690" xr:uid="{145AB9B1-CF58-452F-A98B-528A1FAC4F45}"/>
    <cellStyle name="Normal 23 2 2 2 2 2 3 2" xfId="30691" xr:uid="{11A55A6C-E97F-4FE1-A58C-62E106841A0E}"/>
    <cellStyle name="Normal 23 2 2 2 2 2 4" xfId="30692" xr:uid="{1F8C21F9-F7F2-47AA-B108-E3319907D6C5}"/>
    <cellStyle name="Normal 23 2 2 2 2 2 4 2" xfId="30693" xr:uid="{CD9C8B9F-AE80-46D4-B90F-CBB1201F14C2}"/>
    <cellStyle name="Normal 23 2 2 2 2 2 5" xfId="30694" xr:uid="{ADF9383C-6332-41DA-8FF7-CADE75468F3A}"/>
    <cellStyle name="Normal 23 2 2 2 2 3" xfId="30695" xr:uid="{5ABDB041-0B0A-48D8-99D3-3966C4E3251A}"/>
    <cellStyle name="Normal 23 2 2 2 2 3 2" xfId="30696" xr:uid="{8B87492B-D197-4FD3-B250-9075EEAA8BAB}"/>
    <cellStyle name="Normal 23 2 2 2 2 3 2 2" xfId="30697" xr:uid="{126DDBFA-8CFA-4D46-9DD8-8441368BFC48}"/>
    <cellStyle name="Normal 23 2 2 2 2 3 3" xfId="30698" xr:uid="{CDD462D7-AC68-4F1E-8F17-32DAC055B35C}"/>
    <cellStyle name="Normal 23 2 2 2 2 4" xfId="30699" xr:uid="{A747B71D-0419-4A9C-9C45-2CE18AB01696}"/>
    <cellStyle name="Normal 23 2 2 2 2 4 2" xfId="30700" xr:uid="{8EFC7A31-673B-4D2B-A945-83D9E52BC807}"/>
    <cellStyle name="Normal 23 2 2 2 2 5" xfId="30701" xr:uid="{9DB999CA-26E1-4F3D-8D81-8E0D40758015}"/>
    <cellStyle name="Normal 23 2 2 2 2 5 2" xfId="30702" xr:uid="{21D5CEDC-4D21-446B-A834-E1B5F2E0DAEC}"/>
    <cellStyle name="Normal 23 2 2 2 2 6" xfId="30703" xr:uid="{0FBF5925-3A4D-4CDC-9F53-CF2E36F89ACF}"/>
    <cellStyle name="Normal 23 2 2 2 3" xfId="30704" xr:uid="{A08CE233-EA31-4E16-B7C8-78464888CB33}"/>
    <cellStyle name="Normal 23 2 2 2 3 2" xfId="30705" xr:uid="{0AEAB6D0-DED2-4285-A0CF-01B4200C1B5B}"/>
    <cellStyle name="Normal 23 2 2 2 3 2 2" xfId="30706" xr:uid="{F0B28E52-3CCE-4590-86CF-7A16205627DD}"/>
    <cellStyle name="Normal 23 2 2 2 3 2 2 2" xfId="30707" xr:uid="{F17A8B03-9894-4BE6-A425-D12CC7526953}"/>
    <cellStyle name="Normal 23 2 2 2 3 2 3" xfId="30708" xr:uid="{F34AF165-3F81-4DDB-A6C8-EA1618EEF614}"/>
    <cellStyle name="Normal 23 2 2 2 3 3" xfId="30709" xr:uid="{6EA78024-B564-4FB5-9CB3-F264B7C64490}"/>
    <cellStyle name="Normal 23 2 2 2 3 3 2" xfId="30710" xr:uid="{2600BC05-FB21-4BAA-BFBF-AFEA5C469B3C}"/>
    <cellStyle name="Normal 23 2 2 2 3 4" xfId="30711" xr:uid="{F68A9692-7F48-43A6-8159-4F4DF9961578}"/>
    <cellStyle name="Normal 23 2 2 2 3 4 2" xfId="30712" xr:uid="{762FA7F2-7825-469B-A8B2-A419FAE8FE8C}"/>
    <cellStyle name="Normal 23 2 2 2 3 5" xfId="30713" xr:uid="{502288D0-C4CE-4183-B368-947AD32C3B29}"/>
    <cellStyle name="Normal 23 2 2 2 4" xfId="30714" xr:uid="{E1E6AA03-4C99-4817-AFA9-315F85D630D1}"/>
    <cellStyle name="Normal 23 2 2 2 4 2" xfId="30715" xr:uid="{78CB8C53-B890-4699-A674-2ECFEBE37C40}"/>
    <cellStyle name="Normal 23 2 2 2 4 2 2" xfId="30716" xr:uid="{2C9B5F8A-069A-439F-B0BC-EC9B59D87E34}"/>
    <cellStyle name="Normal 23 2 2 2 4 3" xfId="30717" xr:uid="{C6BA3F40-8E9F-4B04-9604-B4D029E15A97}"/>
    <cellStyle name="Normal 23 2 2 2 5" xfId="30718" xr:uid="{E5ED429D-6CD3-4586-B95A-EBCDD1B3C786}"/>
    <cellStyle name="Normal 23 2 2 2 5 2" xfId="30719" xr:uid="{10662F3D-70BF-4C01-B271-01034956555C}"/>
    <cellStyle name="Normal 23 2 2 2 6" xfId="30720" xr:uid="{F90FCE8D-9151-451C-80D8-8C85EA3CC019}"/>
    <cellStyle name="Normal 23 2 2 2 6 2" xfId="30721" xr:uid="{EFA4D4C6-1502-464F-B720-7A8EDF2E4884}"/>
    <cellStyle name="Normal 23 2 2 2 7" xfId="30722" xr:uid="{84CFE00B-5483-437E-83F6-09E0F36FE3CB}"/>
    <cellStyle name="Normal 23 2 2 3" xfId="30723" xr:uid="{3F3CB7E5-7CD4-413B-AF26-0A042FFBCB22}"/>
    <cellStyle name="Normal 23 2 2 3 2" xfId="30724" xr:uid="{5BD6909C-60F5-471A-B51D-07F819663F2B}"/>
    <cellStyle name="Normal 23 2 2 3 2 2" xfId="30725" xr:uid="{95BCD10D-CF7A-4F41-B52B-B53CE3AAB8C1}"/>
    <cellStyle name="Normal 23 2 2 3 2 2 2" xfId="30726" xr:uid="{3C1F9C2F-1C55-4330-AAF3-16E830BB21C9}"/>
    <cellStyle name="Normal 23 2 2 3 2 2 2 2" xfId="30727" xr:uid="{DDABEA45-AF0A-4FA7-9580-4057F6241AF0}"/>
    <cellStyle name="Normal 23 2 2 3 2 2 2 2 2" xfId="30728" xr:uid="{7EF927A3-8CF6-4EEB-BE67-72274FE28EB2}"/>
    <cellStyle name="Normal 23 2 2 3 2 2 2 3" xfId="30729" xr:uid="{F5A24F92-1707-478E-8BDE-1AC82F5464E7}"/>
    <cellStyle name="Normal 23 2 2 3 2 2 3" xfId="30730" xr:uid="{1D17D06F-A7D6-421D-8FB9-601BC2321F58}"/>
    <cellStyle name="Normal 23 2 2 3 2 2 3 2" xfId="30731" xr:uid="{BCD82492-1018-43C7-B048-DF22F65EE18A}"/>
    <cellStyle name="Normal 23 2 2 3 2 2 4" xfId="30732" xr:uid="{C039EF29-02A5-4256-BF11-5F5F0B621D08}"/>
    <cellStyle name="Normal 23 2 2 3 2 2 4 2" xfId="30733" xr:uid="{BBD8FA59-858B-4572-90CD-46D6C5205F49}"/>
    <cellStyle name="Normal 23 2 2 3 2 2 5" xfId="30734" xr:uid="{0FBDFB3F-B1BE-4638-BD58-A2916F43E930}"/>
    <cellStyle name="Normal 23 2 2 3 2 3" xfId="30735" xr:uid="{A7C90F4F-A15D-47A9-A8EA-CEE060F67804}"/>
    <cellStyle name="Normal 23 2 2 3 2 3 2" xfId="30736" xr:uid="{8F615671-C857-496A-8553-AA9BBF9C7133}"/>
    <cellStyle name="Normal 23 2 2 3 2 3 2 2" xfId="30737" xr:uid="{EBEF1C9D-B553-4805-BD86-4E273126B577}"/>
    <cellStyle name="Normal 23 2 2 3 2 3 3" xfId="30738" xr:uid="{A3AD4AF4-F233-4E8C-9AE1-2055330B5190}"/>
    <cellStyle name="Normal 23 2 2 3 2 4" xfId="30739" xr:uid="{E069991A-1C4B-452B-82C9-3BF3370B26D4}"/>
    <cellStyle name="Normal 23 2 2 3 2 4 2" xfId="30740" xr:uid="{FE745B5C-287A-4BDA-922C-DB8857FD8C8D}"/>
    <cellStyle name="Normal 23 2 2 3 2 5" xfId="30741" xr:uid="{37BC14C8-23DF-4AB5-9FAA-008B30016172}"/>
    <cellStyle name="Normal 23 2 2 3 2 5 2" xfId="30742" xr:uid="{4C331105-C0DC-4A28-8A19-46FAB0A0BEA8}"/>
    <cellStyle name="Normal 23 2 2 3 2 6" xfId="30743" xr:uid="{8A20F026-BB5A-411E-AA4D-533B59B870B8}"/>
    <cellStyle name="Normal 23 2 2 3 3" xfId="30744" xr:uid="{026E91C3-2959-4DD6-BC67-15E4CBE53F8F}"/>
    <cellStyle name="Normal 23 2 2 3 3 2" xfId="30745" xr:uid="{6C89E7FD-D785-4952-B97B-127C258EDD26}"/>
    <cellStyle name="Normal 23 2 2 3 3 2 2" xfId="30746" xr:uid="{F95EDB2B-DE52-4C58-9C1D-DA06AE8FD365}"/>
    <cellStyle name="Normal 23 2 2 3 3 2 2 2" xfId="30747" xr:uid="{636F5881-12D8-4CAF-8822-0E6C8DD30A0F}"/>
    <cellStyle name="Normal 23 2 2 3 3 2 3" xfId="30748" xr:uid="{8521205E-AD48-4AE6-AC48-4D02977D3413}"/>
    <cellStyle name="Normal 23 2 2 3 3 3" xfId="30749" xr:uid="{91FA46F5-6E78-4F65-8130-054E494E8B0D}"/>
    <cellStyle name="Normal 23 2 2 3 3 3 2" xfId="30750" xr:uid="{A178BA1E-C3BF-44BC-B2F3-A9965BDDC7B4}"/>
    <cellStyle name="Normal 23 2 2 3 3 4" xfId="30751" xr:uid="{29DFA212-56E9-42C1-9CA9-F0A5DDD13E70}"/>
    <cellStyle name="Normal 23 2 2 3 3 4 2" xfId="30752" xr:uid="{489DB110-8338-48D6-B180-95D9253058FF}"/>
    <cellStyle name="Normal 23 2 2 3 3 5" xfId="30753" xr:uid="{FB410F07-314E-430F-B70F-07740F2BC539}"/>
    <cellStyle name="Normal 23 2 2 3 4" xfId="30754" xr:uid="{02997923-6077-4CAA-8DF9-1CBB6BF7906A}"/>
    <cellStyle name="Normal 23 2 2 3 4 2" xfId="30755" xr:uid="{A0B19320-BCD8-45A4-A6BA-821C2F1C59AC}"/>
    <cellStyle name="Normal 23 2 2 3 4 2 2" xfId="30756" xr:uid="{DE184C3B-AF2C-4DC8-9682-72F6FF27067C}"/>
    <cellStyle name="Normal 23 2 2 3 4 3" xfId="30757" xr:uid="{A5BF8269-8F83-49E3-91DC-25E7581E89EF}"/>
    <cellStyle name="Normal 23 2 2 3 5" xfId="30758" xr:uid="{81B3BF21-4798-4ABC-B939-2F0FF52BF9D7}"/>
    <cellStyle name="Normal 23 2 2 3 5 2" xfId="30759" xr:uid="{2E9F8EC1-31C6-425F-B598-C8B3EA53CCAE}"/>
    <cellStyle name="Normal 23 2 2 3 6" xfId="30760" xr:uid="{08294FA9-2A11-4215-B957-BCAE44B8F996}"/>
    <cellStyle name="Normal 23 2 2 3 6 2" xfId="30761" xr:uid="{3A0FE138-E7D2-4F03-8C9E-E45A8E8513F2}"/>
    <cellStyle name="Normal 23 2 2 3 7" xfId="30762" xr:uid="{20274807-9F93-45B9-A90F-7542DDCCAC4F}"/>
    <cellStyle name="Normal 23 2 2 4" xfId="30763" xr:uid="{68CBBF6B-6608-4D11-BF8F-A2B0C4FDD109}"/>
    <cellStyle name="Normal 23 2 2 4 2" xfId="30764" xr:uid="{147A2231-7606-452C-B145-7E6B40717C7D}"/>
    <cellStyle name="Normal 23 2 2 4 2 2" xfId="30765" xr:uid="{15596375-3AEC-49EC-BFCB-6DF1D6CFA114}"/>
    <cellStyle name="Normal 23 2 2 4 2 2 2" xfId="30766" xr:uid="{FF94FBC9-A47F-49F2-AB5E-ACD18E18DC31}"/>
    <cellStyle name="Normal 23 2 2 4 2 2 2 2" xfId="30767" xr:uid="{1233E108-95A1-4E1B-981C-2FEF9297A572}"/>
    <cellStyle name="Normal 23 2 2 4 2 2 3" xfId="30768" xr:uid="{56D12FA9-EBAC-4E1B-B6DF-22249E06DB2E}"/>
    <cellStyle name="Normal 23 2 2 4 2 3" xfId="30769" xr:uid="{454A53BD-44B9-41EB-8C18-234FFDE75E3C}"/>
    <cellStyle name="Normal 23 2 2 4 2 3 2" xfId="30770" xr:uid="{C986664F-1A3B-42BE-98FC-3D5E1A522408}"/>
    <cellStyle name="Normal 23 2 2 4 2 4" xfId="30771" xr:uid="{E35E99F4-51EF-4664-9B57-DD7014405ED6}"/>
    <cellStyle name="Normal 23 2 2 4 2 4 2" xfId="30772" xr:uid="{001F303B-FC82-4DC6-BA5A-17134E50919B}"/>
    <cellStyle name="Normal 23 2 2 4 2 5" xfId="30773" xr:uid="{11D16F99-FDE6-40C4-976E-11BE84CE2F25}"/>
    <cellStyle name="Normal 23 2 2 4 3" xfId="30774" xr:uid="{63948F95-5813-4DB0-A196-3C05C63211E3}"/>
    <cellStyle name="Normal 23 2 2 4 3 2" xfId="30775" xr:uid="{0C3F54ED-0DD5-46EE-98E4-CF6E4A9872F4}"/>
    <cellStyle name="Normal 23 2 2 4 3 2 2" xfId="30776" xr:uid="{3DC2CE94-DCDC-4E4B-96D8-17969206AB63}"/>
    <cellStyle name="Normal 23 2 2 4 3 3" xfId="30777" xr:uid="{B6AF80DE-BEA8-4AFC-8ED9-7F77FE26BAE2}"/>
    <cellStyle name="Normal 23 2 2 4 4" xfId="30778" xr:uid="{166FA7D7-C9D6-4417-9EE2-B0C6F59AA8F9}"/>
    <cellStyle name="Normal 23 2 2 4 4 2" xfId="30779" xr:uid="{563F8C74-D957-440E-BFF3-B87B25C7FA39}"/>
    <cellStyle name="Normal 23 2 2 4 5" xfId="30780" xr:uid="{4EBA7F27-2EC3-43B6-9C71-F2521E3A3375}"/>
    <cellStyle name="Normal 23 2 2 4 5 2" xfId="30781" xr:uid="{B70129B9-1DCD-4177-AF9E-A5A31731EE55}"/>
    <cellStyle name="Normal 23 2 2 4 6" xfId="30782" xr:uid="{12F0EE5E-29F2-45EB-A18A-7BA9E1295004}"/>
    <cellStyle name="Normal 23 2 2 5" xfId="30783" xr:uid="{47B8F1F4-FEDC-4937-B799-605AD09E9591}"/>
    <cellStyle name="Normal 23 2 2 5 2" xfId="30784" xr:uid="{A670E467-7FEE-42AC-8F77-C2CBBDD22D9B}"/>
    <cellStyle name="Normal 23 2 2 5 2 2" xfId="30785" xr:uid="{6D05371F-D6DD-471A-9E73-514C89E37AE5}"/>
    <cellStyle name="Normal 23 2 2 5 2 2 2" xfId="30786" xr:uid="{C7813D49-4064-415E-ABBC-81BE11CDD8FB}"/>
    <cellStyle name="Normal 23 2 2 5 2 3" xfId="30787" xr:uid="{871F5FED-57CB-4D32-AE4E-FA0953DB83F7}"/>
    <cellStyle name="Normal 23 2 2 5 3" xfId="30788" xr:uid="{2850DC59-BDD2-4388-A50B-F36ACE71D581}"/>
    <cellStyle name="Normal 23 2 2 5 3 2" xfId="30789" xr:uid="{8C3EBD99-2FE4-4EBD-9754-4F514FCF4C72}"/>
    <cellStyle name="Normal 23 2 2 5 4" xfId="30790" xr:uid="{E7AF71D9-BB6C-40F4-8824-531482186B54}"/>
    <cellStyle name="Normal 23 2 2 5 4 2" xfId="30791" xr:uid="{1306F7DC-CC31-498B-89AE-77213A6D89C2}"/>
    <cellStyle name="Normal 23 2 2 5 5" xfId="30792" xr:uid="{3F24C25E-1D26-4D87-8F58-BF6D660DDCFF}"/>
    <cellStyle name="Normal 23 2 2 6" xfId="30793" xr:uid="{2AF50700-97E7-400E-80C4-12ACE8FB3661}"/>
    <cellStyle name="Normal 23 2 2 6 2" xfId="30794" xr:uid="{8F986D9D-F26E-4DAA-999F-60A73288E003}"/>
    <cellStyle name="Normal 23 2 2 6 2 2" xfId="30795" xr:uid="{EC267A9F-6072-440F-933F-8BEADC9F28D1}"/>
    <cellStyle name="Normal 23 2 2 6 2 2 2" xfId="30796" xr:uid="{FD667094-1F93-4172-9F6D-0EACBBCE14A0}"/>
    <cellStyle name="Normal 23 2 2 6 2 3" xfId="30797" xr:uid="{24D0E829-DC6E-4334-9C52-81578C8EA3E3}"/>
    <cellStyle name="Normal 23 2 2 6 3" xfId="30798" xr:uid="{EC8D8CBA-8F0A-4C05-A065-7BC09D10CED8}"/>
    <cellStyle name="Normal 23 2 2 6 3 2" xfId="30799" xr:uid="{A6A26707-3DD7-4241-9D17-0B9D5362F2A4}"/>
    <cellStyle name="Normal 23 2 2 6 4" xfId="30800" xr:uid="{C638D9CF-5064-4ACC-A29D-F17271FADDB5}"/>
    <cellStyle name="Normal 23 2 2 6 4 2" xfId="30801" xr:uid="{3367BA5D-2983-44B6-91F3-9BDEC701B920}"/>
    <cellStyle name="Normal 23 2 2 6 5" xfId="30802" xr:uid="{352BDFCB-8345-493E-8A16-6F3E15336162}"/>
    <cellStyle name="Normal 23 2 2 7" xfId="30803" xr:uid="{0707895C-2F31-4352-9688-C62353E76722}"/>
    <cellStyle name="Normal 23 2 2 7 2" xfId="30804" xr:uid="{4E92EB09-834A-4769-A438-B74C4780C3D2}"/>
    <cellStyle name="Normal 23 2 2 7 2 2" xfId="30805" xr:uid="{78D090EA-4B20-4180-8F87-5EC016480987}"/>
    <cellStyle name="Normal 23 2 2 7 3" xfId="30806" xr:uid="{5121FBD2-0878-4D77-8813-3AF9E88A7AB5}"/>
    <cellStyle name="Normal 23 2 2 8" xfId="30807" xr:uid="{493456F3-A77E-40E0-9332-E4D5E54C1B11}"/>
    <cellStyle name="Normal 23 2 2 8 2" xfId="30808" xr:uid="{28B4C415-E0B2-4F1C-84C7-27E4AAEBF40B}"/>
    <cellStyle name="Normal 23 2 2 9" xfId="30809" xr:uid="{B1BC52E7-0553-4803-A5FE-A9D3C6A792AB}"/>
    <cellStyle name="Normal 23 2 2 9 2" xfId="30810" xr:uid="{5D471C2D-7BA0-4FF2-B345-B02570244553}"/>
    <cellStyle name="Normal 23 2 3" xfId="30811" xr:uid="{BDEA3883-0A0B-471D-ACDF-E4C3E5DB4A92}"/>
    <cellStyle name="Normal 23 2 3 2" xfId="30812" xr:uid="{1188CC76-B7B2-4521-9ED8-4F4FAFA53371}"/>
    <cellStyle name="Normal 23 2 3 2 2" xfId="30813" xr:uid="{446F7608-9128-4C4F-909C-02B02D7D2DEC}"/>
    <cellStyle name="Normal 23 2 3 2 2 2" xfId="30814" xr:uid="{42C2FB7D-05B2-4C4C-B254-7CFDCE18D97B}"/>
    <cellStyle name="Normal 23 2 3 2 2 2 2" xfId="30815" xr:uid="{DFABA945-1526-4C3A-AD53-D37000D48907}"/>
    <cellStyle name="Normal 23 2 3 2 2 2 2 2" xfId="30816" xr:uid="{D764B84D-F2B1-4369-ABFA-988697BC7281}"/>
    <cellStyle name="Normal 23 2 3 2 2 2 3" xfId="30817" xr:uid="{D9C34F37-B20C-4661-AA69-65A4D8C681A1}"/>
    <cellStyle name="Normal 23 2 3 2 2 3" xfId="30818" xr:uid="{E8495BA4-5770-4926-B970-577FB597F78B}"/>
    <cellStyle name="Normal 23 2 3 2 2 3 2" xfId="30819" xr:uid="{5DC533DB-CF26-47A7-AFD9-A36B051676B4}"/>
    <cellStyle name="Normal 23 2 3 2 2 4" xfId="30820" xr:uid="{55BCC966-7ACF-4A9E-AC8C-38228CBCDE31}"/>
    <cellStyle name="Normal 23 2 3 2 2 4 2" xfId="30821" xr:uid="{9DB8BFFA-C6EC-4F01-ABAE-4076A0564AC0}"/>
    <cellStyle name="Normal 23 2 3 2 2 5" xfId="30822" xr:uid="{B1A23822-0655-477A-B013-5C7ADABA581A}"/>
    <cellStyle name="Normal 23 2 3 2 3" xfId="30823" xr:uid="{0C7A961C-FCCD-4A16-B806-2FE484760827}"/>
    <cellStyle name="Normal 23 2 3 2 3 2" xfId="30824" xr:uid="{221C5C84-01DE-4D02-BCE6-26124997B38A}"/>
    <cellStyle name="Normal 23 2 3 2 3 2 2" xfId="30825" xr:uid="{BD7980DA-FB96-42CC-BA7F-0A6A28E3B98A}"/>
    <cellStyle name="Normal 23 2 3 2 3 3" xfId="30826" xr:uid="{C51D59F4-3B5B-4894-BE64-A3EF48C26B05}"/>
    <cellStyle name="Normal 23 2 3 2 4" xfId="30827" xr:uid="{655C9CA9-A911-4336-BCB4-2E69C0709A2D}"/>
    <cellStyle name="Normal 23 2 3 2 4 2" xfId="30828" xr:uid="{61B53BD7-90D6-4819-810E-7FB8106FCB92}"/>
    <cellStyle name="Normal 23 2 3 2 5" xfId="30829" xr:uid="{6CDE0D06-F3E6-4334-8F58-89E73EE59ABA}"/>
    <cellStyle name="Normal 23 2 3 2 5 2" xfId="30830" xr:uid="{FD85431B-5FED-4DEA-BC52-E78AC9FA4EA6}"/>
    <cellStyle name="Normal 23 2 3 2 6" xfId="30831" xr:uid="{AE56605A-26EB-4EB8-9D72-B932C203A539}"/>
    <cellStyle name="Normal 23 2 3 3" xfId="30832" xr:uid="{DDFD98D7-DCC4-4AD1-A280-AC3AC5D266F6}"/>
    <cellStyle name="Normal 23 2 3 3 2" xfId="30833" xr:uid="{E7AF3056-08FD-4BB2-9C26-E59A1B40474E}"/>
    <cellStyle name="Normal 23 2 3 3 2 2" xfId="30834" xr:uid="{79B72DB7-6D85-46C2-AADD-AFFD3F04F9B5}"/>
    <cellStyle name="Normal 23 2 3 3 2 2 2" xfId="30835" xr:uid="{95EE4858-0D4E-4C3A-9E64-6164C3D18A88}"/>
    <cellStyle name="Normal 23 2 3 3 2 3" xfId="30836" xr:uid="{5A57CE3D-6C36-442B-A037-1FF457B1D161}"/>
    <cellStyle name="Normal 23 2 3 3 3" xfId="30837" xr:uid="{4D4ECED5-D1A3-4352-991D-569396853D66}"/>
    <cellStyle name="Normal 23 2 3 3 3 2" xfId="30838" xr:uid="{F2315D1A-7C9D-4C03-82CD-3CFFAA802B38}"/>
    <cellStyle name="Normal 23 2 3 3 4" xfId="30839" xr:uid="{58BEB427-319A-4192-B831-3867EF97A422}"/>
    <cellStyle name="Normal 23 2 3 3 4 2" xfId="30840" xr:uid="{86DD4431-AF71-4A8B-904D-028B3D6DFA08}"/>
    <cellStyle name="Normal 23 2 3 3 5" xfId="30841" xr:uid="{38F8341D-80AF-4022-9CAC-1D7C561B1CFA}"/>
    <cellStyle name="Normal 23 2 3 4" xfId="30842" xr:uid="{B08BD83F-5A87-4CB2-A1C8-320828680064}"/>
    <cellStyle name="Normal 23 2 3 4 2" xfId="30843" xr:uid="{A0361A44-CB16-4C08-8112-F7EA8DAC238F}"/>
    <cellStyle name="Normal 23 2 3 4 2 2" xfId="30844" xr:uid="{01A61712-6ED1-4D2E-927B-21A47ECB85D3}"/>
    <cellStyle name="Normal 23 2 3 4 3" xfId="30845" xr:uid="{C1014F88-581F-4E3B-8666-7D9266C85AC4}"/>
    <cellStyle name="Normal 23 2 3 5" xfId="30846" xr:uid="{4CADE696-0F82-4634-880F-9B0EFAFD1FF0}"/>
    <cellStyle name="Normal 23 2 3 5 2" xfId="30847" xr:uid="{17633F24-7DF8-4838-847A-2C1B71766BB7}"/>
    <cellStyle name="Normal 23 2 3 6" xfId="30848" xr:uid="{4BD63709-E658-491C-B74D-E0B85265F932}"/>
    <cellStyle name="Normal 23 2 3 6 2" xfId="30849" xr:uid="{480FB8D6-C054-4FF7-86FA-1BD38B2B90A1}"/>
    <cellStyle name="Normal 23 2 3 7" xfId="30850" xr:uid="{FCEAC933-EE0A-4934-BC64-955512B799E3}"/>
    <cellStyle name="Normal 23 2 4" xfId="30851" xr:uid="{37257CAC-9E52-4134-A6FD-79522D3C756F}"/>
    <cellStyle name="Normal 23 2 4 2" xfId="30852" xr:uid="{905C63A1-E992-49FC-AD75-84BC6476CC38}"/>
    <cellStyle name="Normal 23 2 4 2 2" xfId="30853" xr:uid="{1FD3D39F-12B8-4616-94C7-C62297F7423E}"/>
    <cellStyle name="Normal 23 2 4 2 2 2" xfId="30854" xr:uid="{5F3FFABC-A48C-4CC3-A147-C276472353B3}"/>
    <cellStyle name="Normal 23 2 4 2 2 2 2" xfId="30855" xr:uid="{9ED1A480-F4F0-4C68-8135-895F8DFE6C20}"/>
    <cellStyle name="Normal 23 2 4 2 2 2 2 2" xfId="30856" xr:uid="{F5F5C791-B076-4CD0-A0A1-7AA57CE67C7D}"/>
    <cellStyle name="Normal 23 2 4 2 2 2 3" xfId="30857" xr:uid="{6F98683D-E486-4DA8-A2F7-2B3EEA6607D7}"/>
    <cellStyle name="Normal 23 2 4 2 2 3" xfId="30858" xr:uid="{3D7CD31E-B5E1-4253-8DE0-08F12E5E3563}"/>
    <cellStyle name="Normal 23 2 4 2 2 3 2" xfId="30859" xr:uid="{122F4315-714C-4AD4-AB44-914E3E2675B9}"/>
    <cellStyle name="Normal 23 2 4 2 2 4" xfId="30860" xr:uid="{E2448D5E-E091-4B46-9425-5D1F01B7C3F8}"/>
    <cellStyle name="Normal 23 2 4 2 2 4 2" xfId="30861" xr:uid="{EB068EF2-88F0-46E4-AD4A-4B5FE51DD511}"/>
    <cellStyle name="Normal 23 2 4 2 2 5" xfId="30862" xr:uid="{FF017395-8941-4D78-84F8-0533D1B690FE}"/>
    <cellStyle name="Normal 23 2 4 2 3" xfId="30863" xr:uid="{5830CC78-2EDC-4BEA-9885-BE1D8A71EB33}"/>
    <cellStyle name="Normal 23 2 4 2 3 2" xfId="30864" xr:uid="{FACFB6B1-B1DB-4352-9A0D-71EFF5129986}"/>
    <cellStyle name="Normal 23 2 4 2 3 2 2" xfId="30865" xr:uid="{04AD698C-2270-4969-9170-724507D441AF}"/>
    <cellStyle name="Normal 23 2 4 2 3 3" xfId="30866" xr:uid="{15D8B292-87AA-4CB8-842A-5A1013F7B0EE}"/>
    <cellStyle name="Normal 23 2 4 2 4" xfId="30867" xr:uid="{0BF9FA1B-9A94-489F-A38B-FCB78AAD2D35}"/>
    <cellStyle name="Normal 23 2 4 2 4 2" xfId="30868" xr:uid="{6A79B63B-EB10-44F0-98F3-0EF77988FDED}"/>
    <cellStyle name="Normal 23 2 4 2 5" xfId="30869" xr:uid="{65F55F17-9D63-4645-935E-4DF63B7CEF23}"/>
    <cellStyle name="Normal 23 2 4 2 5 2" xfId="30870" xr:uid="{681C991A-7F52-47B0-B9D8-DF2E6FE59F38}"/>
    <cellStyle name="Normal 23 2 4 2 6" xfId="30871" xr:uid="{90208E8B-1C19-4560-9975-528667683612}"/>
    <cellStyle name="Normal 23 2 4 3" xfId="30872" xr:uid="{3CCDE14C-7183-4599-B7E3-48AF98B48C92}"/>
    <cellStyle name="Normal 23 2 4 3 2" xfId="30873" xr:uid="{5D61C264-9B7D-4291-B767-06E392BA347C}"/>
    <cellStyle name="Normal 23 2 4 3 2 2" xfId="30874" xr:uid="{EBEF095B-AB27-45FD-A04F-5D0E0EB43971}"/>
    <cellStyle name="Normal 23 2 4 3 2 2 2" xfId="30875" xr:uid="{45FD7354-42A4-42D0-BA79-407D72D2A9D1}"/>
    <cellStyle name="Normal 23 2 4 3 2 3" xfId="30876" xr:uid="{CFD44E91-FD78-4E60-9ADC-495E096B9879}"/>
    <cellStyle name="Normal 23 2 4 3 3" xfId="30877" xr:uid="{DACDC874-361C-4D95-81A1-67C59C97885A}"/>
    <cellStyle name="Normal 23 2 4 3 3 2" xfId="30878" xr:uid="{57DFF71D-2970-42C5-9BE0-5B87E0AB76EF}"/>
    <cellStyle name="Normal 23 2 4 3 4" xfId="30879" xr:uid="{C91856AD-0118-4B37-8A79-3EA9A20EB89D}"/>
    <cellStyle name="Normal 23 2 4 3 4 2" xfId="30880" xr:uid="{5627746F-F24C-4C9F-977F-EB12D11292B6}"/>
    <cellStyle name="Normal 23 2 4 3 5" xfId="30881" xr:uid="{571940C3-EC3C-4C97-B207-901B64035C13}"/>
    <cellStyle name="Normal 23 2 4 4" xfId="30882" xr:uid="{C16C3A10-6892-4045-96CC-7BB4BBBE6BAE}"/>
    <cellStyle name="Normal 23 2 4 4 2" xfId="30883" xr:uid="{F6F61D39-9535-4823-8A0F-481436538186}"/>
    <cellStyle name="Normal 23 2 4 4 2 2" xfId="30884" xr:uid="{D239A945-6578-4100-8550-3BCB14E0DEB3}"/>
    <cellStyle name="Normal 23 2 4 4 3" xfId="30885" xr:uid="{E6F0F05E-B12A-4391-BA60-CE2DBDE93174}"/>
    <cellStyle name="Normal 23 2 4 5" xfId="30886" xr:uid="{03FFAAAA-90F0-4AAF-A40C-EB5AC3F83107}"/>
    <cellStyle name="Normal 23 2 4 5 2" xfId="30887" xr:uid="{CE0316D4-AD2D-4C75-813C-46A3C8871183}"/>
    <cellStyle name="Normal 23 2 4 6" xfId="30888" xr:uid="{0251DC0A-847E-471D-947D-C4E3093A3FC3}"/>
    <cellStyle name="Normal 23 2 4 6 2" xfId="30889" xr:uid="{36695465-5AA6-4548-A3F5-2BBA930B67FE}"/>
    <cellStyle name="Normal 23 2 4 7" xfId="30890" xr:uid="{C277AC0C-DAAC-483E-B5BB-8A8812B884A5}"/>
    <cellStyle name="Normal 23 2 5" xfId="30891" xr:uid="{0CC18B20-4CA3-4EF8-8353-823B4ECE3E72}"/>
    <cellStyle name="Normal 23 2 5 2" xfId="30892" xr:uid="{854DBF3A-C46E-4266-A3AB-E1BAD4C8F9A1}"/>
    <cellStyle name="Normal 23 2 5 2 2" xfId="30893" xr:uid="{E9D00891-BCD5-4B36-93DB-79991CD40C88}"/>
    <cellStyle name="Normal 23 2 5 2 2 2" xfId="30894" xr:uid="{876F91EE-3AE4-4A90-92D6-9B0BD4A92D82}"/>
    <cellStyle name="Normal 23 2 5 2 2 2 2" xfId="30895" xr:uid="{796F3F8E-AA42-4A3B-832D-1E7B918FB774}"/>
    <cellStyle name="Normal 23 2 5 2 2 3" xfId="30896" xr:uid="{64D7DF6A-60B3-4048-88B5-19EEDB8119F9}"/>
    <cellStyle name="Normal 23 2 5 2 3" xfId="30897" xr:uid="{A5843965-F9A2-48D1-B49F-82747DD0409E}"/>
    <cellStyle name="Normal 23 2 5 2 3 2" xfId="30898" xr:uid="{0D0E676B-6250-49D8-A9CB-F11906D4EDA8}"/>
    <cellStyle name="Normal 23 2 5 2 4" xfId="30899" xr:uid="{2046D651-ECCE-496C-9C5B-8C48A6FA7D19}"/>
    <cellStyle name="Normal 23 2 5 2 4 2" xfId="30900" xr:uid="{E0BE0A48-74D7-44A7-B34A-080047B5D81A}"/>
    <cellStyle name="Normal 23 2 5 2 5" xfId="30901" xr:uid="{1AF681EF-00C0-4B06-B828-6581D16C63CC}"/>
    <cellStyle name="Normal 23 2 5 3" xfId="30902" xr:uid="{17F2EEC9-1221-44E7-B39B-7F320D9B4C63}"/>
    <cellStyle name="Normal 23 2 5 3 2" xfId="30903" xr:uid="{2D22CCB7-F89E-4249-81AC-676C024962CD}"/>
    <cellStyle name="Normal 23 2 5 3 2 2" xfId="30904" xr:uid="{71AEEFE3-C722-4D8E-A37E-133B29245BDC}"/>
    <cellStyle name="Normal 23 2 5 3 3" xfId="30905" xr:uid="{A3EA16F9-26F8-4255-8D14-8F8EB2D44E98}"/>
    <cellStyle name="Normal 23 2 5 4" xfId="30906" xr:uid="{06C7082B-2FA4-4839-BD0B-2FEEC0FF4118}"/>
    <cellStyle name="Normal 23 2 5 4 2" xfId="30907" xr:uid="{89377841-B118-4EBA-80D8-F8114EEC1ECD}"/>
    <cellStyle name="Normal 23 2 5 5" xfId="30908" xr:uid="{04FDA210-8244-4C85-8613-071F7965690B}"/>
    <cellStyle name="Normal 23 2 5 5 2" xfId="30909" xr:uid="{B74DD382-63FE-4500-BFC1-E81F35227B65}"/>
    <cellStyle name="Normal 23 2 5 6" xfId="30910" xr:uid="{0E5F9551-A0BB-4591-A417-308D771329D1}"/>
    <cellStyle name="Normal 23 2 6" xfId="30911" xr:uid="{0628858C-FAF7-40C5-8D7E-6AFE815ACE58}"/>
    <cellStyle name="Normal 23 2 6 2" xfId="30912" xr:uid="{CFA4B107-1CFB-4E52-A517-91CF6318F8FE}"/>
    <cellStyle name="Normal 23 2 6 2 2" xfId="30913" xr:uid="{9B81658D-6E15-4D2C-AF99-3E9A7D2D881D}"/>
    <cellStyle name="Normal 23 2 6 2 2 2" xfId="30914" xr:uid="{12AFA1DD-2510-4D37-B1EE-D2A3A73F97FC}"/>
    <cellStyle name="Normal 23 2 6 2 3" xfId="30915" xr:uid="{216AF2C2-43ED-416A-A53A-EFF39843E41E}"/>
    <cellStyle name="Normal 23 2 6 3" xfId="30916" xr:uid="{405B48B8-C71C-48AD-A153-0F022C1E7332}"/>
    <cellStyle name="Normal 23 2 6 3 2" xfId="30917" xr:uid="{8DF49330-2DF0-4696-8485-3B11A3B64266}"/>
    <cellStyle name="Normal 23 2 6 4" xfId="30918" xr:uid="{6B340019-1E95-43E7-8D23-3014A29BD4DF}"/>
    <cellStyle name="Normal 23 2 6 4 2" xfId="30919" xr:uid="{575E8E36-4503-4AF9-9E83-6EF8A2A0D330}"/>
    <cellStyle name="Normal 23 2 6 5" xfId="30920" xr:uid="{5E038221-4DF0-4566-8578-B4FD49FE9B36}"/>
    <cellStyle name="Normal 23 2 7" xfId="30921" xr:uid="{8962A78E-9BEF-4FFB-9F57-952D871B4834}"/>
    <cellStyle name="Normal 23 2 7 2" xfId="30922" xr:uid="{170276C3-0772-4C4B-8DFD-0E70309E5151}"/>
    <cellStyle name="Normal 23 2 7 2 2" xfId="30923" xr:uid="{5B660F0A-8BF8-4487-8DC5-129C05B74931}"/>
    <cellStyle name="Normal 23 2 7 2 2 2" xfId="30924" xr:uid="{67D8C60C-47E0-4AC9-B870-44297FDE93AF}"/>
    <cellStyle name="Normal 23 2 7 2 3" xfId="30925" xr:uid="{D467A92D-83D2-4994-A425-95E922A4FC08}"/>
    <cellStyle name="Normal 23 2 7 3" xfId="30926" xr:uid="{7D26C870-F6B2-499C-ACBC-9286A832FEC4}"/>
    <cellStyle name="Normal 23 2 7 3 2" xfId="30927" xr:uid="{ED0F6D7B-43ED-4090-9877-A27828225BBC}"/>
    <cellStyle name="Normal 23 2 7 4" xfId="30928" xr:uid="{FA45899D-9B7F-49AD-ACF4-B197B6FD7489}"/>
    <cellStyle name="Normal 23 2 7 4 2" xfId="30929" xr:uid="{BEB0D044-A19A-4F30-B5E8-5E1D26745ADA}"/>
    <cellStyle name="Normal 23 2 7 5" xfId="30930" xr:uid="{411CEAD3-67F9-4DF0-AE90-4A2E02B84477}"/>
    <cellStyle name="Normal 23 2 8" xfId="30931" xr:uid="{08851360-564B-427E-8503-FFF178BA2897}"/>
    <cellStyle name="Normal 23 2 8 2" xfId="30932" xr:uid="{3F2AF975-EF85-4F7E-9168-9680E6CB53A4}"/>
    <cellStyle name="Normal 23 2 8 2 2" xfId="30933" xr:uid="{D88E00B5-0D4B-4066-9772-D906D46C78B3}"/>
    <cellStyle name="Normal 23 2 8 3" xfId="30934" xr:uid="{A13A863F-D3FA-4850-BA11-508ED1A719DC}"/>
    <cellStyle name="Normal 23 2 9" xfId="30935" xr:uid="{61B8A655-FA0C-46D8-AF12-D1F90E163F02}"/>
    <cellStyle name="Normal 23 2 9 2" xfId="30936" xr:uid="{EB964492-6489-4DFF-B434-33BA117837C1}"/>
    <cellStyle name="Normal 23 3" xfId="30937" xr:uid="{574C9A1B-A2BD-46B6-ABC9-99F96206C0AE}"/>
    <cellStyle name="Normal 23 3 10" xfId="30938" xr:uid="{12DF49E4-2EA9-4653-8ACB-6749748157FA}"/>
    <cellStyle name="Normal 23 3 2" xfId="30939" xr:uid="{7F48E347-94D1-448E-8B09-8033668BA1F8}"/>
    <cellStyle name="Normal 23 3 2 2" xfId="30940" xr:uid="{6293C167-0BF5-45C3-AAFE-EB12022666E4}"/>
    <cellStyle name="Normal 23 3 2 2 2" xfId="30941" xr:uid="{3847346F-E4B1-4ABB-BD45-10895C06532E}"/>
    <cellStyle name="Normal 23 3 2 2 2 2" xfId="30942" xr:uid="{3BB595C3-E08B-44C6-945F-D508FEF85E28}"/>
    <cellStyle name="Normal 23 3 2 2 2 2 2" xfId="30943" xr:uid="{4C8B3D04-81D3-4569-BE6B-DA024E3CEE7F}"/>
    <cellStyle name="Normal 23 3 2 2 2 2 2 2" xfId="30944" xr:uid="{32265476-F5B1-4791-88FE-A9E1C4677E62}"/>
    <cellStyle name="Normal 23 3 2 2 2 2 3" xfId="30945" xr:uid="{2B506924-A450-4959-A0C1-86A51C041547}"/>
    <cellStyle name="Normal 23 3 2 2 2 3" xfId="30946" xr:uid="{A3087FF5-53E3-4B07-AE36-8180678CCD95}"/>
    <cellStyle name="Normal 23 3 2 2 2 3 2" xfId="30947" xr:uid="{E3293219-6E58-4B22-8924-944AFBB45562}"/>
    <cellStyle name="Normal 23 3 2 2 2 4" xfId="30948" xr:uid="{2BEF74D9-BCCA-49A7-A28A-656974BD8C2F}"/>
    <cellStyle name="Normal 23 3 2 2 2 4 2" xfId="30949" xr:uid="{0C63639E-9EDA-4068-A129-A45AB39DA7AB}"/>
    <cellStyle name="Normal 23 3 2 2 2 5" xfId="30950" xr:uid="{9E2DFDC1-F489-4B9E-A85B-ACFF9E5F01CD}"/>
    <cellStyle name="Normal 23 3 2 2 3" xfId="30951" xr:uid="{18A94EDB-630C-47AC-8523-1F1369E48A1D}"/>
    <cellStyle name="Normal 23 3 2 2 3 2" xfId="30952" xr:uid="{AB83B522-5F49-4C18-BD71-C8F438C3BB9C}"/>
    <cellStyle name="Normal 23 3 2 2 3 2 2" xfId="30953" xr:uid="{F9E6B7CA-A6DF-4BFE-8E0F-FAD33DD10CD1}"/>
    <cellStyle name="Normal 23 3 2 2 3 3" xfId="30954" xr:uid="{4F047600-F8CF-46D4-AF2E-99243AF05D82}"/>
    <cellStyle name="Normal 23 3 2 2 4" xfId="30955" xr:uid="{D1B4A68C-E2F0-4958-8E14-08EA04424925}"/>
    <cellStyle name="Normal 23 3 2 2 4 2" xfId="30956" xr:uid="{986BB660-B89A-4AF1-8B7A-29DA34716E38}"/>
    <cellStyle name="Normal 23 3 2 2 5" xfId="30957" xr:uid="{5FD5E2A1-F906-41C5-B1A8-D17926FC1907}"/>
    <cellStyle name="Normal 23 3 2 2 5 2" xfId="30958" xr:uid="{E85902FE-54A3-49D3-8D04-065C3F70EC81}"/>
    <cellStyle name="Normal 23 3 2 2 6" xfId="30959" xr:uid="{6D2250F8-4E96-442D-8012-B9AAE4E4285A}"/>
    <cellStyle name="Normal 23 3 2 3" xfId="30960" xr:uid="{486FB78B-A562-41B7-9B79-927CF9B0C292}"/>
    <cellStyle name="Normal 23 3 2 3 2" xfId="30961" xr:uid="{D5EF1A97-2587-42FF-9869-F72FF9C3237E}"/>
    <cellStyle name="Normal 23 3 2 3 2 2" xfId="30962" xr:uid="{529DC900-71E7-434A-B62A-46A6E60FB2C9}"/>
    <cellStyle name="Normal 23 3 2 3 2 2 2" xfId="30963" xr:uid="{E722CCE1-CE56-42F2-86A4-0F99E294FBB5}"/>
    <cellStyle name="Normal 23 3 2 3 2 3" xfId="30964" xr:uid="{19CA3569-AF7E-4D0D-BD7D-2F83CB940DF8}"/>
    <cellStyle name="Normal 23 3 2 3 3" xfId="30965" xr:uid="{FAE2808F-2E84-442C-90EF-9F7530527D84}"/>
    <cellStyle name="Normal 23 3 2 3 3 2" xfId="30966" xr:uid="{0CD2D910-1532-4467-ACBA-CEF6840BFDE2}"/>
    <cellStyle name="Normal 23 3 2 3 4" xfId="30967" xr:uid="{2AD395A8-DF0A-49CF-895A-E0EE31651243}"/>
    <cellStyle name="Normal 23 3 2 3 4 2" xfId="30968" xr:uid="{946A942F-DEC5-4AE3-B7F6-25FABBC2B3DD}"/>
    <cellStyle name="Normal 23 3 2 3 5" xfId="30969" xr:uid="{D68FFA60-397E-4A1B-BEC3-5621D07D0EC5}"/>
    <cellStyle name="Normal 23 3 2 4" xfId="30970" xr:uid="{3277CA53-018D-41AB-95EF-D4B21F437663}"/>
    <cellStyle name="Normal 23 3 2 4 2" xfId="30971" xr:uid="{56C01B32-83B0-484C-9826-E75D9A7F84D1}"/>
    <cellStyle name="Normal 23 3 2 4 2 2" xfId="30972" xr:uid="{8A4998B0-1E10-4C20-A6DE-F6B825EF1936}"/>
    <cellStyle name="Normal 23 3 2 4 3" xfId="30973" xr:uid="{07C9545C-115F-4E8A-B80A-60F07A1D2249}"/>
    <cellStyle name="Normal 23 3 2 5" xfId="30974" xr:uid="{97E9B20E-DE2D-4773-B5EF-7223AC3A8FC2}"/>
    <cellStyle name="Normal 23 3 2 5 2" xfId="30975" xr:uid="{2CBC3124-D461-46D0-8A84-2B3681387007}"/>
    <cellStyle name="Normal 23 3 2 6" xfId="30976" xr:uid="{107FE2E6-C826-4C37-9197-BF3103122397}"/>
    <cellStyle name="Normal 23 3 2 6 2" xfId="30977" xr:uid="{967791EA-6F58-466A-A192-9CE23A411E80}"/>
    <cellStyle name="Normal 23 3 2 7" xfId="30978" xr:uid="{200961EB-2852-4316-AA40-D4DDC82B6784}"/>
    <cellStyle name="Normal 23 3 3" xfId="30979" xr:uid="{3AF04243-6E19-4540-B5F3-47927AE950C0}"/>
    <cellStyle name="Normal 23 3 3 2" xfId="30980" xr:uid="{67FD768A-E516-4870-AAF8-5C0691D3A75E}"/>
    <cellStyle name="Normal 23 3 3 2 2" xfId="30981" xr:uid="{BB78DC4A-20F3-4768-B0AC-35CAD0A3880B}"/>
    <cellStyle name="Normal 23 3 3 2 2 2" xfId="30982" xr:uid="{CEED175A-04F9-442A-87F3-24EA919C340A}"/>
    <cellStyle name="Normal 23 3 3 2 2 2 2" xfId="30983" xr:uid="{D20F984B-7D0A-4247-BB39-BAB211599B47}"/>
    <cellStyle name="Normal 23 3 3 2 2 2 2 2" xfId="30984" xr:uid="{018D7E38-84DE-4BC2-A5C1-1229F34E6A4B}"/>
    <cellStyle name="Normal 23 3 3 2 2 2 3" xfId="30985" xr:uid="{BC3854A3-E525-41ED-BC39-8701463B773D}"/>
    <cellStyle name="Normal 23 3 3 2 2 3" xfId="30986" xr:uid="{C4CD897D-8FCE-4C27-AD53-15091BE1CC4A}"/>
    <cellStyle name="Normal 23 3 3 2 2 3 2" xfId="30987" xr:uid="{261D930C-FF1C-47E3-B938-3695CF5BC966}"/>
    <cellStyle name="Normal 23 3 3 2 2 4" xfId="30988" xr:uid="{D361B77F-E1F6-4051-99C2-304E2171CDFD}"/>
    <cellStyle name="Normal 23 3 3 2 2 4 2" xfId="30989" xr:uid="{7DE1D2C3-9D1E-470D-9E20-DA43C4C82F2C}"/>
    <cellStyle name="Normal 23 3 3 2 2 5" xfId="30990" xr:uid="{66F351F9-5EED-4C59-8A30-A9EAC60FD479}"/>
    <cellStyle name="Normal 23 3 3 2 3" xfId="30991" xr:uid="{57BB9312-5F0A-4CB0-B5F2-C18BD9FB95EE}"/>
    <cellStyle name="Normal 23 3 3 2 3 2" xfId="30992" xr:uid="{13B88C5E-D0A2-43DC-A7F2-7D333CD04634}"/>
    <cellStyle name="Normal 23 3 3 2 3 2 2" xfId="30993" xr:uid="{CD6146F4-3CE6-499F-BD41-096BC5755789}"/>
    <cellStyle name="Normal 23 3 3 2 3 3" xfId="30994" xr:uid="{10551BF7-BCD1-4D26-9F79-D6803FC3BFD2}"/>
    <cellStyle name="Normal 23 3 3 2 4" xfId="30995" xr:uid="{8D0DB276-D388-47C0-9361-490D4A1928AE}"/>
    <cellStyle name="Normal 23 3 3 2 4 2" xfId="30996" xr:uid="{C6BAD1E3-F8CF-4501-A154-750441F5A16C}"/>
    <cellStyle name="Normal 23 3 3 2 5" xfId="30997" xr:uid="{B613B9CC-C82B-4647-9F59-412999861F55}"/>
    <cellStyle name="Normal 23 3 3 2 5 2" xfId="30998" xr:uid="{B234BC4D-4FD8-4C2D-857F-CBFBDC961C5F}"/>
    <cellStyle name="Normal 23 3 3 2 6" xfId="30999" xr:uid="{C6951C75-C13A-487A-B40E-6DF250604990}"/>
    <cellStyle name="Normal 23 3 3 3" xfId="31000" xr:uid="{0822FC93-E32C-4035-98F6-B03F7B87142E}"/>
    <cellStyle name="Normal 23 3 3 3 2" xfId="31001" xr:uid="{353D0810-2E17-43C2-948E-79AF74E1EBDA}"/>
    <cellStyle name="Normal 23 3 3 3 2 2" xfId="31002" xr:uid="{3D062D9A-FDE1-4A05-8F5E-62078B3FE6E3}"/>
    <cellStyle name="Normal 23 3 3 3 2 2 2" xfId="31003" xr:uid="{A0EECC0B-B518-4BF4-BB90-8D8D7D27EEDF}"/>
    <cellStyle name="Normal 23 3 3 3 2 3" xfId="31004" xr:uid="{732D5CEE-8166-4CB2-986D-1EB5C6B12D95}"/>
    <cellStyle name="Normal 23 3 3 3 3" xfId="31005" xr:uid="{F126CB4A-D89C-408D-83EC-F16736BE0DDB}"/>
    <cellStyle name="Normal 23 3 3 3 3 2" xfId="31006" xr:uid="{8B26BBF7-33D7-4D52-BB3B-D051D538604F}"/>
    <cellStyle name="Normal 23 3 3 3 4" xfId="31007" xr:uid="{34194E81-2889-4D57-B0F8-D313F420C232}"/>
    <cellStyle name="Normal 23 3 3 3 4 2" xfId="31008" xr:uid="{83257CD3-06F6-4A80-8170-BF8D773C7BB9}"/>
    <cellStyle name="Normal 23 3 3 3 5" xfId="31009" xr:uid="{E80CF207-D65D-48A8-A6FF-9018DA91C35F}"/>
    <cellStyle name="Normal 23 3 3 4" xfId="31010" xr:uid="{F9D29956-E86F-43D8-A9D2-9481B6926A57}"/>
    <cellStyle name="Normal 23 3 3 4 2" xfId="31011" xr:uid="{B7732FD5-3279-4E2B-8D76-B5691071E884}"/>
    <cellStyle name="Normal 23 3 3 4 2 2" xfId="31012" xr:uid="{D8DF66B9-6250-461A-8226-90BDC3AC6A35}"/>
    <cellStyle name="Normal 23 3 3 4 3" xfId="31013" xr:uid="{18D63B5D-6AE4-40A8-B23A-C77E622D3492}"/>
    <cellStyle name="Normal 23 3 3 5" xfId="31014" xr:uid="{443CF4BE-5FFB-4B29-BFA8-0F2A0178347C}"/>
    <cellStyle name="Normal 23 3 3 5 2" xfId="31015" xr:uid="{4697F5EB-4442-46D1-AE9F-1C6024CC2ED3}"/>
    <cellStyle name="Normal 23 3 3 6" xfId="31016" xr:uid="{C1BDA619-9744-44A7-8EC4-CFFC115273FB}"/>
    <cellStyle name="Normal 23 3 3 6 2" xfId="31017" xr:uid="{A46C85D6-1B81-4FA6-AD2A-5554CD2C15E6}"/>
    <cellStyle name="Normal 23 3 3 7" xfId="31018" xr:uid="{67695B9F-CEDD-4F49-951F-EBBD157233F8}"/>
    <cellStyle name="Normal 23 3 4" xfId="31019" xr:uid="{1D6CF1AE-8484-49A1-AAFD-17D285DD8E7F}"/>
    <cellStyle name="Normal 23 3 4 2" xfId="31020" xr:uid="{216EF27B-0848-44C5-9A4E-4FAC3FE1D6E7}"/>
    <cellStyle name="Normal 23 3 4 2 2" xfId="31021" xr:uid="{490FBB4E-FEFB-4563-B3A9-A8DEBD6A11D6}"/>
    <cellStyle name="Normal 23 3 4 2 2 2" xfId="31022" xr:uid="{B6D50FA2-7D50-436F-B7C3-A4D68A068E37}"/>
    <cellStyle name="Normal 23 3 4 2 2 2 2" xfId="31023" xr:uid="{6A9C0FB0-886D-4305-A53D-FA8C988D6C81}"/>
    <cellStyle name="Normal 23 3 4 2 2 3" xfId="31024" xr:uid="{9C74D688-9C9F-40F6-B45E-F60B1CC85183}"/>
    <cellStyle name="Normal 23 3 4 2 3" xfId="31025" xr:uid="{F7C1DF99-3D7D-4AE7-AE71-61025180AE86}"/>
    <cellStyle name="Normal 23 3 4 2 3 2" xfId="31026" xr:uid="{82B8D946-4525-4A19-82EA-34E585F4D25E}"/>
    <cellStyle name="Normal 23 3 4 2 4" xfId="31027" xr:uid="{440CAC78-4AB0-43CE-9825-8624F98CC471}"/>
    <cellStyle name="Normal 23 3 4 2 4 2" xfId="31028" xr:uid="{25F20AEA-70B0-4A52-A94D-5005627DEF31}"/>
    <cellStyle name="Normal 23 3 4 2 5" xfId="31029" xr:uid="{45A3266F-A846-46AA-A865-A1E376AD53E6}"/>
    <cellStyle name="Normal 23 3 4 3" xfId="31030" xr:uid="{2464E70F-19EC-40A9-82F5-CDFAF5BDBD37}"/>
    <cellStyle name="Normal 23 3 4 3 2" xfId="31031" xr:uid="{15D2F0E9-0155-4D91-957B-4955116FCC3B}"/>
    <cellStyle name="Normal 23 3 4 3 2 2" xfId="31032" xr:uid="{4DE9A033-9516-4AB7-AFF5-4A8A574B0CB1}"/>
    <cellStyle name="Normal 23 3 4 3 3" xfId="31033" xr:uid="{01B47F01-C218-4841-9C65-2E5D667AF85F}"/>
    <cellStyle name="Normal 23 3 4 4" xfId="31034" xr:uid="{FAA266B1-9F7B-4404-BC4D-EB7ACA8497A6}"/>
    <cellStyle name="Normal 23 3 4 4 2" xfId="31035" xr:uid="{1A72F204-96DF-4E5D-BEE5-003E63FCB7E2}"/>
    <cellStyle name="Normal 23 3 4 5" xfId="31036" xr:uid="{5AD40C59-9238-441F-A8C4-83A4B53C59DB}"/>
    <cellStyle name="Normal 23 3 4 5 2" xfId="31037" xr:uid="{72B70537-63E1-4379-B614-59AA44E42450}"/>
    <cellStyle name="Normal 23 3 4 6" xfId="31038" xr:uid="{E2C93576-D11C-412B-BCEF-DC03FB8EF65D}"/>
    <cellStyle name="Normal 23 3 5" xfId="31039" xr:uid="{C42B74C8-1A9B-40B6-B159-FFF42BCB1DF8}"/>
    <cellStyle name="Normal 23 3 5 2" xfId="31040" xr:uid="{9F54C20C-2F29-4BA8-87A6-2D6758002E7E}"/>
    <cellStyle name="Normal 23 3 5 2 2" xfId="31041" xr:uid="{AD3F36FD-B444-4A62-BC92-4EDA94EA4D7D}"/>
    <cellStyle name="Normal 23 3 5 2 2 2" xfId="31042" xr:uid="{5E519C60-A62B-4C86-B6B2-ACAD18D460FE}"/>
    <cellStyle name="Normal 23 3 5 2 3" xfId="31043" xr:uid="{D5F67780-321D-42FA-872E-0657A593E40E}"/>
    <cellStyle name="Normal 23 3 5 3" xfId="31044" xr:uid="{17574F8D-1188-4C15-93F2-156622D846B7}"/>
    <cellStyle name="Normal 23 3 5 3 2" xfId="31045" xr:uid="{D61054CD-6106-45DA-BF12-B7E62893A00C}"/>
    <cellStyle name="Normal 23 3 5 4" xfId="31046" xr:uid="{9E4AD4DB-3B91-447D-9298-44E8A1F01642}"/>
    <cellStyle name="Normal 23 3 5 4 2" xfId="31047" xr:uid="{F611E1EE-8322-44CE-A62D-CEEFCFB89D59}"/>
    <cellStyle name="Normal 23 3 5 5" xfId="31048" xr:uid="{F65E6500-CD94-4EE2-8E75-CAFAF868DE94}"/>
    <cellStyle name="Normal 23 3 6" xfId="31049" xr:uid="{44DC446B-5BE3-40BE-8862-407EFDB63E55}"/>
    <cellStyle name="Normal 23 3 6 2" xfId="31050" xr:uid="{A8144C6E-BDD2-4001-A40E-B45FF31410AB}"/>
    <cellStyle name="Normal 23 3 6 2 2" xfId="31051" xr:uid="{C8AA6F2C-BEB8-43F2-9E56-77DED9D2475C}"/>
    <cellStyle name="Normal 23 3 6 2 2 2" xfId="31052" xr:uid="{6B3DAF60-85A8-4F83-BCAB-00DD17F1155A}"/>
    <cellStyle name="Normal 23 3 6 2 3" xfId="31053" xr:uid="{5E0BB963-0A80-48E5-8BE3-52EB017B3191}"/>
    <cellStyle name="Normal 23 3 6 3" xfId="31054" xr:uid="{3C8B61C0-B05D-423A-AF22-6FCDE65DBBB5}"/>
    <cellStyle name="Normal 23 3 6 3 2" xfId="31055" xr:uid="{26405233-712A-49CD-AAEB-639BFC860B3F}"/>
    <cellStyle name="Normal 23 3 6 4" xfId="31056" xr:uid="{4C38418D-3CAF-4AFC-AB54-A2ABD47578F2}"/>
    <cellStyle name="Normal 23 3 6 4 2" xfId="31057" xr:uid="{A896976B-F47D-4BC2-8B4B-713522C4AA07}"/>
    <cellStyle name="Normal 23 3 6 5" xfId="31058" xr:uid="{557EF37F-6E92-4F73-BBDC-7A961C96F58A}"/>
    <cellStyle name="Normal 23 3 7" xfId="31059" xr:uid="{F2A9A4CF-BA3D-42C9-B02A-0F344584C69D}"/>
    <cellStyle name="Normal 23 3 7 2" xfId="31060" xr:uid="{15488383-A1CB-4C19-A3BA-D12C12AC1EF7}"/>
    <cellStyle name="Normal 23 3 7 2 2" xfId="31061" xr:uid="{60CCE7F6-2F3D-4AC1-ABD7-3C44F266E97B}"/>
    <cellStyle name="Normal 23 3 7 3" xfId="31062" xr:uid="{6EC1B691-3C53-49EE-A41B-8A0820749F3E}"/>
    <cellStyle name="Normal 23 3 8" xfId="31063" xr:uid="{817FB9C9-0C3E-441E-B01A-96471363EC27}"/>
    <cellStyle name="Normal 23 3 8 2" xfId="31064" xr:uid="{60C4B108-68E1-4F99-934F-7A0AB2E14F87}"/>
    <cellStyle name="Normal 23 3 9" xfId="31065" xr:uid="{2A9F466D-ACF6-4D44-8CFE-A3A0F2F8C18E}"/>
    <cellStyle name="Normal 23 3 9 2" xfId="31066" xr:uid="{2DF006DF-783C-4F45-A166-74274419AC2D}"/>
    <cellStyle name="Normal 23 4" xfId="31067" xr:uid="{CFE63A0A-4987-44D3-BC36-7695E909FC0D}"/>
    <cellStyle name="Normal 23 4 2" xfId="31068" xr:uid="{606DE87C-E30E-4F35-98EF-AE2863D63665}"/>
    <cellStyle name="Normal 23 4 2 2" xfId="31069" xr:uid="{9BDD3CED-200A-45FA-B7DD-A8B3242604EF}"/>
    <cellStyle name="Normal 23 4 2 2 2" xfId="31070" xr:uid="{04C64D40-1792-45CB-B1A0-251811150C62}"/>
    <cellStyle name="Normal 23 4 2 2 2 2" xfId="31071" xr:uid="{7874CA76-F1BC-455C-B5F0-919CCF290655}"/>
    <cellStyle name="Normal 23 4 2 2 2 2 2" xfId="31072" xr:uid="{E64991FD-6721-48A0-BE09-3FE6FFA73D90}"/>
    <cellStyle name="Normal 23 4 2 2 2 3" xfId="31073" xr:uid="{23600086-0ECD-4537-9134-1F9AAB84E6DE}"/>
    <cellStyle name="Normal 23 4 2 2 3" xfId="31074" xr:uid="{2FCFB3F1-7742-4A4B-A335-52B0C03C4D67}"/>
    <cellStyle name="Normal 23 4 2 2 3 2" xfId="31075" xr:uid="{225590AF-9B31-4590-A4EA-6C2C88EC0F51}"/>
    <cellStyle name="Normal 23 4 2 2 4" xfId="31076" xr:uid="{D2182703-032E-4AA8-8352-ABE5F8DCA6F1}"/>
    <cellStyle name="Normal 23 4 2 2 4 2" xfId="31077" xr:uid="{517D495D-F809-4B7E-8E40-FE9FED5504AC}"/>
    <cellStyle name="Normal 23 4 2 2 5" xfId="31078" xr:uid="{7107FBB2-7033-4FCF-B930-9E2E5EC3E17E}"/>
    <cellStyle name="Normal 23 4 2 3" xfId="31079" xr:uid="{E9DA5137-A88E-4BBA-BAD8-C718DD457428}"/>
    <cellStyle name="Normal 23 4 2 3 2" xfId="31080" xr:uid="{9FFC1056-ED16-4DC2-98C0-2D181A218475}"/>
    <cellStyle name="Normal 23 4 2 3 2 2" xfId="31081" xr:uid="{825559C5-6528-4652-904C-4452B477484F}"/>
    <cellStyle name="Normal 23 4 2 3 3" xfId="31082" xr:uid="{68742F93-3E26-45B4-BD6A-6CF4D9C356B0}"/>
    <cellStyle name="Normal 23 4 2 4" xfId="31083" xr:uid="{79FF195C-E83C-45E7-9FDC-54186029047F}"/>
    <cellStyle name="Normal 23 4 2 4 2" xfId="31084" xr:uid="{F1A1E07E-CFE1-4547-8847-B3284414FCAD}"/>
    <cellStyle name="Normal 23 4 2 5" xfId="31085" xr:uid="{D4CC8764-4B63-4004-B003-58C908A12361}"/>
    <cellStyle name="Normal 23 4 2 5 2" xfId="31086" xr:uid="{290C4F51-E176-4BEE-B35E-304E2724A6CE}"/>
    <cellStyle name="Normal 23 4 2 6" xfId="31087" xr:uid="{CD2F8523-8DFF-40B0-8353-AAF25AF8DBED}"/>
    <cellStyle name="Normal 23 4 3" xfId="31088" xr:uid="{96B34D03-32D7-43CC-BDF7-089BA4754932}"/>
    <cellStyle name="Normal 23 4 3 2" xfId="31089" xr:uid="{9056CD02-AE1A-4029-8A0C-9F78D2C1B450}"/>
    <cellStyle name="Normal 23 4 3 2 2" xfId="31090" xr:uid="{33F54472-71BF-4F3C-9390-37DC420A8866}"/>
    <cellStyle name="Normal 23 4 3 2 2 2" xfId="31091" xr:uid="{EA5586B0-AC12-4C9C-B1EC-780BB40B2871}"/>
    <cellStyle name="Normal 23 4 3 2 3" xfId="31092" xr:uid="{645DE96B-08EC-4291-B8EA-F850BCDEDA4E}"/>
    <cellStyle name="Normal 23 4 3 3" xfId="31093" xr:uid="{85DC1479-CE36-4028-8DA6-B85489148D33}"/>
    <cellStyle name="Normal 23 4 3 3 2" xfId="31094" xr:uid="{9CD14841-2F28-4D11-890D-71CD179D70CC}"/>
    <cellStyle name="Normal 23 4 3 4" xfId="31095" xr:uid="{97D1B085-D328-4333-9EEA-39E56D88216E}"/>
    <cellStyle name="Normal 23 4 3 4 2" xfId="31096" xr:uid="{49DC1E70-BE48-463C-A7EF-4EF116407D55}"/>
    <cellStyle name="Normal 23 4 3 5" xfId="31097" xr:uid="{8B82D714-FCA9-4238-9823-E891DD16CD1A}"/>
    <cellStyle name="Normal 23 4 4" xfId="31098" xr:uid="{FF017B29-1576-474B-A094-B3E3408296B6}"/>
    <cellStyle name="Normal 23 4 4 2" xfId="31099" xr:uid="{6C1E07A2-DFF4-4568-A4FA-5B34F089C5BC}"/>
    <cellStyle name="Normal 23 4 4 2 2" xfId="31100" xr:uid="{8EE67321-1C65-4E32-B0F9-6EB3BC1112F4}"/>
    <cellStyle name="Normal 23 4 4 2 2 2" xfId="31101" xr:uid="{023759ED-96C6-4180-8B65-A0E2D7F71F3E}"/>
    <cellStyle name="Normal 23 4 4 2 3" xfId="31102" xr:uid="{7E3A5EA1-6B88-49BF-89F3-E7FE5D19E071}"/>
    <cellStyle name="Normal 23 4 4 3" xfId="31103" xr:uid="{7370903A-93B8-480F-8778-B75CCD3737D7}"/>
    <cellStyle name="Normal 23 4 4 3 2" xfId="31104" xr:uid="{AB2F4177-6592-4439-AFE7-72FD6B618ADE}"/>
    <cellStyle name="Normal 23 4 4 4" xfId="31105" xr:uid="{F847A8EB-68CC-4011-8C26-8D6A1FF74BC8}"/>
    <cellStyle name="Normal 23 4 4 4 2" xfId="31106" xr:uid="{2499CA5A-F40F-417D-A04C-AC247CD0CDF5}"/>
    <cellStyle name="Normal 23 4 4 5" xfId="31107" xr:uid="{C4E3F149-437B-44DC-8C89-5AB4F8B9E8CD}"/>
    <cellStyle name="Normal 23 4 5" xfId="31108" xr:uid="{6742AF92-6C40-4B26-BFAF-C2851001C358}"/>
    <cellStyle name="Normal 23 4 5 2" xfId="31109" xr:uid="{CF049810-3CF9-4B12-9D1A-1ACB9FAF667A}"/>
    <cellStyle name="Normal 23 4 5 2 2" xfId="31110" xr:uid="{FC2F6E22-C976-41F6-9117-612110BB02BE}"/>
    <cellStyle name="Normal 23 4 5 3" xfId="31111" xr:uid="{170DB9E2-6269-4456-8175-C6FD3537E5BB}"/>
    <cellStyle name="Normal 23 4 6" xfId="31112" xr:uid="{D8E99E55-153D-43F8-8932-6BDC9B2750B2}"/>
    <cellStyle name="Normal 23 4 6 2" xfId="31113" xr:uid="{8BC07662-6642-467F-9157-724025CF1BE2}"/>
    <cellStyle name="Normal 23 4 7" xfId="31114" xr:uid="{F171BAA6-29CA-488E-94C1-DF9B2226BAEB}"/>
    <cellStyle name="Normal 23 4 7 2" xfId="31115" xr:uid="{3B02B14C-17F7-4094-A34B-F6A38528BC3C}"/>
    <cellStyle name="Normal 23 4 8" xfId="31116" xr:uid="{55908299-CB0D-42DF-A1CF-6620592183D7}"/>
    <cellStyle name="Normal 23 5" xfId="31117" xr:uid="{3D55AF01-66D3-41C8-924D-491E66DAA981}"/>
    <cellStyle name="Normal 23 5 2" xfId="31118" xr:uid="{E32B83E8-4D40-40A6-B46A-4249E0D3D499}"/>
    <cellStyle name="Normal 23 5 2 2" xfId="31119" xr:uid="{A704CC1C-106D-488D-BD62-FF035192E192}"/>
    <cellStyle name="Normal 23 5 2 2 2" xfId="31120" xr:uid="{3B68280E-9FC0-4025-8725-EA1D2F7338BA}"/>
    <cellStyle name="Normal 23 5 2 2 2 2" xfId="31121" xr:uid="{2A71E1AB-CCD4-4019-9C7A-C714A621E936}"/>
    <cellStyle name="Normal 23 5 2 2 2 2 2" xfId="31122" xr:uid="{225FDD48-36F1-477D-A293-2F5A1A87E71E}"/>
    <cellStyle name="Normal 23 5 2 2 2 3" xfId="31123" xr:uid="{5FAA36C5-7BF5-4654-A165-A005C396E9A9}"/>
    <cellStyle name="Normal 23 5 2 2 3" xfId="31124" xr:uid="{ADC9BE02-AD50-49F3-A58E-69C6BE47DBD8}"/>
    <cellStyle name="Normal 23 5 2 2 3 2" xfId="31125" xr:uid="{221F9A8A-E393-4D70-AFB7-4D5823FB8F23}"/>
    <cellStyle name="Normal 23 5 2 2 4" xfId="31126" xr:uid="{924AD678-D3C0-4170-9F27-6EF5CADBCEB8}"/>
    <cellStyle name="Normal 23 5 2 2 4 2" xfId="31127" xr:uid="{1C51CC39-8AE7-431C-8F37-60BA1361376F}"/>
    <cellStyle name="Normal 23 5 2 2 5" xfId="31128" xr:uid="{E5D4153D-4D9F-4225-B5BE-F3106D3F9AC4}"/>
    <cellStyle name="Normal 23 5 2 3" xfId="31129" xr:uid="{4EF9BA91-3F3A-4EA1-B41A-249E1F21981D}"/>
    <cellStyle name="Normal 23 5 2 3 2" xfId="31130" xr:uid="{E0253D8C-338B-4B93-B0B4-B605EABB41E2}"/>
    <cellStyle name="Normal 23 5 2 3 2 2" xfId="31131" xr:uid="{E215403E-6572-482D-BD74-481C4E631636}"/>
    <cellStyle name="Normal 23 5 2 3 3" xfId="31132" xr:uid="{5B800858-3BE7-40FA-ABF9-893BFCB4A38C}"/>
    <cellStyle name="Normal 23 5 2 4" xfId="31133" xr:uid="{88E2AE1E-693C-4EB3-B79B-A02DC5B28CAD}"/>
    <cellStyle name="Normal 23 5 2 4 2" xfId="31134" xr:uid="{23A54EE7-E0EC-426E-ACCF-8BDB22221811}"/>
    <cellStyle name="Normal 23 5 2 5" xfId="31135" xr:uid="{DAAD960A-1F09-44FA-B7D7-BD1D7ED71A16}"/>
    <cellStyle name="Normal 23 5 2 5 2" xfId="31136" xr:uid="{331C3471-6AA3-4B14-8FDF-7901091174A7}"/>
    <cellStyle name="Normal 23 5 2 6" xfId="31137" xr:uid="{ED60D816-B816-4566-B402-413D096F2641}"/>
    <cellStyle name="Normal 23 5 3" xfId="31138" xr:uid="{24DF0CF4-CDC0-470F-B84E-A306B7D16EC7}"/>
    <cellStyle name="Normal 23 5 3 2" xfId="31139" xr:uid="{0D6A7F5F-1317-499A-B332-B1409FA1CDCB}"/>
    <cellStyle name="Normal 23 5 3 2 2" xfId="31140" xr:uid="{2DB8C95B-9C26-4093-836A-1E3558C59F44}"/>
    <cellStyle name="Normal 23 5 3 2 2 2" xfId="31141" xr:uid="{9DB59DB8-1B9A-410E-BD1A-1C4B0D41C16E}"/>
    <cellStyle name="Normal 23 5 3 2 3" xfId="31142" xr:uid="{67A149AA-D69B-404B-8B0F-752B84EA82B2}"/>
    <cellStyle name="Normal 23 5 3 3" xfId="31143" xr:uid="{FB92A185-9C50-40A1-A899-60A90E45BA64}"/>
    <cellStyle name="Normal 23 5 3 3 2" xfId="31144" xr:uid="{0BEC940E-0ACA-4132-8754-5092BB04A610}"/>
    <cellStyle name="Normal 23 5 3 4" xfId="31145" xr:uid="{18A658E8-9A93-4E2E-AB6D-A0B99923BF5F}"/>
    <cellStyle name="Normal 23 5 3 4 2" xfId="31146" xr:uid="{1E444545-EDA1-4F11-ABAD-DC45E5B1B3A2}"/>
    <cellStyle name="Normal 23 5 3 5" xfId="31147" xr:uid="{A7D6FF59-F715-4D48-B128-51D38AFF053C}"/>
    <cellStyle name="Normal 23 5 4" xfId="31148" xr:uid="{E94E18B6-71F5-4217-A86F-4E1A8E1E39CF}"/>
    <cellStyle name="Normal 23 5 4 2" xfId="31149" xr:uid="{11A00F03-F41D-4B38-A53D-7CDEEC85FA98}"/>
    <cellStyle name="Normal 23 5 4 2 2" xfId="31150" xr:uid="{451A9880-0200-4F10-99C6-C5F99C4B274A}"/>
    <cellStyle name="Normal 23 5 4 3" xfId="31151" xr:uid="{947F86E9-D532-4C32-8284-0D677DB16B01}"/>
    <cellStyle name="Normal 23 5 5" xfId="31152" xr:uid="{7CDC1A31-FBFE-4DAA-BCB0-4E9D9DED7DB3}"/>
    <cellStyle name="Normal 23 5 5 2" xfId="31153" xr:uid="{83BC611B-4E9E-4290-BEE7-5CD4B0DB898D}"/>
    <cellStyle name="Normal 23 5 6" xfId="31154" xr:uid="{C573D578-3527-4F36-BD83-8196205826B8}"/>
    <cellStyle name="Normal 23 5 6 2" xfId="31155" xr:uid="{96554C4B-4641-4F20-A109-5EEE7D5F9DFC}"/>
    <cellStyle name="Normal 23 5 7" xfId="31156" xr:uid="{68C6DD8C-0EA1-4FAE-B4B9-313E607D461E}"/>
    <cellStyle name="Normal 23 6" xfId="31157" xr:uid="{CB4103D8-9A74-4F69-BCFC-424239A1E1D4}"/>
    <cellStyle name="Normal 23 6 2" xfId="31158" xr:uid="{E9E560B0-3A9F-4682-A954-3AD4577A7B2A}"/>
    <cellStyle name="Normal 23 6 2 2" xfId="31159" xr:uid="{1412BEB3-0173-4B89-BAA7-D6115AEE2426}"/>
    <cellStyle name="Normal 23 6 2 2 2" xfId="31160" xr:uid="{AB61C165-F542-49B6-AD3E-D655DDBB9889}"/>
    <cellStyle name="Normal 23 6 2 2 2 2" xfId="31161" xr:uid="{2F7BA537-36A6-453A-95DC-339CD4EB9429}"/>
    <cellStyle name="Normal 23 6 2 2 2 2 2" xfId="31162" xr:uid="{66033C7B-5939-4E59-81F9-8D38BC6AE3BB}"/>
    <cellStyle name="Normal 23 6 2 2 2 3" xfId="31163" xr:uid="{24EFA8D5-274D-452A-B911-5A982B5D6DD0}"/>
    <cellStyle name="Normal 23 6 2 2 3" xfId="31164" xr:uid="{8077B87B-2EDE-4AD8-AF48-EC780EAB881D}"/>
    <cellStyle name="Normal 23 6 2 2 3 2" xfId="31165" xr:uid="{DFBBFB70-E92C-4696-B129-6404966E8C89}"/>
    <cellStyle name="Normal 23 6 2 2 4" xfId="31166" xr:uid="{7736426F-A44E-433E-BB8F-5FFBCE75DD6A}"/>
    <cellStyle name="Normal 23 6 2 2 4 2" xfId="31167" xr:uid="{BA6194C8-5524-4FF3-A901-A83DEA7F57C0}"/>
    <cellStyle name="Normal 23 6 2 2 5" xfId="31168" xr:uid="{19C538A9-C76E-4F6D-94B1-40A7274135BC}"/>
    <cellStyle name="Normal 23 6 2 3" xfId="31169" xr:uid="{4AE6690F-B098-49BC-B693-D99C9EF60A9C}"/>
    <cellStyle name="Normal 23 6 2 3 2" xfId="31170" xr:uid="{C9577D51-E6C3-4D15-8644-1B93A7C1C387}"/>
    <cellStyle name="Normal 23 6 2 3 2 2" xfId="31171" xr:uid="{4E8E18B4-F057-4219-8A7E-18D171CBC5D5}"/>
    <cellStyle name="Normal 23 6 2 3 3" xfId="31172" xr:uid="{0CDF21A1-236B-4118-847E-2C813C109F49}"/>
    <cellStyle name="Normal 23 6 2 4" xfId="31173" xr:uid="{6DF75CCC-EDF0-4D1D-96FB-DA2EE74C4497}"/>
    <cellStyle name="Normal 23 6 2 4 2" xfId="31174" xr:uid="{054E201A-C52E-4D9D-A905-2EB82C068C8E}"/>
    <cellStyle name="Normal 23 6 2 5" xfId="31175" xr:uid="{9E7D98B6-42CB-4762-8D3B-809B56F3E791}"/>
    <cellStyle name="Normal 23 6 2 5 2" xfId="31176" xr:uid="{DE6FDCB5-9299-4AD6-9EEA-588027C65E33}"/>
    <cellStyle name="Normal 23 6 2 6" xfId="31177" xr:uid="{C9C5B3A9-E8E2-4E5C-9113-F1A826BEB17C}"/>
    <cellStyle name="Normal 23 6 3" xfId="31178" xr:uid="{002ED3C8-6681-4394-B1FE-F25052AC3029}"/>
    <cellStyle name="Normal 23 6 3 2" xfId="31179" xr:uid="{D36A2264-F2AE-4326-A47D-A61C1963055E}"/>
    <cellStyle name="Normal 23 6 3 2 2" xfId="31180" xr:uid="{1C7EB814-A2EE-49B9-A1E6-AB5951400EC4}"/>
    <cellStyle name="Normal 23 6 3 2 2 2" xfId="31181" xr:uid="{EB98027E-C287-4F89-847C-24F9D37A7432}"/>
    <cellStyle name="Normal 23 6 3 2 3" xfId="31182" xr:uid="{DBC38C43-EC3D-4228-8BD5-C117D2211C5F}"/>
    <cellStyle name="Normal 23 6 3 3" xfId="31183" xr:uid="{F2892D7B-7741-40B3-B4A1-7185F783066A}"/>
    <cellStyle name="Normal 23 6 3 3 2" xfId="31184" xr:uid="{4C21DC4C-AC15-4216-8145-B526693E81D8}"/>
    <cellStyle name="Normal 23 6 3 4" xfId="31185" xr:uid="{F9AD1360-962F-4660-A7D0-F225E408A239}"/>
    <cellStyle name="Normal 23 6 3 4 2" xfId="31186" xr:uid="{8C965CB9-4159-4EEC-8C67-3534BF7D3522}"/>
    <cellStyle name="Normal 23 6 3 5" xfId="31187" xr:uid="{0E9A036C-C317-4415-94DB-BC1508195EB8}"/>
    <cellStyle name="Normal 23 6 4" xfId="31188" xr:uid="{DFAD5F0A-AFB7-4AB9-9C57-B58F34BB15E1}"/>
    <cellStyle name="Normal 23 6 4 2" xfId="31189" xr:uid="{D0097612-560B-4352-BEF3-DF4F57DF65BF}"/>
    <cellStyle name="Normal 23 6 4 2 2" xfId="31190" xr:uid="{DE97274F-4BCD-4DAE-9AC7-93132B5FFAB3}"/>
    <cellStyle name="Normal 23 6 4 3" xfId="31191" xr:uid="{272E58EE-39B7-4A51-81D9-2CEB73C46BFD}"/>
    <cellStyle name="Normal 23 6 5" xfId="31192" xr:uid="{AC551877-03D8-4D64-859F-D77319DB9880}"/>
    <cellStyle name="Normal 23 6 5 2" xfId="31193" xr:uid="{C951D52C-D7B5-4479-9327-23E4817F26B0}"/>
    <cellStyle name="Normal 23 6 6" xfId="31194" xr:uid="{11665FAF-6105-4151-9872-1D5F8B97481E}"/>
    <cellStyle name="Normal 23 6 6 2" xfId="31195" xr:uid="{E3527AEF-00EC-4630-9241-C955A8F430F3}"/>
    <cellStyle name="Normal 23 6 7" xfId="31196" xr:uid="{A5118FBF-3806-4553-B4F9-510C2815F3C3}"/>
    <cellStyle name="Normal 23 7" xfId="31197" xr:uid="{D0615037-1077-469D-B36D-DFC365CBA109}"/>
    <cellStyle name="Normal 23 7 2" xfId="31198" xr:uid="{570B1534-BC94-4F5A-B05F-04CCEAFA8EA5}"/>
    <cellStyle name="Normal 23 7 2 2" xfId="31199" xr:uid="{689633E2-0A86-41FC-B221-3FBF0892F635}"/>
    <cellStyle name="Normal 23 7 2 2 2" xfId="31200" xr:uid="{269FF34F-C258-401E-AB3D-409E9AB43213}"/>
    <cellStyle name="Normal 23 7 2 2 2 2" xfId="31201" xr:uid="{59F4E4BB-B686-41EF-BFA2-66EA0594EF7C}"/>
    <cellStyle name="Normal 23 7 2 2 3" xfId="31202" xr:uid="{770C701B-84E8-4988-BEA9-74A454B599C9}"/>
    <cellStyle name="Normal 23 7 2 3" xfId="31203" xr:uid="{758E4EEC-CAE9-473F-AD2C-99FD2E29D933}"/>
    <cellStyle name="Normal 23 7 2 3 2" xfId="31204" xr:uid="{F57EA688-E611-4DF0-BECF-F72C283693BE}"/>
    <cellStyle name="Normal 23 7 2 4" xfId="31205" xr:uid="{68D2361C-45A7-46FC-9AFA-C3B4AC3F0D1A}"/>
    <cellStyle name="Normal 23 7 2 4 2" xfId="31206" xr:uid="{4A410588-9684-44E9-85A6-3FCDC91B6D0B}"/>
    <cellStyle name="Normal 23 7 2 5" xfId="31207" xr:uid="{A5C6D327-2FE8-4084-9A01-15128481A0FA}"/>
    <cellStyle name="Normal 23 7 3" xfId="31208" xr:uid="{E8F6AE1A-69C1-4A6B-8FC9-3697382A7AE3}"/>
    <cellStyle name="Normal 23 7 3 2" xfId="31209" xr:uid="{AB5CFAD7-F6DC-4539-A8F3-18953FB7E3C9}"/>
    <cellStyle name="Normal 23 7 3 2 2" xfId="31210" xr:uid="{D0AB27BD-A109-477E-A47B-B948466F0AA2}"/>
    <cellStyle name="Normal 23 7 3 3" xfId="31211" xr:uid="{DC92E67E-CED9-4408-A0AC-00FA990E81EA}"/>
    <cellStyle name="Normal 23 7 4" xfId="31212" xr:uid="{3271CEBD-7A33-4EAA-AFFF-B0035A641F24}"/>
    <cellStyle name="Normal 23 7 4 2" xfId="31213" xr:uid="{A9D6AFE7-EE73-40A8-8D98-FE0A251B4689}"/>
    <cellStyle name="Normal 23 7 5" xfId="31214" xr:uid="{5BD5B2A0-3753-43BA-91E5-F9816D87F9C4}"/>
    <cellStyle name="Normal 23 7 5 2" xfId="31215" xr:uid="{02415ACE-B220-414A-9081-8BD9FA056D5D}"/>
    <cellStyle name="Normal 23 7 6" xfId="31216" xr:uid="{D3348A1D-6A15-4F74-BCCB-7CA29C6B538B}"/>
    <cellStyle name="Normal 23 8" xfId="31217" xr:uid="{EE57B1B0-E511-45CE-9869-A82D78729694}"/>
    <cellStyle name="Normal 23 8 2" xfId="31218" xr:uid="{45273EF7-13E5-4F39-AAD1-8669F5E1D8CC}"/>
    <cellStyle name="Normal 23 8 2 2" xfId="31219" xr:uid="{97F606EC-2170-497C-94CD-6AF0E2D155FC}"/>
    <cellStyle name="Normal 23 8 2 2 2" xfId="31220" xr:uid="{74F134F1-5058-4602-BF0B-A4B219B5D282}"/>
    <cellStyle name="Normal 23 8 2 3" xfId="31221" xr:uid="{F2C72E5B-8829-41D0-90E7-465EAA596EC5}"/>
    <cellStyle name="Normal 23 8 3" xfId="31222" xr:uid="{A939ADD5-68DA-4FAF-AA63-9FB81368C433}"/>
    <cellStyle name="Normal 23 8 3 2" xfId="31223" xr:uid="{45E3DB8F-1C6E-47B1-A0EE-C02A97F35535}"/>
    <cellStyle name="Normal 23 8 4" xfId="31224" xr:uid="{1D1135AD-197E-40C9-A3DB-1FD53BE6DBE8}"/>
    <cellStyle name="Normal 23 8 4 2" xfId="31225" xr:uid="{A22DB5B0-C17F-4035-ADC9-3439384809CB}"/>
    <cellStyle name="Normal 23 8 5" xfId="31226" xr:uid="{BAF5029C-2996-4C75-86DD-F79CC7EC7634}"/>
    <cellStyle name="Normal 23 9" xfId="31227" xr:uid="{1D0B60DC-7BC2-4EFF-B89A-2A8C4FBA3007}"/>
    <cellStyle name="Normal 23 9 2" xfId="31228" xr:uid="{16F162F9-6B3A-45F0-A76A-E64A4A8CE329}"/>
    <cellStyle name="Normal 23 9 2 2" xfId="31229" xr:uid="{5C07512D-73A0-4047-9D03-AECC8BECEACE}"/>
    <cellStyle name="Normal 23 9 2 2 2" xfId="31230" xr:uid="{EEB97DB8-A7E6-49FF-B46A-2E7C5DE84AEA}"/>
    <cellStyle name="Normal 23 9 2 3" xfId="31231" xr:uid="{A44ECFC6-1A70-49C1-B8B5-044E62557FEF}"/>
    <cellStyle name="Normal 23 9 3" xfId="31232" xr:uid="{FBE7F9B8-8A4C-4CE1-8B65-25084F4713F2}"/>
    <cellStyle name="Normal 23 9 3 2" xfId="31233" xr:uid="{6D2C54F1-2A28-460B-82C1-8BB1A44088C9}"/>
    <cellStyle name="Normal 23 9 4" xfId="31234" xr:uid="{A083C14A-C904-4BAA-AF86-377843765279}"/>
    <cellStyle name="Normal 23 9 4 2" xfId="31235" xr:uid="{1239C6AF-37C3-4D7F-A25F-8FCDC25A0638}"/>
    <cellStyle name="Normal 23 9 5" xfId="31236" xr:uid="{7C3560AB-A28D-45E0-BCD7-91D8D71A9414}"/>
    <cellStyle name="Normal 24" xfId="1102" xr:uid="{6D4E112A-F83C-4EBE-8BA1-AA969C465C57}"/>
    <cellStyle name="Normal 24 10" xfId="31237" xr:uid="{62852E90-69C9-41CF-877C-86185BF49648}"/>
    <cellStyle name="Normal 24 10 2" xfId="31238" xr:uid="{A97A070C-EDB7-42C7-AB56-8D1269363D71}"/>
    <cellStyle name="Normal 24 10 2 2" xfId="31239" xr:uid="{AFA5C56E-C780-4953-9FD9-B76710A87833}"/>
    <cellStyle name="Normal 24 10 3" xfId="31240" xr:uid="{FDEF036C-A60D-4626-A014-A84FB56E49FE}"/>
    <cellStyle name="Normal 24 11" xfId="31241" xr:uid="{BE533714-8070-4E99-8EB8-91F7900CBC60}"/>
    <cellStyle name="Normal 24 11 2" xfId="31242" xr:uid="{D16F5140-E77D-4A87-8CCB-71CB0079F400}"/>
    <cellStyle name="Normal 24 12" xfId="31243" xr:uid="{2DCF294E-66D7-4DE7-A880-E0D9C5245A18}"/>
    <cellStyle name="Normal 24 12 2" xfId="31244" xr:uid="{A7B619AC-4AC2-444E-AA04-BE50A2F96470}"/>
    <cellStyle name="Normal 24 13" xfId="31245" xr:uid="{98DC248D-9C19-4533-BA7B-23A988A6DE98}"/>
    <cellStyle name="Normal 24 2" xfId="31246" xr:uid="{027785EF-3EE9-461A-9BE4-32C9465FCD2A}"/>
    <cellStyle name="Normal 24 2 10" xfId="31247" xr:uid="{D77B9FCE-16DD-4FAE-A574-82BA799E6E13}"/>
    <cellStyle name="Normal 24 2 10 2" xfId="31248" xr:uid="{E1B268EC-C3F9-4125-BFF6-217277D0094F}"/>
    <cellStyle name="Normal 24 2 11" xfId="31249" xr:uid="{F8604CE7-74C2-4F06-B62A-64628B7EB5CD}"/>
    <cellStyle name="Normal 24 2 2" xfId="31250" xr:uid="{700C74D1-004A-43A9-AF0E-A45CE59AA4F7}"/>
    <cellStyle name="Normal 24 2 2 10" xfId="31251" xr:uid="{76FFA97B-36A4-47AE-B482-02E6B45F0F72}"/>
    <cellStyle name="Normal 24 2 2 2" xfId="31252" xr:uid="{F6BC83EF-F6AC-406B-B7A0-B14DECDC9F31}"/>
    <cellStyle name="Normal 24 2 2 2 2" xfId="31253" xr:uid="{D6C11BB3-E5C0-4346-A5F7-58F6AC622908}"/>
    <cellStyle name="Normal 24 2 2 2 2 2" xfId="31254" xr:uid="{C4E73CDC-CD82-4CAA-A170-6D85F00D475A}"/>
    <cellStyle name="Normal 24 2 2 2 2 2 2" xfId="31255" xr:uid="{9C5F6BC8-2565-4188-AACD-57A1A32F0E16}"/>
    <cellStyle name="Normal 24 2 2 2 2 2 2 2" xfId="31256" xr:uid="{F079F8B1-1AD7-44E9-9378-E3FC311EB2B7}"/>
    <cellStyle name="Normal 24 2 2 2 2 2 2 2 2" xfId="31257" xr:uid="{B51B8778-727B-44C4-B0ED-1F74E46D3CED}"/>
    <cellStyle name="Normal 24 2 2 2 2 2 2 3" xfId="31258" xr:uid="{B174BBD8-5F16-4BC1-A169-A02FA24B6CD3}"/>
    <cellStyle name="Normal 24 2 2 2 2 2 3" xfId="31259" xr:uid="{4C7378F1-B141-44E1-94FB-D2EB8D3CD54B}"/>
    <cellStyle name="Normal 24 2 2 2 2 2 3 2" xfId="31260" xr:uid="{283B60E2-D75D-4812-9BFF-4A8C8E80CE59}"/>
    <cellStyle name="Normal 24 2 2 2 2 2 4" xfId="31261" xr:uid="{7F57E525-8661-40DB-A76F-201A5DEB91E9}"/>
    <cellStyle name="Normal 24 2 2 2 2 2 4 2" xfId="31262" xr:uid="{B8429B27-443F-4746-9177-859476F7D00E}"/>
    <cellStyle name="Normal 24 2 2 2 2 2 5" xfId="31263" xr:uid="{A147B0A4-13BE-40F7-AD57-1D59708B3F92}"/>
    <cellStyle name="Normal 24 2 2 2 2 3" xfId="31264" xr:uid="{18857724-60FF-4165-AC92-1E3A337D2939}"/>
    <cellStyle name="Normal 24 2 2 2 2 3 2" xfId="31265" xr:uid="{78998B3E-EC8C-4AF0-8B38-DE11E791F94F}"/>
    <cellStyle name="Normal 24 2 2 2 2 3 2 2" xfId="31266" xr:uid="{4E9D3A56-D167-4066-874C-374BE9882132}"/>
    <cellStyle name="Normal 24 2 2 2 2 3 3" xfId="31267" xr:uid="{90B418FF-B7AD-48B2-A052-7AB473FD1473}"/>
    <cellStyle name="Normal 24 2 2 2 2 4" xfId="31268" xr:uid="{7EE2278D-D9C8-4598-8D64-19D49B94F6B5}"/>
    <cellStyle name="Normal 24 2 2 2 2 4 2" xfId="31269" xr:uid="{52FDDD9D-4104-4C88-9F9B-35A6F9B61624}"/>
    <cellStyle name="Normal 24 2 2 2 2 5" xfId="31270" xr:uid="{1B9B186A-3FF4-43BA-88A8-26E441EC2BDF}"/>
    <cellStyle name="Normal 24 2 2 2 2 5 2" xfId="31271" xr:uid="{FE1F2267-A6A6-4EDD-8BF4-8825D53D8F96}"/>
    <cellStyle name="Normal 24 2 2 2 2 6" xfId="31272" xr:uid="{00938B5B-5BFD-45CA-8D17-D1AC6C05418A}"/>
    <cellStyle name="Normal 24 2 2 2 3" xfId="31273" xr:uid="{2BC9164D-D837-41CC-B906-832FA16B2070}"/>
    <cellStyle name="Normal 24 2 2 2 3 2" xfId="31274" xr:uid="{823C7D8D-3717-46FB-97AF-93F4453AA5EE}"/>
    <cellStyle name="Normal 24 2 2 2 3 2 2" xfId="31275" xr:uid="{E127E8F2-2829-4D10-B968-81BBDF367E08}"/>
    <cellStyle name="Normal 24 2 2 2 3 2 2 2" xfId="31276" xr:uid="{1D8EDCEF-A5B9-4128-9800-750CCFA3C26C}"/>
    <cellStyle name="Normal 24 2 2 2 3 2 3" xfId="31277" xr:uid="{D50B9DFB-665F-42B6-B2A1-F58458275EC1}"/>
    <cellStyle name="Normal 24 2 2 2 3 3" xfId="31278" xr:uid="{B5E5AB99-59AD-4D8E-99D1-6B77F506D6B4}"/>
    <cellStyle name="Normal 24 2 2 2 3 3 2" xfId="31279" xr:uid="{37BDE0BC-C765-4F27-9EA6-8537B9AEA932}"/>
    <cellStyle name="Normal 24 2 2 2 3 4" xfId="31280" xr:uid="{995AD050-799C-47D6-BA5D-4FD21F39DBF6}"/>
    <cellStyle name="Normal 24 2 2 2 3 4 2" xfId="31281" xr:uid="{95203793-DEDB-458E-A1D7-079E31E130F5}"/>
    <cellStyle name="Normal 24 2 2 2 3 5" xfId="31282" xr:uid="{72F2AC90-455C-4CF7-99FD-E647E8091218}"/>
    <cellStyle name="Normal 24 2 2 2 4" xfId="31283" xr:uid="{5ACE6B59-DC28-4BCF-A354-CF8A3A0E13CA}"/>
    <cellStyle name="Normal 24 2 2 2 4 2" xfId="31284" xr:uid="{1101147A-EFF5-443A-A971-DA6A363A0609}"/>
    <cellStyle name="Normal 24 2 2 2 4 2 2" xfId="31285" xr:uid="{4434A73C-9301-4803-9161-F737ACD94B1B}"/>
    <cellStyle name="Normal 24 2 2 2 4 3" xfId="31286" xr:uid="{EC4DC954-228A-4CE1-8CD1-22CF76338ED1}"/>
    <cellStyle name="Normal 24 2 2 2 5" xfId="31287" xr:uid="{4A06B7D2-E9A7-413F-9F88-FACD7844514C}"/>
    <cellStyle name="Normal 24 2 2 2 5 2" xfId="31288" xr:uid="{5EFBB491-B911-4506-81BE-4FC3A59977C6}"/>
    <cellStyle name="Normal 24 2 2 2 6" xfId="31289" xr:uid="{4084E829-1628-4166-B6BF-F3A53CBC7180}"/>
    <cellStyle name="Normal 24 2 2 2 6 2" xfId="31290" xr:uid="{1A6D3680-2AA3-450D-9C46-6E8348539AB4}"/>
    <cellStyle name="Normal 24 2 2 2 7" xfId="31291" xr:uid="{31101D6F-C151-493A-96BC-3891090B8295}"/>
    <cellStyle name="Normal 24 2 2 3" xfId="31292" xr:uid="{A45433D3-CBFE-46AE-B41C-9E9FE800CC4F}"/>
    <cellStyle name="Normal 24 2 2 3 2" xfId="31293" xr:uid="{C7C77DEE-FC1D-488C-AE38-8D6BF9A3D367}"/>
    <cellStyle name="Normal 24 2 2 3 2 2" xfId="31294" xr:uid="{6E514918-DD1A-4554-A495-005C41FBFDBA}"/>
    <cellStyle name="Normal 24 2 2 3 2 2 2" xfId="31295" xr:uid="{8C46923A-F366-4B54-BEC1-949C633C2E00}"/>
    <cellStyle name="Normal 24 2 2 3 2 2 2 2" xfId="31296" xr:uid="{9F56D7FD-2274-42CE-A3B6-45A258A9C329}"/>
    <cellStyle name="Normal 24 2 2 3 2 2 2 2 2" xfId="31297" xr:uid="{432282D9-B828-4272-9C84-8A7EC45555C5}"/>
    <cellStyle name="Normal 24 2 2 3 2 2 2 3" xfId="31298" xr:uid="{39D78712-C769-45D9-8BF9-BC74ABE878A3}"/>
    <cellStyle name="Normal 24 2 2 3 2 2 3" xfId="31299" xr:uid="{B728CAF8-3313-4EC7-B7C8-CE19152BA651}"/>
    <cellStyle name="Normal 24 2 2 3 2 2 3 2" xfId="31300" xr:uid="{C62ADAEF-D52D-4389-9C17-AD5547078DC1}"/>
    <cellStyle name="Normal 24 2 2 3 2 2 4" xfId="31301" xr:uid="{A5BCF940-822F-466B-BBA4-13082445213D}"/>
    <cellStyle name="Normal 24 2 2 3 2 2 4 2" xfId="31302" xr:uid="{F3284CE9-B267-4E8F-A05F-5F86589A0FD5}"/>
    <cellStyle name="Normal 24 2 2 3 2 2 5" xfId="31303" xr:uid="{4F26E8A5-89D4-4EE7-9E2A-7160ED605107}"/>
    <cellStyle name="Normal 24 2 2 3 2 3" xfId="31304" xr:uid="{8405F57A-8219-4DDA-AC06-76D2251AC6A9}"/>
    <cellStyle name="Normal 24 2 2 3 2 3 2" xfId="31305" xr:uid="{61FB4C1A-283D-4CF0-A740-C095C5F1BB39}"/>
    <cellStyle name="Normal 24 2 2 3 2 3 2 2" xfId="31306" xr:uid="{34A29679-CCCD-4F20-9082-F0C6665F48A0}"/>
    <cellStyle name="Normal 24 2 2 3 2 3 3" xfId="31307" xr:uid="{766EF9F5-31D8-4C5F-8115-D1D2BEAF77D2}"/>
    <cellStyle name="Normal 24 2 2 3 2 4" xfId="31308" xr:uid="{E0E4F7FE-346F-4236-ADCC-E25283ECD019}"/>
    <cellStyle name="Normal 24 2 2 3 2 4 2" xfId="31309" xr:uid="{C9F90899-7242-4ACF-AB59-DA387002A8E0}"/>
    <cellStyle name="Normal 24 2 2 3 2 5" xfId="31310" xr:uid="{14B566F5-7F21-428F-AEAB-472651A8F7FC}"/>
    <cellStyle name="Normal 24 2 2 3 2 5 2" xfId="31311" xr:uid="{6A798275-99BD-470B-80F4-E38AD10F4852}"/>
    <cellStyle name="Normal 24 2 2 3 2 6" xfId="31312" xr:uid="{0BA2F628-AE3A-4650-B605-9CE8848E199D}"/>
    <cellStyle name="Normal 24 2 2 3 3" xfId="31313" xr:uid="{B3B5960F-7735-4110-890C-D03AE45B29DE}"/>
    <cellStyle name="Normal 24 2 2 3 3 2" xfId="31314" xr:uid="{288C40C8-127C-4A1E-A5CA-FD316B07F09A}"/>
    <cellStyle name="Normal 24 2 2 3 3 2 2" xfId="31315" xr:uid="{47BA2495-53B6-4BD1-9BE7-C57832BC1CFF}"/>
    <cellStyle name="Normal 24 2 2 3 3 2 2 2" xfId="31316" xr:uid="{A810A1A4-5CCE-4396-9FB8-3D4C39B36593}"/>
    <cellStyle name="Normal 24 2 2 3 3 2 3" xfId="31317" xr:uid="{4335CDE9-23AE-43C4-BA44-7801CD59DF73}"/>
    <cellStyle name="Normal 24 2 2 3 3 3" xfId="31318" xr:uid="{FA8B23E5-8C77-47CC-A042-1FC84C4456B9}"/>
    <cellStyle name="Normal 24 2 2 3 3 3 2" xfId="31319" xr:uid="{C9C59DBA-781A-4EAD-9403-4BB6E344C186}"/>
    <cellStyle name="Normal 24 2 2 3 3 4" xfId="31320" xr:uid="{21CCAC34-7A9B-46E9-8B65-6D8B04C6D690}"/>
    <cellStyle name="Normal 24 2 2 3 3 4 2" xfId="31321" xr:uid="{C9F0B24E-0324-4EE7-A9F2-AEDBFA0B5BC6}"/>
    <cellStyle name="Normal 24 2 2 3 3 5" xfId="31322" xr:uid="{0A1A15E4-EF00-4373-8256-4BD510264432}"/>
    <cellStyle name="Normal 24 2 2 3 4" xfId="31323" xr:uid="{3BF6A027-6AA4-4880-A88B-F01B9A81B918}"/>
    <cellStyle name="Normal 24 2 2 3 4 2" xfId="31324" xr:uid="{51C42671-EB9D-456F-B828-7DB435434847}"/>
    <cellStyle name="Normal 24 2 2 3 4 2 2" xfId="31325" xr:uid="{3A433F41-61CD-4448-ADC1-249D1A2C1989}"/>
    <cellStyle name="Normal 24 2 2 3 4 3" xfId="31326" xr:uid="{D77B01A1-9880-4E6D-B328-7F1E54C2D2F0}"/>
    <cellStyle name="Normal 24 2 2 3 5" xfId="31327" xr:uid="{92CE915B-535A-46C7-973A-4DDBA6A99328}"/>
    <cellStyle name="Normal 24 2 2 3 5 2" xfId="31328" xr:uid="{9E2721EC-48CA-490F-92B3-5AA6A9845B1D}"/>
    <cellStyle name="Normal 24 2 2 3 6" xfId="31329" xr:uid="{0E37C335-375D-4E41-BEE1-6A61A1511431}"/>
    <cellStyle name="Normal 24 2 2 3 6 2" xfId="31330" xr:uid="{78E09AE5-5538-4642-B934-4A71C6051E18}"/>
    <cellStyle name="Normal 24 2 2 3 7" xfId="31331" xr:uid="{2D00B5D3-D158-49C2-AD26-FF76B625A3F8}"/>
    <cellStyle name="Normal 24 2 2 4" xfId="31332" xr:uid="{0ECC7C13-C30A-4E79-B487-13F8367A9DDA}"/>
    <cellStyle name="Normal 24 2 2 4 2" xfId="31333" xr:uid="{56839999-3B2C-4721-9903-CC2C99F6B02F}"/>
    <cellStyle name="Normal 24 2 2 4 2 2" xfId="31334" xr:uid="{06CD3202-F3E3-4249-B677-751B750B9A34}"/>
    <cellStyle name="Normal 24 2 2 4 2 2 2" xfId="31335" xr:uid="{7851B7F4-983F-4D5C-8329-435052A8BFB4}"/>
    <cellStyle name="Normal 24 2 2 4 2 2 2 2" xfId="31336" xr:uid="{FEEE2B00-DE6D-4BA9-BC81-4059F299E40C}"/>
    <cellStyle name="Normal 24 2 2 4 2 2 3" xfId="31337" xr:uid="{712B4D0D-409F-4A12-935F-E802675F1C1C}"/>
    <cellStyle name="Normal 24 2 2 4 2 3" xfId="31338" xr:uid="{DE4397DE-72AE-4473-8FEB-BCDAAAAFF18B}"/>
    <cellStyle name="Normal 24 2 2 4 2 3 2" xfId="31339" xr:uid="{AD25DEA5-3E57-4CE6-B975-EB2069AFADF9}"/>
    <cellStyle name="Normal 24 2 2 4 2 4" xfId="31340" xr:uid="{2D0E51D4-9D89-41D8-A2B3-A665FBA285A6}"/>
    <cellStyle name="Normal 24 2 2 4 2 4 2" xfId="31341" xr:uid="{097FD858-D5DF-4FBC-AD99-EA0F8F43EE73}"/>
    <cellStyle name="Normal 24 2 2 4 2 5" xfId="31342" xr:uid="{7B47865F-61C2-41C6-A637-B4369CD04609}"/>
    <cellStyle name="Normal 24 2 2 4 3" xfId="31343" xr:uid="{87A79688-2F42-4290-81CF-1A8C8F365E44}"/>
    <cellStyle name="Normal 24 2 2 4 3 2" xfId="31344" xr:uid="{5E1501B6-E71F-4539-B67D-C105F22DB083}"/>
    <cellStyle name="Normal 24 2 2 4 3 2 2" xfId="31345" xr:uid="{144D47A9-2D4B-4ED8-864F-01FCDEECFB99}"/>
    <cellStyle name="Normal 24 2 2 4 3 3" xfId="31346" xr:uid="{DBB97388-F0A7-4E1C-AD3F-FDF69D77C16F}"/>
    <cellStyle name="Normal 24 2 2 4 4" xfId="31347" xr:uid="{38D8DBD1-A698-4E68-BA80-7CBD17ECEB59}"/>
    <cellStyle name="Normal 24 2 2 4 4 2" xfId="31348" xr:uid="{67B4B4ED-EDD6-42EE-9E11-B2142C5905AB}"/>
    <cellStyle name="Normal 24 2 2 4 5" xfId="31349" xr:uid="{0637AA38-E338-4FF6-8A1F-835A5E94814B}"/>
    <cellStyle name="Normal 24 2 2 4 5 2" xfId="31350" xr:uid="{EDE32E28-39A9-4743-AD5D-10755D88940C}"/>
    <cellStyle name="Normal 24 2 2 4 6" xfId="31351" xr:uid="{8412A444-3EE4-47A5-BD8C-A77BFBE475AD}"/>
    <cellStyle name="Normal 24 2 2 5" xfId="31352" xr:uid="{9A67DC11-A63E-4499-8385-028168EE3C4E}"/>
    <cellStyle name="Normal 24 2 2 5 2" xfId="31353" xr:uid="{B8EF9E50-BBEC-4E17-8BF8-E33B9A421BAA}"/>
    <cellStyle name="Normal 24 2 2 5 2 2" xfId="31354" xr:uid="{37B6398A-7825-400F-9EF6-7724D80F2402}"/>
    <cellStyle name="Normal 24 2 2 5 2 2 2" xfId="31355" xr:uid="{2769F7C8-065E-41E9-BD46-52492E65217C}"/>
    <cellStyle name="Normal 24 2 2 5 2 3" xfId="31356" xr:uid="{2361C45F-3FD7-4FD1-B8E7-445BFC7219A7}"/>
    <cellStyle name="Normal 24 2 2 5 3" xfId="31357" xr:uid="{A4DCD898-6622-4743-8E0B-9E28B0C9D145}"/>
    <cellStyle name="Normal 24 2 2 5 3 2" xfId="31358" xr:uid="{EA31F853-EFBE-4F1C-912C-D2078EFF4275}"/>
    <cellStyle name="Normal 24 2 2 5 4" xfId="31359" xr:uid="{2076D06B-86C0-4E58-8DDD-62AA8A2977D5}"/>
    <cellStyle name="Normal 24 2 2 5 4 2" xfId="31360" xr:uid="{4072AD38-D1F2-4058-B321-87D25F9D34AB}"/>
    <cellStyle name="Normal 24 2 2 5 5" xfId="31361" xr:uid="{A23FACB7-054B-4F7E-BC6A-340D46313A54}"/>
    <cellStyle name="Normal 24 2 2 6" xfId="31362" xr:uid="{F61B585B-E640-403A-9452-573CFB9E7BD8}"/>
    <cellStyle name="Normal 24 2 2 6 2" xfId="31363" xr:uid="{AF6C0D70-BF00-445A-926F-BC38B0FB8295}"/>
    <cellStyle name="Normal 24 2 2 6 2 2" xfId="31364" xr:uid="{26AAE094-8C82-4365-A3F4-C2B4011E7E96}"/>
    <cellStyle name="Normal 24 2 2 6 2 2 2" xfId="31365" xr:uid="{4101C1B0-8B4E-4837-9BCA-EC7F6046747F}"/>
    <cellStyle name="Normal 24 2 2 6 2 3" xfId="31366" xr:uid="{39AD64B3-59B6-4BBC-9B30-E5310F9C2229}"/>
    <cellStyle name="Normal 24 2 2 6 3" xfId="31367" xr:uid="{F0FC19A4-BFDC-448C-AA33-20C4FFE3F156}"/>
    <cellStyle name="Normal 24 2 2 6 3 2" xfId="31368" xr:uid="{2C4409AE-34E0-4165-B3BF-B495F43B93A4}"/>
    <cellStyle name="Normal 24 2 2 6 4" xfId="31369" xr:uid="{B97D7E50-F6EC-424E-9687-C53F9EF6AA66}"/>
    <cellStyle name="Normal 24 2 2 6 4 2" xfId="31370" xr:uid="{39A1279A-0A48-43A7-82F7-B33A83BCD833}"/>
    <cellStyle name="Normal 24 2 2 6 5" xfId="31371" xr:uid="{88E00648-28E6-442F-9FCB-8356D60E9BFC}"/>
    <cellStyle name="Normal 24 2 2 7" xfId="31372" xr:uid="{A70C016D-017A-4DFC-9E85-BA2425068FEE}"/>
    <cellStyle name="Normal 24 2 2 7 2" xfId="31373" xr:uid="{F2B7484C-B8DF-41F0-A24A-B9735F5BD9BC}"/>
    <cellStyle name="Normal 24 2 2 7 2 2" xfId="31374" xr:uid="{BD49CA7D-A7DD-4524-97A0-C9E935966220}"/>
    <cellStyle name="Normal 24 2 2 7 3" xfId="31375" xr:uid="{942CEC3A-837E-45C1-9A09-E66B2CF0F397}"/>
    <cellStyle name="Normal 24 2 2 8" xfId="31376" xr:uid="{C51C9A7F-A6CF-4333-A5E5-EF9714F01AA2}"/>
    <cellStyle name="Normal 24 2 2 8 2" xfId="31377" xr:uid="{7508AF1A-A4F8-4418-A4DD-54E4E885FE0E}"/>
    <cellStyle name="Normal 24 2 2 9" xfId="31378" xr:uid="{2A8477D5-7610-4827-A258-21B488F12372}"/>
    <cellStyle name="Normal 24 2 2 9 2" xfId="31379" xr:uid="{B6DF5B9B-FE4F-41C2-8867-DC968115C8F7}"/>
    <cellStyle name="Normal 24 2 3" xfId="31380" xr:uid="{3FC82DEC-A153-453C-84DF-3683B7436F82}"/>
    <cellStyle name="Normal 24 2 3 2" xfId="31381" xr:uid="{8B5B08AE-7AF8-4D97-B5D6-F4F360469099}"/>
    <cellStyle name="Normal 24 2 3 2 2" xfId="31382" xr:uid="{372DB3F3-8526-4F42-A594-9FA4760EA34D}"/>
    <cellStyle name="Normal 24 2 3 2 2 2" xfId="31383" xr:uid="{0E0ABBEA-6302-434B-AC83-8E803265F2D7}"/>
    <cellStyle name="Normal 24 2 3 2 2 2 2" xfId="31384" xr:uid="{86B7E63D-5FAD-4FD5-A80C-7602E785234C}"/>
    <cellStyle name="Normal 24 2 3 2 2 2 2 2" xfId="31385" xr:uid="{B261C728-2D16-4437-9D5E-B0B01CD95047}"/>
    <cellStyle name="Normal 24 2 3 2 2 2 3" xfId="31386" xr:uid="{F7A6D62A-08F0-4EE2-AC23-1A8C1A0775BF}"/>
    <cellStyle name="Normal 24 2 3 2 2 3" xfId="31387" xr:uid="{B2C1A3C4-DEC5-4ACF-9567-8A4CDB801D28}"/>
    <cellStyle name="Normal 24 2 3 2 2 3 2" xfId="31388" xr:uid="{5E3437B1-4936-4652-956A-F09828099177}"/>
    <cellStyle name="Normal 24 2 3 2 2 4" xfId="31389" xr:uid="{BAA90A1D-F31F-41AA-A51A-DFB0BDF94AA4}"/>
    <cellStyle name="Normal 24 2 3 2 2 4 2" xfId="31390" xr:uid="{D9CF9072-9A8B-499A-9851-D4AF98ED56C5}"/>
    <cellStyle name="Normal 24 2 3 2 2 5" xfId="31391" xr:uid="{EA37F829-4D4B-4160-A842-65E58BD24614}"/>
    <cellStyle name="Normal 24 2 3 2 3" xfId="31392" xr:uid="{4C407CA3-CAF9-4D7B-A434-C6CE0C0A2F15}"/>
    <cellStyle name="Normal 24 2 3 2 3 2" xfId="31393" xr:uid="{6C735540-F023-4761-A455-F3D99A1E9093}"/>
    <cellStyle name="Normal 24 2 3 2 3 2 2" xfId="31394" xr:uid="{25A227AA-C1A2-41EE-8CA5-F4C1C4326CE6}"/>
    <cellStyle name="Normal 24 2 3 2 3 3" xfId="31395" xr:uid="{7517442C-D624-4968-A545-664E0EEBAE85}"/>
    <cellStyle name="Normal 24 2 3 2 4" xfId="31396" xr:uid="{154F3A61-E9D2-46EE-943F-5BAA32C9BAB5}"/>
    <cellStyle name="Normal 24 2 3 2 4 2" xfId="31397" xr:uid="{0E2B5B2F-A4D9-473C-B09A-9D095695ACC1}"/>
    <cellStyle name="Normal 24 2 3 2 5" xfId="31398" xr:uid="{BB51ACF9-7B22-4DF1-98E9-2C3E1DE59226}"/>
    <cellStyle name="Normal 24 2 3 2 5 2" xfId="31399" xr:uid="{06E96834-E045-42FD-A109-A022C9239095}"/>
    <cellStyle name="Normal 24 2 3 2 6" xfId="31400" xr:uid="{4713CF25-1031-418B-B1C0-1BE8E0B7A425}"/>
    <cellStyle name="Normal 24 2 3 3" xfId="31401" xr:uid="{6B178633-EF03-4FCE-A310-A6089E501D9B}"/>
    <cellStyle name="Normal 24 2 3 3 2" xfId="31402" xr:uid="{6D30CDEB-7FB8-44F3-AB25-73F54F986BE8}"/>
    <cellStyle name="Normal 24 2 3 3 2 2" xfId="31403" xr:uid="{77F72487-E30E-4362-944E-84BA131B0CE0}"/>
    <cellStyle name="Normal 24 2 3 3 2 2 2" xfId="31404" xr:uid="{FC544A74-ADD9-4046-A69E-807340056598}"/>
    <cellStyle name="Normal 24 2 3 3 2 3" xfId="31405" xr:uid="{9FE559AA-DAE6-499D-A5C0-9A791928EFCF}"/>
    <cellStyle name="Normal 24 2 3 3 3" xfId="31406" xr:uid="{9F4111BC-F1AD-4177-91C7-38D124A49A9D}"/>
    <cellStyle name="Normal 24 2 3 3 3 2" xfId="31407" xr:uid="{77F9933D-F1F9-4915-A8D9-A77ED06B4569}"/>
    <cellStyle name="Normal 24 2 3 3 4" xfId="31408" xr:uid="{B23A3376-F96E-4655-896D-FC7EBB455ECD}"/>
    <cellStyle name="Normal 24 2 3 3 4 2" xfId="31409" xr:uid="{0A442936-DB2E-4593-8B15-9F3639045958}"/>
    <cellStyle name="Normal 24 2 3 3 5" xfId="31410" xr:uid="{6179EC5A-3847-4736-8714-EFC669C6D904}"/>
    <cellStyle name="Normal 24 2 3 4" xfId="31411" xr:uid="{9423E25A-A885-44FD-836D-A6F639551F03}"/>
    <cellStyle name="Normal 24 2 3 4 2" xfId="31412" xr:uid="{98C469EA-F5A1-4CD7-B391-B7A3E989AF5B}"/>
    <cellStyle name="Normal 24 2 3 4 2 2" xfId="31413" xr:uid="{3B45837E-36C8-48F2-B6CA-30C7A9B0F4BC}"/>
    <cellStyle name="Normal 24 2 3 4 3" xfId="31414" xr:uid="{4789D261-B39C-48DD-83AB-B6FB1EE4FCB1}"/>
    <cellStyle name="Normal 24 2 3 5" xfId="31415" xr:uid="{9FE84CB7-EDE2-4E05-B2F1-ADB8484DDDA8}"/>
    <cellStyle name="Normal 24 2 3 5 2" xfId="31416" xr:uid="{5FC9B099-379F-426A-A6C0-D90FA946870D}"/>
    <cellStyle name="Normal 24 2 3 6" xfId="31417" xr:uid="{1D26D571-5A38-459C-A73C-BD4601ADF3ED}"/>
    <cellStyle name="Normal 24 2 3 6 2" xfId="31418" xr:uid="{81863650-6EDE-4C4C-A33B-BEBA1BC8E8A4}"/>
    <cellStyle name="Normal 24 2 3 7" xfId="31419" xr:uid="{5DA8B842-B383-40A3-AA5B-7208FDDDB415}"/>
    <cellStyle name="Normal 24 2 4" xfId="31420" xr:uid="{D92CBFF8-D2FA-41E8-9C4F-DD6968DFCDE4}"/>
    <cellStyle name="Normal 24 2 4 2" xfId="31421" xr:uid="{582DB284-3DB6-40A7-A938-92026FD645C8}"/>
    <cellStyle name="Normal 24 2 4 2 2" xfId="31422" xr:uid="{203D1EE7-1AE9-4A55-97D7-C95502E18262}"/>
    <cellStyle name="Normal 24 2 4 2 2 2" xfId="31423" xr:uid="{8E398A07-7D45-43D0-ABBE-49A91F52AE10}"/>
    <cellStyle name="Normal 24 2 4 2 2 2 2" xfId="31424" xr:uid="{F285BEAD-90D5-40E4-8BA1-1C8E4DF3CD53}"/>
    <cellStyle name="Normal 24 2 4 2 2 2 2 2" xfId="31425" xr:uid="{74B15F2A-5185-44D9-8F17-3C7FCB8336AA}"/>
    <cellStyle name="Normal 24 2 4 2 2 2 3" xfId="31426" xr:uid="{77BDC5FE-BF69-402F-9034-BB740DC56232}"/>
    <cellStyle name="Normal 24 2 4 2 2 3" xfId="31427" xr:uid="{1252A8DB-76CF-44C1-900E-8192A9F504F6}"/>
    <cellStyle name="Normal 24 2 4 2 2 3 2" xfId="31428" xr:uid="{18BB0235-3DC1-497B-82CB-92F1B09FCB39}"/>
    <cellStyle name="Normal 24 2 4 2 2 4" xfId="31429" xr:uid="{F1641ACD-EB2A-4EEE-8FA4-CD20AAB8199C}"/>
    <cellStyle name="Normal 24 2 4 2 2 4 2" xfId="31430" xr:uid="{B50DB1CE-3432-46CE-87D3-18C46988FF98}"/>
    <cellStyle name="Normal 24 2 4 2 2 5" xfId="31431" xr:uid="{297C984F-BF14-4A90-93DE-417FB58CC91D}"/>
    <cellStyle name="Normal 24 2 4 2 3" xfId="31432" xr:uid="{1319C006-23D8-4793-9DF8-D69D1787CC86}"/>
    <cellStyle name="Normal 24 2 4 2 3 2" xfId="31433" xr:uid="{F4A1842A-B90F-4460-89FF-ED11260DA51B}"/>
    <cellStyle name="Normal 24 2 4 2 3 2 2" xfId="31434" xr:uid="{F5C80155-6737-4EBD-B220-6FD097A958CD}"/>
    <cellStyle name="Normal 24 2 4 2 3 3" xfId="31435" xr:uid="{D55C26B2-3255-4A66-99D8-092383CBC74D}"/>
    <cellStyle name="Normal 24 2 4 2 4" xfId="31436" xr:uid="{770C8A1B-ED5C-4D2F-9631-830C050B8ACB}"/>
    <cellStyle name="Normal 24 2 4 2 4 2" xfId="31437" xr:uid="{542EE1F7-BEC6-47EE-BC07-C756CD0BC62E}"/>
    <cellStyle name="Normal 24 2 4 2 5" xfId="31438" xr:uid="{6D67C5AF-C789-4B58-8E47-D618572031D3}"/>
    <cellStyle name="Normal 24 2 4 2 5 2" xfId="31439" xr:uid="{9B6B28AB-15B4-4CF8-90BA-8C6201FB6432}"/>
    <cellStyle name="Normal 24 2 4 2 6" xfId="31440" xr:uid="{169FC87B-EA39-4198-BB69-B58DABD6BDD3}"/>
    <cellStyle name="Normal 24 2 4 3" xfId="31441" xr:uid="{4089BA36-60D8-494B-BEBB-FABC219E6262}"/>
    <cellStyle name="Normal 24 2 4 3 2" xfId="31442" xr:uid="{21E88765-AAF9-4325-B6F5-8EE403CAD274}"/>
    <cellStyle name="Normal 24 2 4 3 2 2" xfId="31443" xr:uid="{3D17FC53-AED7-40AA-91A6-438AB9F06A13}"/>
    <cellStyle name="Normal 24 2 4 3 2 2 2" xfId="31444" xr:uid="{C856CCEE-B964-472C-887D-2139160FA1A8}"/>
    <cellStyle name="Normal 24 2 4 3 2 3" xfId="31445" xr:uid="{8D6236A8-EC63-4263-8881-5D3ADE7DBA02}"/>
    <cellStyle name="Normal 24 2 4 3 3" xfId="31446" xr:uid="{9F38341B-F513-48FE-82EA-4BA7CCEE107F}"/>
    <cellStyle name="Normal 24 2 4 3 3 2" xfId="31447" xr:uid="{69A3D4AB-4124-4926-BBE1-913791B47E28}"/>
    <cellStyle name="Normal 24 2 4 3 4" xfId="31448" xr:uid="{2FF3AFE1-DD8A-43E2-A85C-1A787E3A4B1E}"/>
    <cellStyle name="Normal 24 2 4 3 4 2" xfId="31449" xr:uid="{69B862E7-3A65-41A9-A325-E05CDF5E6D06}"/>
    <cellStyle name="Normal 24 2 4 3 5" xfId="31450" xr:uid="{3AD773FB-BB5D-4B92-9686-5B4E4984D6AF}"/>
    <cellStyle name="Normal 24 2 4 4" xfId="31451" xr:uid="{DB2BBAD1-07EB-4E81-A8C4-30BF576B6F39}"/>
    <cellStyle name="Normal 24 2 4 4 2" xfId="31452" xr:uid="{A6951511-1ECB-497B-AFC6-FF9DBF69AFE1}"/>
    <cellStyle name="Normal 24 2 4 4 2 2" xfId="31453" xr:uid="{CB4E044D-FD16-4042-8471-338AB83D2719}"/>
    <cellStyle name="Normal 24 2 4 4 3" xfId="31454" xr:uid="{E6F46F51-0563-4CE0-80F2-853EEB104426}"/>
    <cellStyle name="Normal 24 2 4 5" xfId="31455" xr:uid="{D098ABF8-1C33-45B1-818E-8C65715B7104}"/>
    <cellStyle name="Normal 24 2 4 5 2" xfId="31456" xr:uid="{AFC1DB5D-1DF5-47D5-AD32-2C8B0E4CC93E}"/>
    <cellStyle name="Normal 24 2 4 6" xfId="31457" xr:uid="{246D0F87-F9AA-463F-8FCE-171DD6F44D62}"/>
    <cellStyle name="Normal 24 2 4 6 2" xfId="31458" xr:uid="{CBD48D44-25B5-4C05-9139-B53A0F880ACF}"/>
    <cellStyle name="Normal 24 2 4 7" xfId="31459" xr:uid="{23690916-84D4-43A1-A4D5-C7C2A9852B8E}"/>
    <cellStyle name="Normal 24 2 5" xfId="31460" xr:uid="{706007DA-902C-4EC3-ACDA-D465C26802A0}"/>
    <cellStyle name="Normal 24 2 5 2" xfId="31461" xr:uid="{71C9F78D-AF4F-4AE5-8224-C86264587D3F}"/>
    <cellStyle name="Normal 24 2 5 2 2" xfId="31462" xr:uid="{AAD73173-E0BB-4A78-B52C-6E8651CA6670}"/>
    <cellStyle name="Normal 24 2 5 2 2 2" xfId="31463" xr:uid="{358A6795-713A-4780-9AE4-7A96B6049D00}"/>
    <cellStyle name="Normal 24 2 5 2 2 2 2" xfId="31464" xr:uid="{A5544225-8B3C-42C6-A9A2-6E2DE89CD25C}"/>
    <cellStyle name="Normal 24 2 5 2 2 3" xfId="31465" xr:uid="{5DDFB1CD-B511-49B7-B0E5-496C4B75189B}"/>
    <cellStyle name="Normal 24 2 5 2 3" xfId="31466" xr:uid="{C6942746-8899-4379-92EC-F446E133A78E}"/>
    <cellStyle name="Normal 24 2 5 2 3 2" xfId="31467" xr:uid="{07080D63-5B63-49D6-9684-2E6DF70EA913}"/>
    <cellStyle name="Normal 24 2 5 2 4" xfId="31468" xr:uid="{E884D52C-0C13-4EDF-846B-59EF080D3DD0}"/>
    <cellStyle name="Normal 24 2 5 2 4 2" xfId="31469" xr:uid="{D43A182F-D905-450B-A204-FDC1B496F78C}"/>
    <cellStyle name="Normal 24 2 5 2 5" xfId="31470" xr:uid="{DFDDF57F-FC34-4871-B2A8-946D713F2B5C}"/>
    <cellStyle name="Normal 24 2 5 3" xfId="31471" xr:uid="{0A0C05CE-6C79-4DDD-9B6E-0DFCE4319D13}"/>
    <cellStyle name="Normal 24 2 5 3 2" xfId="31472" xr:uid="{90A180A0-1726-4D28-B05F-9B37EDEC35B3}"/>
    <cellStyle name="Normal 24 2 5 3 2 2" xfId="31473" xr:uid="{BCC94A62-71B0-467B-B7D3-981A9053301A}"/>
    <cellStyle name="Normal 24 2 5 3 3" xfId="31474" xr:uid="{6AD9FE9D-FF34-4ED4-8703-1E8574253807}"/>
    <cellStyle name="Normal 24 2 5 4" xfId="31475" xr:uid="{88711869-1F3C-4974-B32F-C418DF33BC76}"/>
    <cellStyle name="Normal 24 2 5 4 2" xfId="31476" xr:uid="{631E0AC8-9D52-458F-A907-110C77907E5B}"/>
    <cellStyle name="Normal 24 2 5 5" xfId="31477" xr:uid="{FA784E3C-3FA1-4EFB-95E4-8E98A29EA296}"/>
    <cellStyle name="Normal 24 2 5 5 2" xfId="31478" xr:uid="{C437E690-2B56-4E18-854D-254CB6A890A5}"/>
    <cellStyle name="Normal 24 2 5 6" xfId="31479" xr:uid="{5CC7137D-42FE-4ED5-997F-626F6B5C35C9}"/>
    <cellStyle name="Normal 24 2 6" xfId="31480" xr:uid="{ACE67FDD-91B9-4DDF-9002-03FA3809FB87}"/>
    <cellStyle name="Normal 24 2 6 2" xfId="31481" xr:uid="{1D99FE1A-E32B-47ED-8285-31828A40B46C}"/>
    <cellStyle name="Normal 24 2 6 2 2" xfId="31482" xr:uid="{768762EA-4461-481E-9506-B54FD6A75FCF}"/>
    <cellStyle name="Normal 24 2 6 2 2 2" xfId="31483" xr:uid="{6B673493-A714-45BB-86CE-496C59254BE1}"/>
    <cellStyle name="Normal 24 2 6 2 3" xfId="31484" xr:uid="{C0069074-1B08-4D1C-8119-DC3FF440825A}"/>
    <cellStyle name="Normal 24 2 6 3" xfId="31485" xr:uid="{CF96D249-F2F5-4F24-838F-482D6CAEEB72}"/>
    <cellStyle name="Normal 24 2 6 3 2" xfId="31486" xr:uid="{2B3DD1D2-3F7B-40FF-A732-CA6FC5C5D6D5}"/>
    <cellStyle name="Normal 24 2 6 4" xfId="31487" xr:uid="{B7B4A583-7AE1-4782-B29C-8D232871D9EB}"/>
    <cellStyle name="Normal 24 2 6 4 2" xfId="31488" xr:uid="{5A857776-D057-4BA6-9C33-5D147BE9F7F2}"/>
    <cellStyle name="Normal 24 2 6 5" xfId="31489" xr:uid="{425C4B8D-A7D5-4E53-BDAC-814F69CA6435}"/>
    <cellStyle name="Normal 24 2 7" xfId="31490" xr:uid="{946EDBE5-2620-496C-9A35-F7C0DB3784DC}"/>
    <cellStyle name="Normal 24 2 7 2" xfId="31491" xr:uid="{D9F24ABB-8001-496B-AA88-2F8925BA953B}"/>
    <cellStyle name="Normal 24 2 7 2 2" xfId="31492" xr:uid="{D3259AC9-C709-4C2C-B036-1521522757BA}"/>
    <cellStyle name="Normal 24 2 7 2 2 2" xfId="31493" xr:uid="{0D5E9129-2708-4BAE-A819-1CA44D863C7A}"/>
    <cellStyle name="Normal 24 2 7 2 3" xfId="31494" xr:uid="{F472DE0B-35C3-4DEF-8EA7-BEF3067447BF}"/>
    <cellStyle name="Normal 24 2 7 3" xfId="31495" xr:uid="{8CC83734-3542-4774-AC5F-AF37D7D778B4}"/>
    <cellStyle name="Normal 24 2 7 3 2" xfId="31496" xr:uid="{77C86901-008A-4E54-B65D-6C67F18C038F}"/>
    <cellStyle name="Normal 24 2 7 4" xfId="31497" xr:uid="{04D15BE9-3D77-4D17-9721-ABF48C8696EF}"/>
    <cellStyle name="Normal 24 2 7 4 2" xfId="31498" xr:uid="{6535E289-0DA5-42E9-89DC-E7C3561551F7}"/>
    <cellStyle name="Normal 24 2 7 5" xfId="31499" xr:uid="{A6E2930F-A864-4DC1-8E11-7A2320460D54}"/>
    <cellStyle name="Normal 24 2 8" xfId="31500" xr:uid="{018FE526-C0E2-4CBB-96D1-9AAE59B14C74}"/>
    <cellStyle name="Normal 24 2 8 2" xfId="31501" xr:uid="{F76DB34D-4715-4B83-86BD-29DE496A8F7C}"/>
    <cellStyle name="Normal 24 2 8 2 2" xfId="31502" xr:uid="{EBEEEF25-6E53-4DFE-9DE7-AD9A7BCFC933}"/>
    <cellStyle name="Normal 24 2 8 3" xfId="31503" xr:uid="{D513E7AD-3162-4563-A441-2E878A958ECC}"/>
    <cellStyle name="Normal 24 2 9" xfId="31504" xr:uid="{26047687-7E55-4421-9B2C-79B4CD3068AB}"/>
    <cellStyle name="Normal 24 2 9 2" xfId="31505" xr:uid="{5BF24110-210E-4A43-B47E-F2A472D09E67}"/>
    <cellStyle name="Normal 24 3" xfId="31506" xr:uid="{9E133BE6-FA81-4531-9C0E-217D4AF93B66}"/>
    <cellStyle name="Normal 24 3 10" xfId="31507" xr:uid="{8A75695E-9BA4-4526-B7C7-817ECED6B608}"/>
    <cellStyle name="Normal 24 3 2" xfId="31508" xr:uid="{CBD19D32-C782-4DF9-808D-D08DA297BB2A}"/>
    <cellStyle name="Normal 24 3 2 2" xfId="31509" xr:uid="{E4CF075B-DC16-4606-9ED0-06F50FBE684C}"/>
    <cellStyle name="Normal 24 3 2 2 2" xfId="31510" xr:uid="{7A6E45B4-6C1A-43B0-B34A-B6C18F422F77}"/>
    <cellStyle name="Normal 24 3 2 2 2 2" xfId="31511" xr:uid="{D82CD79D-5564-4E7B-A4A4-3C3B7B9F93D5}"/>
    <cellStyle name="Normal 24 3 2 2 2 2 2" xfId="31512" xr:uid="{CF7CB8E2-BD1E-4227-953E-B7B17CCDE7E4}"/>
    <cellStyle name="Normal 24 3 2 2 2 2 2 2" xfId="31513" xr:uid="{9E04FC72-62BE-4583-8ED4-2A058E07323A}"/>
    <cellStyle name="Normal 24 3 2 2 2 2 3" xfId="31514" xr:uid="{9E5907BB-25C8-4795-91DE-B63496E28601}"/>
    <cellStyle name="Normal 24 3 2 2 2 3" xfId="31515" xr:uid="{2D56AA65-082E-4B98-B64E-DF611E74D7E1}"/>
    <cellStyle name="Normal 24 3 2 2 2 3 2" xfId="31516" xr:uid="{72360EA6-4F44-400C-B504-4880861FC6F3}"/>
    <cellStyle name="Normal 24 3 2 2 2 4" xfId="31517" xr:uid="{DFB42868-A0D5-4BEF-B960-4A579D33F96C}"/>
    <cellStyle name="Normal 24 3 2 2 2 4 2" xfId="31518" xr:uid="{E4CDC342-A655-498E-A81F-92095D3E6802}"/>
    <cellStyle name="Normal 24 3 2 2 2 5" xfId="31519" xr:uid="{C3A15BD5-938D-4A22-8252-235312DD3F69}"/>
    <cellStyle name="Normal 24 3 2 2 3" xfId="31520" xr:uid="{DFE9C545-16A2-4F5F-9C61-5AC98E47AC0C}"/>
    <cellStyle name="Normal 24 3 2 2 3 2" xfId="31521" xr:uid="{B7EF8548-85E5-45CD-B7F7-52C4857BE1A8}"/>
    <cellStyle name="Normal 24 3 2 2 3 2 2" xfId="31522" xr:uid="{5CF74180-6131-4073-9EB4-99EAA8D5155A}"/>
    <cellStyle name="Normal 24 3 2 2 3 3" xfId="31523" xr:uid="{8AE2CDC3-8AD3-4EEE-B057-DC1B43479DFE}"/>
    <cellStyle name="Normal 24 3 2 2 4" xfId="31524" xr:uid="{92EC9E2F-88E4-4BC7-BCF1-F4A40B6A0658}"/>
    <cellStyle name="Normal 24 3 2 2 4 2" xfId="31525" xr:uid="{BCACE44B-E514-4CD2-8451-A753FC9575FB}"/>
    <cellStyle name="Normal 24 3 2 2 5" xfId="31526" xr:uid="{CAA3D74D-02E4-44DA-9767-BC8FD4FC8685}"/>
    <cellStyle name="Normal 24 3 2 2 5 2" xfId="31527" xr:uid="{9D7B2705-1149-4817-935B-19BEB5001F86}"/>
    <cellStyle name="Normal 24 3 2 2 6" xfId="31528" xr:uid="{BB4C8920-D2D7-4E42-812E-3F61ACD89859}"/>
    <cellStyle name="Normal 24 3 2 3" xfId="31529" xr:uid="{C8F2E29E-1FC1-4E12-B45E-F604416B61E8}"/>
    <cellStyle name="Normal 24 3 2 3 2" xfId="31530" xr:uid="{F19FA3ED-0730-4F32-8E8E-76A39205BD0A}"/>
    <cellStyle name="Normal 24 3 2 3 2 2" xfId="31531" xr:uid="{E1E6C74C-A03C-4D02-BB7B-9FF69E222608}"/>
    <cellStyle name="Normal 24 3 2 3 2 2 2" xfId="31532" xr:uid="{570ED497-C534-49D9-948E-88F451125BFE}"/>
    <cellStyle name="Normal 24 3 2 3 2 3" xfId="31533" xr:uid="{1FD65DB1-53AC-46E9-850B-151B72D8656E}"/>
    <cellStyle name="Normal 24 3 2 3 3" xfId="31534" xr:uid="{B21117F9-D06C-4ACE-A4C5-B23F99D41EB9}"/>
    <cellStyle name="Normal 24 3 2 3 3 2" xfId="31535" xr:uid="{BE960500-FC03-46CE-B30D-F9564D3BE830}"/>
    <cellStyle name="Normal 24 3 2 3 4" xfId="31536" xr:uid="{4F80570F-B8A4-4678-A151-9280A7970BEB}"/>
    <cellStyle name="Normal 24 3 2 3 4 2" xfId="31537" xr:uid="{9889F950-D891-4A93-ABCD-2F17B6C9CB27}"/>
    <cellStyle name="Normal 24 3 2 3 5" xfId="31538" xr:uid="{55E9843B-BF7C-4C48-BE3E-FC015C750E6A}"/>
    <cellStyle name="Normal 24 3 2 4" xfId="31539" xr:uid="{9C8FD0DC-6094-4842-836C-DFE18A1188EF}"/>
    <cellStyle name="Normal 24 3 2 4 2" xfId="31540" xr:uid="{B1EDCC92-82F3-49D2-87F5-A51B17AEE8EA}"/>
    <cellStyle name="Normal 24 3 2 4 2 2" xfId="31541" xr:uid="{E7B37057-565F-4B0C-9625-3743DE8412B6}"/>
    <cellStyle name="Normal 24 3 2 4 3" xfId="31542" xr:uid="{5367F55C-C542-4FF2-BF3C-35C6FBD6EE6E}"/>
    <cellStyle name="Normal 24 3 2 5" xfId="31543" xr:uid="{E8F04989-0852-4AED-86FC-D9B65991874A}"/>
    <cellStyle name="Normal 24 3 2 5 2" xfId="31544" xr:uid="{BE8D35CD-29BC-4633-B68C-E5AF07601B30}"/>
    <cellStyle name="Normal 24 3 2 6" xfId="31545" xr:uid="{60E83083-1B65-4C9D-A731-FF354B0BD2AA}"/>
    <cellStyle name="Normal 24 3 2 6 2" xfId="31546" xr:uid="{7D456390-4AEA-4632-8BFB-BBE37310BB18}"/>
    <cellStyle name="Normal 24 3 2 7" xfId="31547" xr:uid="{6B979BFF-4103-4822-83E4-5E3C7DE05AA5}"/>
    <cellStyle name="Normal 24 3 3" xfId="31548" xr:uid="{84B653DD-B47B-4D5A-BE29-6B5EC91C6FB6}"/>
    <cellStyle name="Normal 24 3 3 2" xfId="31549" xr:uid="{A4B3E956-FCC6-4616-AB82-AA2F7A734B9C}"/>
    <cellStyle name="Normal 24 3 3 2 2" xfId="31550" xr:uid="{A273D260-71BA-4797-8CD0-97CDC952E3D2}"/>
    <cellStyle name="Normal 24 3 3 2 2 2" xfId="31551" xr:uid="{951A9026-9573-4D28-80C3-D198D39564E8}"/>
    <cellStyle name="Normal 24 3 3 2 2 2 2" xfId="31552" xr:uid="{89FF252F-0498-4607-80B4-BC5CC60AAC41}"/>
    <cellStyle name="Normal 24 3 3 2 2 2 2 2" xfId="31553" xr:uid="{2C2E6408-E4A5-4E28-882C-2F4E8BDB8D9C}"/>
    <cellStyle name="Normal 24 3 3 2 2 2 3" xfId="31554" xr:uid="{C695F5EE-5E95-4D90-8ED2-FF6662336F8D}"/>
    <cellStyle name="Normal 24 3 3 2 2 3" xfId="31555" xr:uid="{7F972A71-0822-4A8A-BE1A-542C662D1792}"/>
    <cellStyle name="Normal 24 3 3 2 2 3 2" xfId="31556" xr:uid="{561182AF-9826-4CB9-94FC-F30BAFC4C3D3}"/>
    <cellStyle name="Normal 24 3 3 2 2 4" xfId="31557" xr:uid="{2A2F87EA-513D-430E-9E24-41313CAAB11D}"/>
    <cellStyle name="Normal 24 3 3 2 2 4 2" xfId="31558" xr:uid="{9B8A404A-F35F-4702-85E8-BB511890E975}"/>
    <cellStyle name="Normal 24 3 3 2 2 5" xfId="31559" xr:uid="{8DC6AB46-9367-4F4C-BA44-EB85F2A8C9EE}"/>
    <cellStyle name="Normal 24 3 3 2 3" xfId="31560" xr:uid="{773FC618-3E24-4CCE-9EBC-59E7DACC7F6F}"/>
    <cellStyle name="Normal 24 3 3 2 3 2" xfId="31561" xr:uid="{95530EAF-70FA-411F-A3EC-081CB40843D3}"/>
    <cellStyle name="Normal 24 3 3 2 3 2 2" xfId="31562" xr:uid="{1D90BF95-50C8-4E36-B2A9-32DC141C9175}"/>
    <cellStyle name="Normal 24 3 3 2 3 3" xfId="31563" xr:uid="{3984D376-17A2-454B-B841-A006F8A70C68}"/>
    <cellStyle name="Normal 24 3 3 2 4" xfId="31564" xr:uid="{0D4F864A-9A19-428B-888C-A6906AF7C77F}"/>
    <cellStyle name="Normal 24 3 3 2 4 2" xfId="31565" xr:uid="{0EDC1689-4706-43DE-81EA-73C887DF80D8}"/>
    <cellStyle name="Normal 24 3 3 2 5" xfId="31566" xr:uid="{BAC7D642-B134-4265-9476-5DA22B3740CD}"/>
    <cellStyle name="Normal 24 3 3 2 5 2" xfId="31567" xr:uid="{C289BFCF-65C6-410A-A8A6-3056483C2E9E}"/>
    <cellStyle name="Normal 24 3 3 2 6" xfId="31568" xr:uid="{3A024375-D06E-4791-99C5-3B6D39284F32}"/>
    <cellStyle name="Normal 24 3 3 3" xfId="31569" xr:uid="{D8AC87BC-1AD4-437B-B005-97CDA294665C}"/>
    <cellStyle name="Normal 24 3 3 3 2" xfId="31570" xr:uid="{D85412A7-32D7-4C4E-A6C8-2BC603D290C6}"/>
    <cellStyle name="Normal 24 3 3 3 2 2" xfId="31571" xr:uid="{ACD32F83-F95F-4DBA-8577-56906B09B5DF}"/>
    <cellStyle name="Normal 24 3 3 3 2 2 2" xfId="31572" xr:uid="{1CA32820-0174-4308-B413-C52F852A6B3D}"/>
    <cellStyle name="Normal 24 3 3 3 2 3" xfId="31573" xr:uid="{CC1A17B8-A250-4D89-945B-3C52B2580970}"/>
    <cellStyle name="Normal 24 3 3 3 3" xfId="31574" xr:uid="{E57C3B12-C64A-4641-A510-DC4F742B825F}"/>
    <cellStyle name="Normal 24 3 3 3 3 2" xfId="31575" xr:uid="{EDEEF4B6-6A2E-43FF-A277-9379DD3EF387}"/>
    <cellStyle name="Normal 24 3 3 3 4" xfId="31576" xr:uid="{F86E43CE-4C64-4A5C-9806-2632731BAD19}"/>
    <cellStyle name="Normal 24 3 3 3 4 2" xfId="31577" xr:uid="{7A14EAEC-F35B-4332-BC11-DB0F1175D0CC}"/>
    <cellStyle name="Normal 24 3 3 3 5" xfId="31578" xr:uid="{BD66BF7D-D1D6-47FC-B32F-D42BC96ABC2F}"/>
    <cellStyle name="Normal 24 3 3 4" xfId="31579" xr:uid="{A97BC95F-0A41-433D-BED0-B330BD145778}"/>
    <cellStyle name="Normal 24 3 3 4 2" xfId="31580" xr:uid="{73CE62F1-4B45-4D85-B0BF-375862230B52}"/>
    <cellStyle name="Normal 24 3 3 4 2 2" xfId="31581" xr:uid="{D98C34DC-C04E-4572-9386-00949E83FA42}"/>
    <cellStyle name="Normal 24 3 3 4 3" xfId="31582" xr:uid="{A82D652D-768F-449A-B150-5AD2C1119D35}"/>
    <cellStyle name="Normal 24 3 3 5" xfId="31583" xr:uid="{754942C9-B58E-4F63-9297-D52508B314D5}"/>
    <cellStyle name="Normal 24 3 3 5 2" xfId="31584" xr:uid="{A4037724-B278-4804-92C9-693C2DA475BD}"/>
    <cellStyle name="Normal 24 3 3 6" xfId="31585" xr:uid="{7342767B-097B-421E-9DF2-73B0DE7FE5B9}"/>
    <cellStyle name="Normal 24 3 3 6 2" xfId="31586" xr:uid="{E067B15F-C9D2-4488-8DE7-01DC826BD489}"/>
    <cellStyle name="Normal 24 3 3 7" xfId="31587" xr:uid="{1B2592AF-42AC-4831-9231-F8980E329DD5}"/>
    <cellStyle name="Normal 24 3 4" xfId="31588" xr:uid="{47409E77-24E6-4DD1-A16A-08E24D540A9A}"/>
    <cellStyle name="Normal 24 3 4 2" xfId="31589" xr:uid="{74B55DA3-C862-4BDD-9AB4-0BA837FEE6AD}"/>
    <cellStyle name="Normal 24 3 4 2 2" xfId="31590" xr:uid="{C3DB8875-E749-4B9E-B20A-2DF6EA5C0833}"/>
    <cellStyle name="Normal 24 3 4 2 2 2" xfId="31591" xr:uid="{56B8867F-537F-4685-B0B0-607004412935}"/>
    <cellStyle name="Normal 24 3 4 2 2 2 2" xfId="31592" xr:uid="{1CB928AF-4114-4F3B-A886-4B3305D4D23F}"/>
    <cellStyle name="Normal 24 3 4 2 2 3" xfId="31593" xr:uid="{CBDB1371-4C0A-479E-96CD-F974E667EB29}"/>
    <cellStyle name="Normal 24 3 4 2 3" xfId="31594" xr:uid="{EC26C3A4-2EDB-48CB-A732-55E9A28F9460}"/>
    <cellStyle name="Normal 24 3 4 2 3 2" xfId="31595" xr:uid="{62A7E072-6E3B-4E46-B74B-77E38FEA8768}"/>
    <cellStyle name="Normal 24 3 4 2 4" xfId="31596" xr:uid="{3C178A9B-E2FA-4B1B-B73D-4EAABC86CC56}"/>
    <cellStyle name="Normal 24 3 4 2 4 2" xfId="31597" xr:uid="{6E107E68-659D-4560-8C0C-23AEE53C8279}"/>
    <cellStyle name="Normal 24 3 4 2 5" xfId="31598" xr:uid="{76983F4A-F4FA-410B-99D1-88457A49A8B7}"/>
    <cellStyle name="Normal 24 3 4 3" xfId="31599" xr:uid="{67114A15-1D3A-467A-921F-DB82776BAAA6}"/>
    <cellStyle name="Normal 24 3 4 3 2" xfId="31600" xr:uid="{444D53FE-3F64-49A1-A038-379AAFE916D4}"/>
    <cellStyle name="Normal 24 3 4 3 2 2" xfId="31601" xr:uid="{768A8D98-6BD2-463B-9500-BA6CD6CF2AC0}"/>
    <cellStyle name="Normal 24 3 4 3 3" xfId="31602" xr:uid="{AFD39095-4027-4E89-9044-99A4494E205D}"/>
    <cellStyle name="Normal 24 3 4 4" xfId="31603" xr:uid="{085F0E57-53C0-4E47-864A-4A3927CFF801}"/>
    <cellStyle name="Normal 24 3 4 4 2" xfId="31604" xr:uid="{AD70DE42-74B1-4A84-97AC-A0170DBBA03B}"/>
    <cellStyle name="Normal 24 3 4 5" xfId="31605" xr:uid="{0BF96F00-CB60-49AA-94DD-C208DA6876EB}"/>
    <cellStyle name="Normal 24 3 4 5 2" xfId="31606" xr:uid="{F7B212A5-70D7-48CB-B4E2-77112D9641CE}"/>
    <cellStyle name="Normal 24 3 4 6" xfId="31607" xr:uid="{5ED175DD-91F5-447F-8B6C-65E4D8C1C9CA}"/>
    <cellStyle name="Normal 24 3 5" xfId="31608" xr:uid="{F098BBB0-5D42-4EEF-8AC6-DF443D56AA31}"/>
    <cellStyle name="Normal 24 3 5 2" xfId="31609" xr:uid="{267A0841-AE01-4535-ABB4-EEF64B664D89}"/>
    <cellStyle name="Normal 24 3 5 2 2" xfId="31610" xr:uid="{243AC8EE-3BD9-4C83-B376-97EE10516808}"/>
    <cellStyle name="Normal 24 3 5 2 2 2" xfId="31611" xr:uid="{2B1CFBF8-94F0-4760-9DC8-A66D94C10D5D}"/>
    <cellStyle name="Normal 24 3 5 2 3" xfId="31612" xr:uid="{02EE7876-F72C-46A4-8CAF-CDD46FC326BC}"/>
    <cellStyle name="Normal 24 3 5 3" xfId="31613" xr:uid="{273E8990-A181-42C0-A415-F1920F4F0407}"/>
    <cellStyle name="Normal 24 3 5 3 2" xfId="31614" xr:uid="{530B8317-D71E-4ED5-8EC4-D452C1C0CE06}"/>
    <cellStyle name="Normal 24 3 5 4" xfId="31615" xr:uid="{80DBB3D0-44BF-4FB4-83B9-59E792C9F233}"/>
    <cellStyle name="Normal 24 3 5 4 2" xfId="31616" xr:uid="{D6F3AA5C-E330-4653-A302-D6CA3B0DFE14}"/>
    <cellStyle name="Normal 24 3 5 5" xfId="31617" xr:uid="{DE2B4B01-3C51-4334-A9A0-022881ED038D}"/>
    <cellStyle name="Normal 24 3 6" xfId="31618" xr:uid="{4F6A0DAD-9995-4232-991C-82E528077691}"/>
    <cellStyle name="Normal 24 3 6 2" xfId="31619" xr:uid="{D1CC6491-BF30-48A8-B3B1-DCF9FDCD2E91}"/>
    <cellStyle name="Normal 24 3 6 2 2" xfId="31620" xr:uid="{7DAEBB0B-D6E8-40D2-992B-4486B93EA10D}"/>
    <cellStyle name="Normal 24 3 6 2 2 2" xfId="31621" xr:uid="{2DF51B04-390C-4F50-A152-95E5E75EC848}"/>
    <cellStyle name="Normal 24 3 6 2 3" xfId="31622" xr:uid="{00BC9FC7-053A-451A-B90E-3BBC538D9965}"/>
    <cellStyle name="Normal 24 3 6 3" xfId="31623" xr:uid="{CF7827F6-64A6-40D6-A3AF-8D4B3AB367B3}"/>
    <cellStyle name="Normal 24 3 6 3 2" xfId="31624" xr:uid="{BAC3C564-84ED-421C-95D6-4002487C818E}"/>
    <cellStyle name="Normal 24 3 6 4" xfId="31625" xr:uid="{AA6EB3CD-F54C-450B-A70E-2B8C56EE0961}"/>
    <cellStyle name="Normal 24 3 6 4 2" xfId="31626" xr:uid="{0B662FD0-0D02-41FA-B376-04673A31B1B9}"/>
    <cellStyle name="Normal 24 3 6 5" xfId="31627" xr:uid="{CB6E0414-FD73-4C9D-8245-F9F00DC246FC}"/>
    <cellStyle name="Normal 24 3 7" xfId="31628" xr:uid="{9C900C29-E8C5-4068-A04E-7A8313ED4EAA}"/>
    <cellStyle name="Normal 24 3 7 2" xfId="31629" xr:uid="{7D95CD01-6314-4E99-88F0-C78D07747BB1}"/>
    <cellStyle name="Normal 24 3 7 2 2" xfId="31630" xr:uid="{1B0CB6AE-55A4-4619-8A1E-97E1BE8B18E3}"/>
    <cellStyle name="Normal 24 3 7 3" xfId="31631" xr:uid="{996F5AFA-FFC5-473D-BFA5-F5EBCC17E024}"/>
    <cellStyle name="Normal 24 3 8" xfId="31632" xr:uid="{1AEB7928-2BD8-407D-B812-F81225B8064F}"/>
    <cellStyle name="Normal 24 3 8 2" xfId="31633" xr:uid="{33766925-4665-4C85-A6C2-C6CD913BDF75}"/>
    <cellStyle name="Normal 24 3 9" xfId="31634" xr:uid="{873D12AB-DD94-495C-9A37-60A2CDF63963}"/>
    <cellStyle name="Normal 24 3 9 2" xfId="31635" xr:uid="{5B479F52-937E-4F6F-A320-414F216A5503}"/>
    <cellStyle name="Normal 24 4" xfId="31636" xr:uid="{27346F58-4B0A-48F4-91E2-02E832532367}"/>
    <cellStyle name="Normal 24 4 2" xfId="31637" xr:uid="{A032AAA7-90AB-4DA0-98BE-64455A76AA1B}"/>
    <cellStyle name="Normal 24 4 2 2" xfId="31638" xr:uid="{DB1B4C8E-19B4-441C-A640-F9164890A3CF}"/>
    <cellStyle name="Normal 24 4 2 2 2" xfId="31639" xr:uid="{171AFDFF-86CB-4E6C-BC02-16B26EC67391}"/>
    <cellStyle name="Normal 24 4 2 2 2 2" xfId="31640" xr:uid="{72B5229E-D763-4019-ADB9-167D7E8A59AF}"/>
    <cellStyle name="Normal 24 4 2 2 2 2 2" xfId="31641" xr:uid="{79FBAC26-6A45-43CF-BB2B-04D4AD70ADCE}"/>
    <cellStyle name="Normal 24 4 2 2 2 3" xfId="31642" xr:uid="{B77A9B16-EA6D-4EA8-A3A1-B9290DF5C261}"/>
    <cellStyle name="Normal 24 4 2 2 3" xfId="31643" xr:uid="{044ED29A-52FF-4D11-A30F-A2BBE61F3F52}"/>
    <cellStyle name="Normal 24 4 2 2 3 2" xfId="31644" xr:uid="{7221BDFD-913D-4959-A857-7B3C69B59EB5}"/>
    <cellStyle name="Normal 24 4 2 2 4" xfId="31645" xr:uid="{E44D37E1-441F-46B1-90EE-12DFBD4EAAEB}"/>
    <cellStyle name="Normal 24 4 2 2 4 2" xfId="31646" xr:uid="{E8A6EFAB-B4DD-4AFB-9F97-A6A5ECC9F2E9}"/>
    <cellStyle name="Normal 24 4 2 2 5" xfId="31647" xr:uid="{F812D817-9162-47D6-A786-B40273949207}"/>
    <cellStyle name="Normal 24 4 2 3" xfId="31648" xr:uid="{EDAE7AFF-6660-4357-8E3A-AB21471EB9D6}"/>
    <cellStyle name="Normal 24 4 2 3 2" xfId="31649" xr:uid="{65191B6F-36ED-499E-8682-D76F2CFAD28D}"/>
    <cellStyle name="Normal 24 4 2 3 2 2" xfId="31650" xr:uid="{3B62A79E-A9B0-4B82-9AC6-B8F621C3AF3F}"/>
    <cellStyle name="Normal 24 4 2 3 3" xfId="31651" xr:uid="{A82606B0-F6D9-445F-9044-4C97EEAB59B1}"/>
    <cellStyle name="Normal 24 4 2 4" xfId="31652" xr:uid="{A3E643E3-6D24-42F4-9C52-DF5A3E58E5B5}"/>
    <cellStyle name="Normal 24 4 2 4 2" xfId="31653" xr:uid="{0CE8E192-13B0-428A-86AD-5EDB1319DCFE}"/>
    <cellStyle name="Normal 24 4 2 5" xfId="31654" xr:uid="{883568BC-90E4-48C3-BE8C-BDDF5A1FE331}"/>
    <cellStyle name="Normal 24 4 2 5 2" xfId="31655" xr:uid="{D01DC897-A2BA-49C0-8D38-F0001397BDB1}"/>
    <cellStyle name="Normal 24 4 2 6" xfId="31656" xr:uid="{8743417D-3923-4C55-9275-66E1908194D8}"/>
    <cellStyle name="Normal 24 4 3" xfId="31657" xr:uid="{74923D34-51D6-4BCE-B52A-2D222BD75E26}"/>
    <cellStyle name="Normal 24 4 3 2" xfId="31658" xr:uid="{D9C28F33-63B3-4972-B946-D0CF24BD1F90}"/>
    <cellStyle name="Normal 24 4 3 2 2" xfId="31659" xr:uid="{E13CC828-BF14-416D-92BF-8EC30ABE0F29}"/>
    <cellStyle name="Normal 24 4 3 2 2 2" xfId="31660" xr:uid="{4BF52010-C0DE-464D-A39C-53E998DBD574}"/>
    <cellStyle name="Normal 24 4 3 2 3" xfId="31661" xr:uid="{370DC02F-F22A-47BA-95B9-23E2F340BF8C}"/>
    <cellStyle name="Normal 24 4 3 3" xfId="31662" xr:uid="{2F38C024-AB37-4DDF-8ED0-A91805D1A0B5}"/>
    <cellStyle name="Normal 24 4 3 3 2" xfId="31663" xr:uid="{F9967628-25CE-471B-B696-B1F95A62C79A}"/>
    <cellStyle name="Normal 24 4 3 4" xfId="31664" xr:uid="{24F74CCB-0D5C-4BC4-8D09-3E0DEA9BDD21}"/>
    <cellStyle name="Normal 24 4 3 4 2" xfId="31665" xr:uid="{47050824-386B-44F8-BA4F-62686338DB70}"/>
    <cellStyle name="Normal 24 4 3 5" xfId="31666" xr:uid="{AFEB497D-2A43-447C-B70E-08751F43DEAF}"/>
    <cellStyle name="Normal 24 4 4" xfId="31667" xr:uid="{A495526F-5DCE-45AA-97D5-83665AFE4931}"/>
    <cellStyle name="Normal 24 4 4 2" xfId="31668" xr:uid="{FE7CF388-102D-458F-8074-D1D86F603F04}"/>
    <cellStyle name="Normal 24 4 4 2 2" xfId="31669" xr:uid="{7C3634C6-B3A0-4B4B-B0AA-0869E90BAF3C}"/>
    <cellStyle name="Normal 24 4 4 2 2 2" xfId="31670" xr:uid="{FA0E53E3-1B3F-40E9-8F0D-6CB8505CF7B9}"/>
    <cellStyle name="Normal 24 4 4 2 3" xfId="31671" xr:uid="{AA0968E1-9721-40FE-9A51-7F64E76A11D1}"/>
    <cellStyle name="Normal 24 4 4 3" xfId="31672" xr:uid="{2608DABB-7B10-46B4-9AA2-8CC5FF0C068A}"/>
    <cellStyle name="Normal 24 4 4 3 2" xfId="31673" xr:uid="{0A8D37F6-FC8A-4D02-B9A1-D778A92855FB}"/>
    <cellStyle name="Normal 24 4 4 4" xfId="31674" xr:uid="{74E121CC-1F6C-47F8-BBFB-D3E5C4FB78B0}"/>
    <cellStyle name="Normal 24 4 4 4 2" xfId="31675" xr:uid="{EA71EA9E-7FF6-4774-8538-926F8CB6CA56}"/>
    <cellStyle name="Normal 24 4 4 5" xfId="31676" xr:uid="{C26828BE-3AB9-4417-BC15-D70030420930}"/>
    <cellStyle name="Normal 24 4 5" xfId="31677" xr:uid="{03C5C76C-46B6-4802-AB02-2C3727BC7A87}"/>
    <cellStyle name="Normal 24 4 5 2" xfId="31678" xr:uid="{BA223B8A-6970-4708-A457-252E8F62CB93}"/>
    <cellStyle name="Normal 24 4 5 2 2" xfId="31679" xr:uid="{3B418F6C-08F5-4734-A2EE-D05ABC2E37F1}"/>
    <cellStyle name="Normal 24 4 5 3" xfId="31680" xr:uid="{E360A20E-FC6E-49D8-8373-F3A6A758B072}"/>
    <cellStyle name="Normal 24 4 6" xfId="31681" xr:uid="{B872749A-F430-4E21-B455-CAAA96312034}"/>
    <cellStyle name="Normal 24 4 6 2" xfId="31682" xr:uid="{7E3DBFBD-FB35-4E04-9C55-3117D6D24757}"/>
    <cellStyle name="Normal 24 4 7" xfId="31683" xr:uid="{49F77A71-7940-44BE-B203-F9B14611C8DE}"/>
    <cellStyle name="Normal 24 4 7 2" xfId="31684" xr:uid="{BB8A1FB3-B6F0-4247-868C-B4EFDB343653}"/>
    <cellStyle name="Normal 24 4 8" xfId="31685" xr:uid="{4C69AD22-B22E-4CEF-A02B-8D90C88891C5}"/>
    <cellStyle name="Normal 24 5" xfId="31686" xr:uid="{A41EA9C4-94D0-41E4-9357-B95B49DF4708}"/>
    <cellStyle name="Normal 24 5 2" xfId="31687" xr:uid="{497C3DCA-F1C1-4FDF-B401-F37D86F91D8A}"/>
    <cellStyle name="Normal 24 5 2 2" xfId="31688" xr:uid="{D4DB8FA3-9513-41D4-B92F-1D9FBBD24BE6}"/>
    <cellStyle name="Normal 24 5 2 2 2" xfId="31689" xr:uid="{2C5D4424-4912-413A-A85D-AC209E5399D3}"/>
    <cellStyle name="Normal 24 5 2 2 2 2" xfId="31690" xr:uid="{9D3815F9-A0BD-454F-ACB3-ED39F00E4C58}"/>
    <cellStyle name="Normal 24 5 2 2 2 2 2" xfId="31691" xr:uid="{A96FED1B-AF64-4220-890D-28881CD4D4DF}"/>
    <cellStyle name="Normal 24 5 2 2 2 3" xfId="31692" xr:uid="{9E1E2227-8928-4FC5-96E3-17381B0CC84E}"/>
    <cellStyle name="Normal 24 5 2 2 3" xfId="31693" xr:uid="{B8896D52-A043-42D7-9487-43F7FBAE6FD2}"/>
    <cellStyle name="Normal 24 5 2 2 3 2" xfId="31694" xr:uid="{5AA00494-4E1C-4E00-A493-FDF7BF34BA94}"/>
    <cellStyle name="Normal 24 5 2 2 4" xfId="31695" xr:uid="{D2E3535B-3477-4B77-88C4-CFBE7843267C}"/>
    <cellStyle name="Normal 24 5 2 2 4 2" xfId="31696" xr:uid="{82178814-5006-47B9-88CE-EFA8E435E467}"/>
    <cellStyle name="Normal 24 5 2 2 5" xfId="31697" xr:uid="{763573D8-3905-4B5E-8DDC-35D1A4C0B507}"/>
    <cellStyle name="Normal 24 5 2 3" xfId="31698" xr:uid="{CFA97585-A11D-457B-89BA-700D8CBEE81F}"/>
    <cellStyle name="Normal 24 5 2 3 2" xfId="31699" xr:uid="{23C2906D-164F-4B3C-A221-DAA7AD4F5A96}"/>
    <cellStyle name="Normal 24 5 2 3 2 2" xfId="31700" xr:uid="{0A8331AA-A541-4E23-A536-9F1C9C4A0033}"/>
    <cellStyle name="Normal 24 5 2 3 3" xfId="31701" xr:uid="{D2C2B6BD-3E13-4F86-97F8-5D060EF8B410}"/>
    <cellStyle name="Normal 24 5 2 4" xfId="31702" xr:uid="{4D22FF3C-7598-4BA7-9B31-FC9FAA2E0878}"/>
    <cellStyle name="Normal 24 5 2 4 2" xfId="31703" xr:uid="{C63C467B-00B7-4910-A156-BC39F1653A3F}"/>
    <cellStyle name="Normal 24 5 2 5" xfId="31704" xr:uid="{3AEB62EC-BF01-4AD4-A1C5-278044DFC1F0}"/>
    <cellStyle name="Normal 24 5 2 5 2" xfId="31705" xr:uid="{C3759C74-34FC-40E9-8527-BD3E8D66E18D}"/>
    <cellStyle name="Normal 24 5 2 6" xfId="31706" xr:uid="{573FCC84-638B-442A-922D-4777324BDEBE}"/>
    <cellStyle name="Normal 24 5 3" xfId="31707" xr:uid="{508B6005-2A5A-440B-AB57-94B5A63E1A87}"/>
    <cellStyle name="Normal 24 5 3 2" xfId="31708" xr:uid="{1D584864-6B3E-4A21-9CC1-EBEF1AC13533}"/>
    <cellStyle name="Normal 24 5 3 2 2" xfId="31709" xr:uid="{5EAE3C38-71C9-4703-9419-572ED6620FE7}"/>
    <cellStyle name="Normal 24 5 3 2 2 2" xfId="31710" xr:uid="{2F49A749-3B24-45C4-976C-95C9ACD8DDB2}"/>
    <cellStyle name="Normal 24 5 3 2 3" xfId="31711" xr:uid="{58AFFF37-8E95-4D2C-A0F0-76EE922EF209}"/>
    <cellStyle name="Normal 24 5 3 3" xfId="31712" xr:uid="{47525162-D45B-49BC-997A-F961ADCAB153}"/>
    <cellStyle name="Normal 24 5 3 3 2" xfId="31713" xr:uid="{9C57CF23-01BB-4796-80F2-8A5D62F1F148}"/>
    <cellStyle name="Normal 24 5 3 4" xfId="31714" xr:uid="{AA7F7FB0-7511-49F4-BA67-47D5841CDDEA}"/>
    <cellStyle name="Normal 24 5 3 4 2" xfId="31715" xr:uid="{4CB7DCBE-CB43-4294-B5CD-DAB679ECF875}"/>
    <cellStyle name="Normal 24 5 3 5" xfId="31716" xr:uid="{32AF6E92-6F9F-4E95-885A-D602717219BD}"/>
    <cellStyle name="Normal 24 5 4" xfId="31717" xr:uid="{106ECAD1-A50B-4A46-A17E-43BCB4305761}"/>
    <cellStyle name="Normal 24 5 4 2" xfId="31718" xr:uid="{850E92E6-EB06-4DFE-ADD3-0607E96EE4AC}"/>
    <cellStyle name="Normal 24 5 4 2 2" xfId="31719" xr:uid="{7CC6A5CA-BA52-4F8D-B9D4-80DEFA667AC4}"/>
    <cellStyle name="Normal 24 5 4 3" xfId="31720" xr:uid="{59B72B7E-15F6-4AF5-A842-126C7B45EA51}"/>
    <cellStyle name="Normal 24 5 5" xfId="31721" xr:uid="{1A6CDB5E-C965-42AB-BB7E-7201A26B60A7}"/>
    <cellStyle name="Normal 24 5 5 2" xfId="31722" xr:uid="{29C0DD89-887E-4C11-A708-190C3992DE34}"/>
    <cellStyle name="Normal 24 5 6" xfId="31723" xr:uid="{9B2FB296-E4BD-46AE-9333-0EA9EBA2AA4B}"/>
    <cellStyle name="Normal 24 5 6 2" xfId="31724" xr:uid="{5FEEF5C3-6AE7-4DFF-94EA-15ACFF861AE6}"/>
    <cellStyle name="Normal 24 5 7" xfId="31725" xr:uid="{EB0286F5-0FD5-4FEA-960E-089C27D1AC8B}"/>
    <cellStyle name="Normal 24 6" xfId="31726" xr:uid="{2CD61AE5-D8C3-42CB-A430-4508EA6BE031}"/>
    <cellStyle name="Normal 24 6 2" xfId="31727" xr:uid="{70D4191F-C8C9-49A3-93C9-DCF8772DC477}"/>
    <cellStyle name="Normal 24 6 2 2" xfId="31728" xr:uid="{B8116640-8659-4E02-8F9C-D948A0786089}"/>
    <cellStyle name="Normal 24 6 2 2 2" xfId="31729" xr:uid="{9724DD1C-C444-43D0-AD40-46C44E2CECE1}"/>
    <cellStyle name="Normal 24 6 2 2 2 2" xfId="31730" xr:uid="{92678AA7-75A3-43C3-98D5-321E226B62A4}"/>
    <cellStyle name="Normal 24 6 2 2 2 2 2" xfId="31731" xr:uid="{E23C4B4A-408E-4872-87D4-EF6046BE6B3F}"/>
    <cellStyle name="Normal 24 6 2 2 2 3" xfId="31732" xr:uid="{8C53DA8D-59B0-41B7-A45C-3F85E381A311}"/>
    <cellStyle name="Normal 24 6 2 2 3" xfId="31733" xr:uid="{3B16C8A7-D37F-4635-8728-44D3CD5641F2}"/>
    <cellStyle name="Normal 24 6 2 2 3 2" xfId="31734" xr:uid="{03FC14B0-2546-40C6-A7A4-0248D617D956}"/>
    <cellStyle name="Normal 24 6 2 2 4" xfId="31735" xr:uid="{3BD0CDBF-87BD-4F42-A4BC-B070A494BDAD}"/>
    <cellStyle name="Normal 24 6 2 2 4 2" xfId="31736" xr:uid="{7D6C0464-5B18-489E-A097-91A0288F6DED}"/>
    <cellStyle name="Normal 24 6 2 2 5" xfId="31737" xr:uid="{C997381E-DEFA-4A90-8434-7EE19847FB59}"/>
    <cellStyle name="Normal 24 6 2 3" xfId="31738" xr:uid="{B46C3D0F-CC36-4616-BF10-3282A3AA8B0D}"/>
    <cellStyle name="Normal 24 6 2 3 2" xfId="31739" xr:uid="{683BFB9F-A197-4476-A600-BA5ADC0A003A}"/>
    <cellStyle name="Normal 24 6 2 3 2 2" xfId="31740" xr:uid="{F7BB7E18-8535-4F0F-9761-0E985A1D458F}"/>
    <cellStyle name="Normal 24 6 2 3 3" xfId="31741" xr:uid="{2370643B-2A14-4630-9D7D-175D630CEF9F}"/>
    <cellStyle name="Normal 24 6 2 4" xfId="31742" xr:uid="{A73B2494-05F3-45AB-A7C0-6C2ABDFE83B4}"/>
    <cellStyle name="Normal 24 6 2 4 2" xfId="31743" xr:uid="{3DA0CD0E-C644-4B95-8B02-1B7F1C0F74A2}"/>
    <cellStyle name="Normal 24 6 2 5" xfId="31744" xr:uid="{6EB6AA19-5958-4128-B76C-0C579F9E68F0}"/>
    <cellStyle name="Normal 24 6 2 5 2" xfId="31745" xr:uid="{34434B39-F617-40D5-853D-1CFCEA793AD2}"/>
    <cellStyle name="Normal 24 6 2 6" xfId="31746" xr:uid="{9B47E5B4-8DC0-41E4-B8EB-534BC8BFC5D0}"/>
    <cellStyle name="Normal 24 6 3" xfId="31747" xr:uid="{00D6C9CD-7464-4CE0-9BFF-0E133E6AE3EA}"/>
    <cellStyle name="Normal 24 6 3 2" xfId="31748" xr:uid="{5C30F9CE-6256-49F1-A34C-A712F858CFD1}"/>
    <cellStyle name="Normal 24 6 3 2 2" xfId="31749" xr:uid="{1E9DD3BF-1868-44A4-84EF-67F509D466AC}"/>
    <cellStyle name="Normal 24 6 3 2 2 2" xfId="31750" xr:uid="{65D66A12-1B35-44D3-BABA-085028076124}"/>
    <cellStyle name="Normal 24 6 3 2 3" xfId="31751" xr:uid="{128B93ED-5A41-4114-9BD6-24B555AF7C7C}"/>
    <cellStyle name="Normal 24 6 3 3" xfId="31752" xr:uid="{573CDE55-C6C8-48F9-8D01-22A5B420CCB5}"/>
    <cellStyle name="Normal 24 6 3 3 2" xfId="31753" xr:uid="{D24AF4BA-65CB-4735-B7F9-2083B2BB2BC0}"/>
    <cellStyle name="Normal 24 6 3 4" xfId="31754" xr:uid="{8C4467A7-EF3E-4A88-AB5C-DAFDC756904F}"/>
    <cellStyle name="Normal 24 6 3 4 2" xfId="31755" xr:uid="{F9AD5BE2-8BFB-4B05-98A0-D164C645F612}"/>
    <cellStyle name="Normal 24 6 3 5" xfId="31756" xr:uid="{4E7AC723-F575-4F8D-99EA-FB2D38F2364E}"/>
    <cellStyle name="Normal 24 6 4" xfId="31757" xr:uid="{A33A92E6-CED8-431D-93F4-A9EBA7D863B7}"/>
    <cellStyle name="Normal 24 6 4 2" xfId="31758" xr:uid="{3FDD8252-D509-40B5-BFF6-422DAE57C9D9}"/>
    <cellStyle name="Normal 24 6 4 2 2" xfId="31759" xr:uid="{AECB0195-8160-411C-A79B-1E42C0C92B2A}"/>
    <cellStyle name="Normal 24 6 4 3" xfId="31760" xr:uid="{779FDEF2-3526-45B0-BBE3-96066FB9CB12}"/>
    <cellStyle name="Normal 24 6 5" xfId="31761" xr:uid="{761BADD7-FA94-4315-AF2B-24D500999CDE}"/>
    <cellStyle name="Normal 24 6 5 2" xfId="31762" xr:uid="{ABCAAF84-7255-48FB-83FA-A2F3B28A1C7D}"/>
    <cellStyle name="Normal 24 6 6" xfId="31763" xr:uid="{6DCB0E6E-E146-4D47-ABDD-D78AB200AFDA}"/>
    <cellStyle name="Normal 24 6 6 2" xfId="31764" xr:uid="{BCA903AC-0D63-42E9-96A5-23D9B45006D1}"/>
    <cellStyle name="Normal 24 6 7" xfId="31765" xr:uid="{46778376-595E-4FF7-AE8F-85609633C487}"/>
    <cellStyle name="Normal 24 7" xfId="31766" xr:uid="{4879FCE2-904F-4596-B4F0-16E8982880A0}"/>
    <cellStyle name="Normal 24 7 2" xfId="31767" xr:uid="{C3A62EBA-850B-42CA-A636-612103F9D043}"/>
    <cellStyle name="Normal 24 7 2 2" xfId="31768" xr:uid="{C99FFAC2-46E5-40F4-B811-7795AF0654B0}"/>
    <cellStyle name="Normal 24 7 2 2 2" xfId="31769" xr:uid="{ADB37669-0FEE-4AF2-98A2-9A3F5B1E8DF3}"/>
    <cellStyle name="Normal 24 7 2 2 2 2" xfId="31770" xr:uid="{738EB817-B0F5-4E57-846B-10B86DEAD02A}"/>
    <cellStyle name="Normal 24 7 2 2 3" xfId="31771" xr:uid="{0C3E8FA0-B738-48FD-98ED-4870CD429F70}"/>
    <cellStyle name="Normal 24 7 2 3" xfId="31772" xr:uid="{8DDEB60E-6F81-45DD-A763-0A4323FF87F5}"/>
    <cellStyle name="Normal 24 7 2 3 2" xfId="31773" xr:uid="{2972045C-9C78-4173-B94D-0BAD91B309C8}"/>
    <cellStyle name="Normal 24 7 2 4" xfId="31774" xr:uid="{7716A304-9178-4509-BD87-E309FEA6539A}"/>
    <cellStyle name="Normal 24 7 2 4 2" xfId="31775" xr:uid="{DF993FE4-27DD-4E7C-A49D-70495D08D715}"/>
    <cellStyle name="Normal 24 7 2 5" xfId="31776" xr:uid="{178660F0-4A7A-4A5D-B456-AA29CA3F85DD}"/>
    <cellStyle name="Normal 24 7 3" xfId="31777" xr:uid="{CEB01F3A-0C92-403F-BE8D-49A6217173F7}"/>
    <cellStyle name="Normal 24 7 3 2" xfId="31778" xr:uid="{80C8FD40-6C14-45E7-9D74-049940A2BD69}"/>
    <cellStyle name="Normal 24 7 3 2 2" xfId="31779" xr:uid="{448979FD-A695-430E-A55D-D45198F366A3}"/>
    <cellStyle name="Normal 24 7 3 3" xfId="31780" xr:uid="{D05BF54D-3597-4B7B-AA95-8F29480F4E49}"/>
    <cellStyle name="Normal 24 7 4" xfId="31781" xr:uid="{41BA6CD0-9276-4DAF-AAC7-18DBC350F32D}"/>
    <cellStyle name="Normal 24 7 4 2" xfId="31782" xr:uid="{3F9B776B-990A-4C37-B261-D78FA2A9E8F6}"/>
    <cellStyle name="Normal 24 7 5" xfId="31783" xr:uid="{A1BBFE94-4A84-4793-B481-EA04CE45C328}"/>
    <cellStyle name="Normal 24 7 5 2" xfId="31784" xr:uid="{E407D477-FC1E-46B1-A92F-90DA7C0EE3F9}"/>
    <cellStyle name="Normal 24 7 6" xfId="31785" xr:uid="{8D0D3314-88C9-4649-92C1-0FBAB5F430A5}"/>
    <cellStyle name="Normal 24 8" xfId="31786" xr:uid="{E6C5B0E2-ACFA-4BDD-B39B-B4547B164E49}"/>
    <cellStyle name="Normal 24 8 2" xfId="31787" xr:uid="{1A0D98CC-37CF-4510-B2A2-B9AAD5B1A163}"/>
    <cellStyle name="Normal 24 8 2 2" xfId="31788" xr:uid="{76B42799-A1EE-47C7-A99D-B7BA3B6D2348}"/>
    <cellStyle name="Normal 24 8 2 2 2" xfId="31789" xr:uid="{2A50C5CB-BF88-489D-A970-D5895F4EDD1C}"/>
    <cellStyle name="Normal 24 8 2 3" xfId="31790" xr:uid="{6B531B9D-F1CB-4D16-9F09-BAE249FF7205}"/>
    <cellStyle name="Normal 24 8 3" xfId="31791" xr:uid="{E5D53A29-2051-49FC-A2DE-41B09826A238}"/>
    <cellStyle name="Normal 24 8 3 2" xfId="31792" xr:uid="{D976CC19-A8D0-4E37-BFB3-D23479D9B202}"/>
    <cellStyle name="Normal 24 8 4" xfId="31793" xr:uid="{071E9B43-B320-45A3-A499-C051BF206E01}"/>
    <cellStyle name="Normal 24 8 4 2" xfId="31794" xr:uid="{59A6263E-D4B0-48C2-8903-3117782D5128}"/>
    <cellStyle name="Normal 24 8 5" xfId="31795" xr:uid="{65343B47-CB3F-492C-B0A5-DAB9468D6FBE}"/>
    <cellStyle name="Normal 24 9" xfId="31796" xr:uid="{A4EE8777-E607-4A26-92D0-EFC50275FA46}"/>
    <cellStyle name="Normal 24 9 2" xfId="31797" xr:uid="{4CED05FF-6F48-49DA-82BA-30634FE4E0B0}"/>
    <cellStyle name="Normal 24 9 2 2" xfId="31798" xr:uid="{EB6DE85C-3DED-4D46-89A1-31DAA6AB8E6B}"/>
    <cellStyle name="Normal 24 9 2 2 2" xfId="31799" xr:uid="{0B9A30C8-65D9-4F26-AF24-3B1DE420D251}"/>
    <cellStyle name="Normal 24 9 2 3" xfId="31800" xr:uid="{6DC09921-3CCF-48A9-9D28-9DBDB514AA4A}"/>
    <cellStyle name="Normal 24 9 3" xfId="31801" xr:uid="{84424841-EDDB-4705-AE07-681E64950006}"/>
    <cellStyle name="Normal 24 9 3 2" xfId="31802" xr:uid="{AA20B48E-089C-4988-99AA-A3F6E84AFC46}"/>
    <cellStyle name="Normal 24 9 4" xfId="31803" xr:uid="{320E3F90-3EFB-4F3D-AB8C-79ACB8346F87}"/>
    <cellStyle name="Normal 24 9 4 2" xfId="31804" xr:uid="{37AD3D8B-328C-48D8-BF2E-C747C608ED89}"/>
    <cellStyle name="Normal 24 9 5" xfId="31805" xr:uid="{0FA5EDCA-AA2B-4D12-AA94-3967F8045C90}"/>
    <cellStyle name="Normal 25" xfId="31806" xr:uid="{EDD8AC14-4A3C-4954-A565-587A393BADFD}"/>
    <cellStyle name="Normal 25 10" xfId="31807" xr:uid="{A0E1721E-7FEF-44B5-A68B-5B1EB630EFE2}"/>
    <cellStyle name="Normal 25 10 2" xfId="31808" xr:uid="{143A3F28-0C5F-4DAA-B523-1340690FA810}"/>
    <cellStyle name="Normal 25 10 2 2" xfId="31809" xr:uid="{F453914E-C7D4-4BE1-AF3F-734EBB56E5C4}"/>
    <cellStyle name="Normal 25 10 3" xfId="31810" xr:uid="{F19C4ABE-3D6D-4368-87D6-282CE754811E}"/>
    <cellStyle name="Normal 25 11" xfId="31811" xr:uid="{1D234013-28CD-4BD0-B8C4-3F50F7B9FCC0}"/>
    <cellStyle name="Normal 25 11 2" xfId="31812" xr:uid="{FBD15FF7-9B82-4E73-856E-7906704649B5}"/>
    <cellStyle name="Normal 25 12" xfId="31813" xr:uid="{13C75A98-42AA-4724-9784-F3FEE2F9EEAB}"/>
    <cellStyle name="Normal 25 12 2" xfId="31814" xr:uid="{1934A070-5C29-47C9-A318-70EF9CBA73AB}"/>
    <cellStyle name="Normal 25 13" xfId="31815" xr:uid="{B8B85FBC-8C3F-4585-A4D3-FA25E77D04AD}"/>
    <cellStyle name="Normal 25 2" xfId="31816" xr:uid="{8EC994BD-8B9B-4C71-9998-6CB927D79EDC}"/>
    <cellStyle name="Normal 25 2 10" xfId="31817" xr:uid="{FFACC665-381D-4346-A83D-B66B94285582}"/>
    <cellStyle name="Normal 25 2 10 2" xfId="31818" xr:uid="{07FAA53A-DDA7-4961-B290-1FD598F3D229}"/>
    <cellStyle name="Normal 25 2 11" xfId="31819" xr:uid="{2FD682D2-06CB-448C-9460-3B21C57615E5}"/>
    <cellStyle name="Normal 25 2 2" xfId="31820" xr:uid="{B1669FD9-836D-43C5-A604-648B4123692D}"/>
    <cellStyle name="Normal 25 2 2 10" xfId="31821" xr:uid="{6168940C-0DEE-4090-AAD3-E4614A2212B1}"/>
    <cellStyle name="Normal 25 2 2 2" xfId="31822" xr:uid="{696B8C28-2D46-412D-8209-2FFC62DDD81E}"/>
    <cellStyle name="Normal 25 2 2 2 2" xfId="31823" xr:uid="{A1BCC74C-A556-43A4-9849-7EBAF187C9E1}"/>
    <cellStyle name="Normal 25 2 2 2 2 2" xfId="31824" xr:uid="{275D4875-1DB4-42A4-8DAB-8F847CDBC074}"/>
    <cellStyle name="Normal 25 2 2 2 2 2 2" xfId="31825" xr:uid="{C617B1D0-2E6C-45FD-8B51-E8C16CEA62DD}"/>
    <cellStyle name="Normal 25 2 2 2 2 2 2 2" xfId="31826" xr:uid="{98B3290B-F6B7-4F0C-B0D7-EA534DAE1CDD}"/>
    <cellStyle name="Normal 25 2 2 2 2 2 2 2 2" xfId="31827" xr:uid="{03D0B321-0C7F-4891-A4E7-E98F4821C0B0}"/>
    <cellStyle name="Normal 25 2 2 2 2 2 2 3" xfId="31828" xr:uid="{30AB4F34-4183-49D0-884B-4CE5EA5A1719}"/>
    <cellStyle name="Normal 25 2 2 2 2 2 3" xfId="31829" xr:uid="{0AC647DE-D4CC-4181-913A-CA70C4B77B9A}"/>
    <cellStyle name="Normal 25 2 2 2 2 2 3 2" xfId="31830" xr:uid="{B2014DAA-711D-470A-A5F8-7F1795F74333}"/>
    <cellStyle name="Normal 25 2 2 2 2 2 4" xfId="31831" xr:uid="{E2B82661-EDB3-411F-AC88-5C3E899A3F06}"/>
    <cellStyle name="Normal 25 2 2 2 2 2 4 2" xfId="31832" xr:uid="{1B5D0C99-6704-413F-A6C7-BC8AB08305FE}"/>
    <cellStyle name="Normal 25 2 2 2 2 2 5" xfId="31833" xr:uid="{058B12A9-CD0F-47E8-8F44-90B57B23C1DB}"/>
    <cellStyle name="Normal 25 2 2 2 2 3" xfId="31834" xr:uid="{EC6844BE-56E8-460A-8A1D-F3F233F0892D}"/>
    <cellStyle name="Normal 25 2 2 2 2 3 2" xfId="31835" xr:uid="{469D815B-CE4B-410A-B551-020F81D116AB}"/>
    <cellStyle name="Normal 25 2 2 2 2 3 2 2" xfId="31836" xr:uid="{199830EE-D087-457C-A7AE-9330A91D6A5F}"/>
    <cellStyle name="Normal 25 2 2 2 2 3 3" xfId="31837" xr:uid="{B185E51D-3173-40FE-A3C5-C6208C78BC18}"/>
    <cellStyle name="Normal 25 2 2 2 2 4" xfId="31838" xr:uid="{5B1A2BE6-7E5D-4D4F-A1CA-7BFB29C14983}"/>
    <cellStyle name="Normal 25 2 2 2 2 4 2" xfId="31839" xr:uid="{7BDC04F7-AC3D-48E2-B21F-4FC2293382E2}"/>
    <cellStyle name="Normal 25 2 2 2 2 5" xfId="31840" xr:uid="{D9AF9454-4BCA-4EBA-84FF-6D16ECAECA2A}"/>
    <cellStyle name="Normal 25 2 2 2 2 5 2" xfId="31841" xr:uid="{A033EBC4-37D5-43B7-A4C2-1F660F8DC811}"/>
    <cellStyle name="Normal 25 2 2 2 2 6" xfId="31842" xr:uid="{BCA7C44F-C51F-4E28-BDF7-5DFA9A51EB81}"/>
    <cellStyle name="Normal 25 2 2 2 3" xfId="31843" xr:uid="{8021AC6E-26E6-4398-9F91-47BEB26F3AEC}"/>
    <cellStyle name="Normal 25 2 2 2 3 2" xfId="31844" xr:uid="{15B34680-D489-47E7-8FB5-BD438DB44B13}"/>
    <cellStyle name="Normal 25 2 2 2 3 2 2" xfId="31845" xr:uid="{9B83B946-EF7D-4D69-8EF0-6584D98277D4}"/>
    <cellStyle name="Normal 25 2 2 2 3 2 2 2" xfId="31846" xr:uid="{E1D4043B-B145-4994-96E1-C24DB64802C5}"/>
    <cellStyle name="Normal 25 2 2 2 3 2 3" xfId="31847" xr:uid="{32DE650C-46F5-4B5B-99A6-418B4C4930CB}"/>
    <cellStyle name="Normal 25 2 2 2 3 3" xfId="31848" xr:uid="{32CBFBFE-E90E-4B79-9731-E35ADB814398}"/>
    <cellStyle name="Normal 25 2 2 2 3 3 2" xfId="31849" xr:uid="{591E8EB3-B59C-4C17-9AA1-8CEDF8A8083A}"/>
    <cellStyle name="Normal 25 2 2 2 3 4" xfId="31850" xr:uid="{C0616049-C75E-4A32-B7C1-F052016C2AD3}"/>
    <cellStyle name="Normal 25 2 2 2 3 4 2" xfId="31851" xr:uid="{40A26697-7F9C-4F1D-A97F-C7AB63E8B02A}"/>
    <cellStyle name="Normal 25 2 2 2 3 5" xfId="31852" xr:uid="{C5AC8413-8A55-4E33-AF70-A20D7BA830F5}"/>
    <cellStyle name="Normal 25 2 2 2 4" xfId="31853" xr:uid="{E7A2F859-F682-4864-A97C-D0EDB93F3975}"/>
    <cellStyle name="Normal 25 2 2 2 4 2" xfId="31854" xr:uid="{2FB1EA4A-FA76-463D-9E0C-637CF0C84EF6}"/>
    <cellStyle name="Normal 25 2 2 2 4 2 2" xfId="31855" xr:uid="{ACC3CE69-376D-45F6-BC12-9C7ED752CC50}"/>
    <cellStyle name="Normal 25 2 2 2 4 3" xfId="31856" xr:uid="{E39A9F0C-6B62-4CF6-BB61-DDB1ACEE336A}"/>
    <cellStyle name="Normal 25 2 2 2 5" xfId="31857" xr:uid="{6CBC3E47-5B9D-4FB8-908C-E0B4AC8C2086}"/>
    <cellStyle name="Normal 25 2 2 2 5 2" xfId="31858" xr:uid="{F31BDF23-F781-464F-9167-7855A0E9870B}"/>
    <cellStyle name="Normal 25 2 2 2 6" xfId="31859" xr:uid="{12C7E20C-D48C-4E05-BE19-46B8A00C7B4C}"/>
    <cellStyle name="Normal 25 2 2 2 6 2" xfId="31860" xr:uid="{303881DB-E8D3-4DB6-9C33-04FD8A883996}"/>
    <cellStyle name="Normal 25 2 2 2 7" xfId="31861" xr:uid="{EB865262-9A1F-43FE-990F-964AF2025A68}"/>
    <cellStyle name="Normal 25 2 2 3" xfId="31862" xr:uid="{029985EC-12FA-4ADE-8D40-2F526056AE1D}"/>
    <cellStyle name="Normal 25 2 2 3 2" xfId="31863" xr:uid="{61AD4BC3-7386-4439-8AF3-A85823D88F9F}"/>
    <cellStyle name="Normal 25 2 2 3 2 2" xfId="31864" xr:uid="{8E5DC591-EBB5-4AD9-B4A2-C56DB1B5FF3E}"/>
    <cellStyle name="Normal 25 2 2 3 2 2 2" xfId="31865" xr:uid="{06B5CB76-5D6E-489B-883F-116D86BA2E72}"/>
    <cellStyle name="Normal 25 2 2 3 2 2 2 2" xfId="31866" xr:uid="{7CA705FF-AE61-4083-9CB8-303E8D66C62B}"/>
    <cellStyle name="Normal 25 2 2 3 2 2 2 2 2" xfId="31867" xr:uid="{D3B53DA5-3BA2-41AC-BC56-75F3BB18613D}"/>
    <cellStyle name="Normal 25 2 2 3 2 2 2 3" xfId="31868" xr:uid="{9EAEA988-676B-410E-BE24-B81592E60A09}"/>
    <cellStyle name="Normal 25 2 2 3 2 2 3" xfId="31869" xr:uid="{34A4041C-4CC0-4DD3-9413-DDEDB00F489E}"/>
    <cellStyle name="Normal 25 2 2 3 2 2 3 2" xfId="31870" xr:uid="{F6FDC391-3F87-47B5-9163-54BC82B2F5E4}"/>
    <cellStyle name="Normal 25 2 2 3 2 2 4" xfId="31871" xr:uid="{5BFFD5CE-648B-4B41-A64B-E8082454B731}"/>
    <cellStyle name="Normal 25 2 2 3 2 2 4 2" xfId="31872" xr:uid="{3766A2A2-5727-4F5E-A431-EECCFB3F65BA}"/>
    <cellStyle name="Normal 25 2 2 3 2 2 5" xfId="31873" xr:uid="{39F717B6-B216-42CC-8EAB-7AFE70871F5B}"/>
    <cellStyle name="Normal 25 2 2 3 2 3" xfId="31874" xr:uid="{8CA37309-0855-4A3C-9336-DEBBC557B551}"/>
    <cellStyle name="Normal 25 2 2 3 2 3 2" xfId="31875" xr:uid="{C6B0061D-068F-4997-9F3C-A9E8C49C20B6}"/>
    <cellStyle name="Normal 25 2 2 3 2 3 2 2" xfId="31876" xr:uid="{DFC37BAA-01E6-4658-9A5B-9BCDE5179F6F}"/>
    <cellStyle name="Normal 25 2 2 3 2 3 3" xfId="31877" xr:uid="{A5309547-234F-406A-9C91-E7CB3758445A}"/>
    <cellStyle name="Normal 25 2 2 3 2 4" xfId="31878" xr:uid="{B05DD173-2810-4C47-911A-70E0EAD3C0CF}"/>
    <cellStyle name="Normal 25 2 2 3 2 4 2" xfId="31879" xr:uid="{3F90446C-B6A0-49C5-B291-855EAD0B2BAA}"/>
    <cellStyle name="Normal 25 2 2 3 2 5" xfId="31880" xr:uid="{F5DCA2ED-8F18-46A3-A3F1-E1D8B2AB937C}"/>
    <cellStyle name="Normal 25 2 2 3 2 5 2" xfId="31881" xr:uid="{1ED8CD56-A190-4229-9AA2-F62B7BF0FA30}"/>
    <cellStyle name="Normal 25 2 2 3 2 6" xfId="31882" xr:uid="{EFFAB3EB-23E6-4B23-B172-E7D1FCAA7B12}"/>
    <cellStyle name="Normal 25 2 2 3 3" xfId="31883" xr:uid="{315501BE-E07C-4398-A99C-03CB344334AE}"/>
    <cellStyle name="Normal 25 2 2 3 3 2" xfId="31884" xr:uid="{5EDD610A-B5B8-450A-AF10-8BCEA31284DD}"/>
    <cellStyle name="Normal 25 2 2 3 3 2 2" xfId="31885" xr:uid="{3FEFD393-BBAE-48ED-9717-456A1B0C5B16}"/>
    <cellStyle name="Normal 25 2 2 3 3 2 2 2" xfId="31886" xr:uid="{2032EEEB-3932-4DB2-816F-8F382390967A}"/>
    <cellStyle name="Normal 25 2 2 3 3 2 3" xfId="31887" xr:uid="{3970D088-03C7-41CA-A367-97E7AEA27EAB}"/>
    <cellStyle name="Normal 25 2 2 3 3 3" xfId="31888" xr:uid="{F69F19FA-0967-4EA8-BA48-58D8860A6641}"/>
    <cellStyle name="Normal 25 2 2 3 3 3 2" xfId="31889" xr:uid="{21B1DB26-989B-49BC-8F25-AC700FDAE7E0}"/>
    <cellStyle name="Normal 25 2 2 3 3 4" xfId="31890" xr:uid="{7388A93F-AD33-432A-A860-051903145D02}"/>
    <cellStyle name="Normal 25 2 2 3 3 4 2" xfId="31891" xr:uid="{680935BA-FE2A-4F91-911D-9344258540E4}"/>
    <cellStyle name="Normal 25 2 2 3 3 5" xfId="31892" xr:uid="{9CFA41B0-2367-432C-840C-CA58C40357EC}"/>
    <cellStyle name="Normal 25 2 2 3 4" xfId="31893" xr:uid="{9934F8F7-00B6-4583-843B-3F495C50A433}"/>
    <cellStyle name="Normal 25 2 2 3 4 2" xfId="31894" xr:uid="{8EC744C5-D614-495C-81FF-77F734A7D19D}"/>
    <cellStyle name="Normal 25 2 2 3 4 2 2" xfId="31895" xr:uid="{881E0FBA-89EF-4FB9-B66E-CBE8BA5CB22D}"/>
    <cellStyle name="Normal 25 2 2 3 4 3" xfId="31896" xr:uid="{F5873527-BC64-4E2F-82F2-40ACE3D4B1AE}"/>
    <cellStyle name="Normal 25 2 2 3 5" xfId="31897" xr:uid="{CDC8A05E-91FD-4BB7-9AED-4C0602E9AF1D}"/>
    <cellStyle name="Normal 25 2 2 3 5 2" xfId="31898" xr:uid="{00D00825-AE03-4DE7-ADC7-7A40C80E24A3}"/>
    <cellStyle name="Normal 25 2 2 3 6" xfId="31899" xr:uid="{026014AD-28D7-4812-8E85-C6095D43C501}"/>
    <cellStyle name="Normal 25 2 2 3 6 2" xfId="31900" xr:uid="{75457CE7-7880-41FF-A4CC-E3A1302E6E25}"/>
    <cellStyle name="Normal 25 2 2 3 7" xfId="31901" xr:uid="{38B9B96F-3319-4C0E-BAA3-7005B2E3AF29}"/>
    <cellStyle name="Normal 25 2 2 4" xfId="31902" xr:uid="{5FD638F2-2851-4EE6-9A87-C0A34D749A19}"/>
    <cellStyle name="Normal 25 2 2 4 2" xfId="31903" xr:uid="{C93CD14B-3D5C-45FC-972D-0F65EF6C40C3}"/>
    <cellStyle name="Normal 25 2 2 4 2 2" xfId="31904" xr:uid="{8438DE6E-6529-465D-836D-FEE7C7814779}"/>
    <cellStyle name="Normal 25 2 2 4 2 2 2" xfId="31905" xr:uid="{35B6B2DB-98AC-4D68-993F-5CEEF253371E}"/>
    <cellStyle name="Normal 25 2 2 4 2 2 2 2" xfId="31906" xr:uid="{B430EBA4-D18F-4324-A63D-EA7FB4F26304}"/>
    <cellStyle name="Normal 25 2 2 4 2 2 3" xfId="31907" xr:uid="{216E7492-BFEF-4F43-8648-003F8503F898}"/>
    <cellStyle name="Normal 25 2 2 4 2 3" xfId="31908" xr:uid="{4925F0B4-6368-475D-8FE4-58ED6AFD7AB2}"/>
    <cellStyle name="Normal 25 2 2 4 2 3 2" xfId="31909" xr:uid="{F040D12C-BF0D-4ADE-8DE6-853B7B374436}"/>
    <cellStyle name="Normal 25 2 2 4 2 4" xfId="31910" xr:uid="{EA03EC69-EA61-4C50-981D-B2191DF2C939}"/>
    <cellStyle name="Normal 25 2 2 4 2 4 2" xfId="31911" xr:uid="{48885771-30D5-4B08-8D5D-A2A60F760DBC}"/>
    <cellStyle name="Normal 25 2 2 4 2 5" xfId="31912" xr:uid="{34237C34-B197-4BA5-9184-197B39259008}"/>
    <cellStyle name="Normal 25 2 2 4 3" xfId="31913" xr:uid="{C55E2A3B-0FEE-4620-B0E7-BE3C70E7C559}"/>
    <cellStyle name="Normal 25 2 2 4 3 2" xfId="31914" xr:uid="{AFC853CB-5D0A-41F6-8FF2-6B4E36D4320C}"/>
    <cellStyle name="Normal 25 2 2 4 3 2 2" xfId="31915" xr:uid="{E0BAC333-1FBE-48BE-A9C4-61F197CC7B71}"/>
    <cellStyle name="Normal 25 2 2 4 3 3" xfId="31916" xr:uid="{C022BAA6-E9B8-49D1-92BD-42D53C807D42}"/>
    <cellStyle name="Normal 25 2 2 4 4" xfId="31917" xr:uid="{E97DEF40-67B4-490D-BC75-40F089FF9699}"/>
    <cellStyle name="Normal 25 2 2 4 4 2" xfId="31918" xr:uid="{7354C469-3FBA-44BC-BD71-FB6EBA67661D}"/>
    <cellStyle name="Normal 25 2 2 4 5" xfId="31919" xr:uid="{7B18DB80-E98A-4DBB-B3D5-89511A1B899E}"/>
    <cellStyle name="Normal 25 2 2 4 5 2" xfId="31920" xr:uid="{9D321CAF-2856-42DE-8CE0-8F34B6695CC8}"/>
    <cellStyle name="Normal 25 2 2 4 6" xfId="31921" xr:uid="{D170252B-DB16-434C-A000-D16631085B0E}"/>
    <cellStyle name="Normal 25 2 2 5" xfId="31922" xr:uid="{A0DE8849-1988-42E2-A80F-643BCAAF24BB}"/>
    <cellStyle name="Normal 25 2 2 5 2" xfId="31923" xr:uid="{CB53B5B0-61C7-4521-BEC8-F079AA931723}"/>
    <cellStyle name="Normal 25 2 2 5 2 2" xfId="31924" xr:uid="{2B01EF4B-E382-444B-82DD-CE61D29337ED}"/>
    <cellStyle name="Normal 25 2 2 5 2 2 2" xfId="31925" xr:uid="{5B4ACDE9-7BBA-43AB-9B2D-AC958C5D2F23}"/>
    <cellStyle name="Normal 25 2 2 5 2 3" xfId="31926" xr:uid="{CA077F4C-47F4-4657-88A1-0C6DD0E607E8}"/>
    <cellStyle name="Normal 25 2 2 5 3" xfId="31927" xr:uid="{279B32B0-2F33-4F14-BD00-036A261D237C}"/>
    <cellStyle name="Normal 25 2 2 5 3 2" xfId="31928" xr:uid="{D9D18C99-33B6-4C09-951C-AB68F9B7F671}"/>
    <cellStyle name="Normal 25 2 2 5 4" xfId="31929" xr:uid="{BE95D4CC-3E29-47A9-9DDD-88A3F8D24ADE}"/>
    <cellStyle name="Normal 25 2 2 5 4 2" xfId="31930" xr:uid="{08DC8617-CCBD-430A-9C63-422B6C60A0EE}"/>
    <cellStyle name="Normal 25 2 2 5 5" xfId="31931" xr:uid="{61D40A9A-092D-441B-A7BB-E6AE8DC73C80}"/>
    <cellStyle name="Normal 25 2 2 6" xfId="31932" xr:uid="{0230C334-0183-4924-AEA2-A08644687F21}"/>
    <cellStyle name="Normal 25 2 2 6 2" xfId="31933" xr:uid="{AAB48645-F150-4F12-9FA2-01BBF852CBB4}"/>
    <cellStyle name="Normal 25 2 2 6 2 2" xfId="31934" xr:uid="{8B278316-CCC5-4F81-A881-EAF185F9BEAA}"/>
    <cellStyle name="Normal 25 2 2 6 2 2 2" xfId="31935" xr:uid="{4ED965B6-9911-4621-B5A7-9895E2A60043}"/>
    <cellStyle name="Normal 25 2 2 6 2 3" xfId="31936" xr:uid="{3AB6DC12-00E7-4F3A-B25A-B31D9CAD17D1}"/>
    <cellStyle name="Normal 25 2 2 6 3" xfId="31937" xr:uid="{332E66A8-7B34-45BA-83F5-B2B970808458}"/>
    <cellStyle name="Normal 25 2 2 6 3 2" xfId="31938" xr:uid="{39C0737E-6497-4F49-9805-0E83789A2D77}"/>
    <cellStyle name="Normal 25 2 2 6 4" xfId="31939" xr:uid="{7098FA46-AD90-472C-A1EB-069A2A984A80}"/>
    <cellStyle name="Normal 25 2 2 6 4 2" xfId="31940" xr:uid="{47B5AA6D-D313-473F-BA72-787AD9F9D8D8}"/>
    <cellStyle name="Normal 25 2 2 6 5" xfId="31941" xr:uid="{214FB670-CF8B-4BC9-9644-C1D62BE0BBD7}"/>
    <cellStyle name="Normal 25 2 2 7" xfId="31942" xr:uid="{9BC7C9A9-BEE6-475F-BF67-B699E446E756}"/>
    <cellStyle name="Normal 25 2 2 7 2" xfId="31943" xr:uid="{612EA8E7-A2B8-4EB8-9688-540AF95DD3A3}"/>
    <cellStyle name="Normal 25 2 2 7 2 2" xfId="31944" xr:uid="{6412411D-3F5C-485D-B00E-0EC8C948B37B}"/>
    <cellStyle name="Normal 25 2 2 7 3" xfId="31945" xr:uid="{45AE27CB-DBD4-4451-A533-27EAF3BB942A}"/>
    <cellStyle name="Normal 25 2 2 8" xfId="31946" xr:uid="{A7816790-7B00-44C4-9FF2-9A59BEA27B0A}"/>
    <cellStyle name="Normal 25 2 2 8 2" xfId="31947" xr:uid="{A6126BCD-EB63-4523-8E84-0B6BBBFAB39D}"/>
    <cellStyle name="Normal 25 2 2 9" xfId="31948" xr:uid="{52C220C8-FF9B-42B9-8611-47DC731EF386}"/>
    <cellStyle name="Normal 25 2 2 9 2" xfId="31949" xr:uid="{EF2A1AD1-66F0-4F24-B394-A4819C562296}"/>
    <cellStyle name="Normal 25 2 3" xfId="31950" xr:uid="{0C85136B-A84A-424D-A69F-71BA2F11D27C}"/>
    <cellStyle name="Normal 25 2 3 2" xfId="31951" xr:uid="{712ACFBE-147C-484A-96EE-90F4718537DF}"/>
    <cellStyle name="Normal 25 2 3 2 2" xfId="31952" xr:uid="{195E3F06-C64B-4A4A-82AD-C909411D4C16}"/>
    <cellStyle name="Normal 25 2 3 2 2 2" xfId="31953" xr:uid="{F75A79CB-4427-4DE9-AF93-D4882C38A8E1}"/>
    <cellStyle name="Normal 25 2 3 2 2 2 2" xfId="31954" xr:uid="{3BA3B3BA-1BC0-4FE7-A868-022AD036D194}"/>
    <cellStyle name="Normal 25 2 3 2 2 2 2 2" xfId="31955" xr:uid="{B7913EBC-F25D-4D9C-9304-69368A1C8891}"/>
    <cellStyle name="Normal 25 2 3 2 2 2 3" xfId="31956" xr:uid="{0AFC5C51-941A-4745-817A-FA218FC77B81}"/>
    <cellStyle name="Normal 25 2 3 2 2 3" xfId="31957" xr:uid="{A5F0BDC4-642E-472B-9CBA-E1F4050AB1D9}"/>
    <cellStyle name="Normal 25 2 3 2 2 3 2" xfId="31958" xr:uid="{A4B32B02-62B7-42CB-9118-34191F200FE6}"/>
    <cellStyle name="Normal 25 2 3 2 2 4" xfId="31959" xr:uid="{712A5314-877E-4A53-AF4D-72FD09F64986}"/>
    <cellStyle name="Normal 25 2 3 2 2 4 2" xfId="31960" xr:uid="{609A55A8-338B-480D-AA18-C34179FBAEF5}"/>
    <cellStyle name="Normal 25 2 3 2 2 5" xfId="31961" xr:uid="{1D54AA32-8708-42CD-B131-3569339F5088}"/>
    <cellStyle name="Normal 25 2 3 2 3" xfId="31962" xr:uid="{3B89E4F3-2A31-404A-9C39-713F77861E06}"/>
    <cellStyle name="Normal 25 2 3 2 3 2" xfId="31963" xr:uid="{A4C5714B-694D-486D-8B0D-7B7BF84DAE0E}"/>
    <cellStyle name="Normal 25 2 3 2 3 2 2" xfId="31964" xr:uid="{D788E714-4159-4072-95F2-73DD5EE631C6}"/>
    <cellStyle name="Normal 25 2 3 2 3 3" xfId="31965" xr:uid="{1A96950F-7EB8-455A-92CE-79AA5D4FCA78}"/>
    <cellStyle name="Normal 25 2 3 2 4" xfId="31966" xr:uid="{1892B8BF-B81D-4C78-84AE-F9D21216D357}"/>
    <cellStyle name="Normal 25 2 3 2 4 2" xfId="31967" xr:uid="{7DD190CB-330E-4610-8A2E-2EF5D0FC4D88}"/>
    <cellStyle name="Normal 25 2 3 2 5" xfId="31968" xr:uid="{FB1A3098-CCF1-4E81-840C-474E6B33A8CD}"/>
    <cellStyle name="Normal 25 2 3 2 5 2" xfId="31969" xr:uid="{FA5F778E-B060-4CC7-A3AA-5E1AA6DD5E23}"/>
    <cellStyle name="Normal 25 2 3 2 6" xfId="31970" xr:uid="{E3019385-5B1E-419C-BF28-CD4BD11A2FCE}"/>
    <cellStyle name="Normal 25 2 3 3" xfId="31971" xr:uid="{EEEACBE0-6B5F-4BD2-AE7F-C7ACC4ED632C}"/>
    <cellStyle name="Normal 25 2 3 3 2" xfId="31972" xr:uid="{454A01B1-970F-4F39-BCCA-82C4C17C188D}"/>
    <cellStyle name="Normal 25 2 3 3 2 2" xfId="31973" xr:uid="{86755360-0BC8-4A25-AD69-B6A24139B4C6}"/>
    <cellStyle name="Normal 25 2 3 3 2 2 2" xfId="31974" xr:uid="{74EEF44A-7F00-402F-886E-70856051E25E}"/>
    <cellStyle name="Normal 25 2 3 3 2 3" xfId="31975" xr:uid="{DAE50423-B686-4265-815F-E818CF8E82DC}"/>
    <cellStyle name="Normal 25 2 3 3 3" xfId="31976" xr:uid="{B4AC2590-FBF9-4F4D-9C54-3254C3CA6AB4}"/>
    <cellStyle name="Normal 25 2 3 3 3 2" xfId="31977" xr:uid="{07BE0053-1118-4982-85E2-2FF7BE6BA559}"/>
    <cellStyle name="Normal 25 2 3 3 4" xfId="31978" xr:uid="{CD93D520-DE41-4F0F-B870-249D6A3C2D70}"/>
    <cellStyle name="Normal 25 2 3 3 4 2" xfId="31979" xr:uid="{8954E0E7-5793-434D-A43A-DB89CAF12B44}"/>
    <cellStyle name="Normal 25 2 3 3 5" xfId="31980" xr:uid="{90410432-9429-4626-A534-CEFFC5BE1073}"/>
    <cellStyle name="Normal 25 2 3 4" xfId="31981" xr:uid="{B0E243B2-2CC4-46FD-B5C8-DF4D40277B0C}"/>
    <cellStyle name="Normal 25 2 3 4 2" xfId="31982" xr:uid="{2C6ED180-B521-43A0-B485-D3E0990C38CE}"/>
    <cellStyle name="Normal 25 2 3 4 2 2" xfId="31983" xr:uid="{29CAB7D0-2332-438D-A4C7-A230491DDA9E}"/>
    <cellStyle name="Normal 25 2 3 4 3" xfId="31984" xr:uid="{47BCB424-BDDC-4A6B-B78A-368D6BA377DD}"/>
    <cellStyle name="Normal 25 2 3 5" xfId="31985" xr:uid="{16CD72A8-03A5-4D94-800B-0404E8BFDEA9}"/>
    <cellStyle name="Normal 25 2 3 5 2" xfId="31986" xr:uid="{CD1FE662-FB66-44AD-B560-89E2DDAF8513}"/>
    <cellStyle name="Normal 25 2 3 6" xfId="31987" xr:uid="{2E518461-5D72-4923-8D11-E49327F273CE}"/>
    <cellStyle name="Normal 25 2 3 6 2" xfId="31988" xr:uid="{64EC108C-2B85-4866-B64C-27753F59A2C4}"/>
    <cellStyle name="Normal 25 2 3 7" xfId="31989" xr:uid="{082766C2-8124-4FC3-A3DE-151E7199112E}"/>
    <cellStyle name="Normal 25 2 4" xfId="31990" xr:uid="{7483A3D0-AA49-4279-819A-2F740967AFA0}"/>
    <cellStyle name="Normal 25 2 4 2" xfId="31991" xr:uid="{50C4D408-0788-4847-AA03-956F0FFF6998}"/>
    <cellStyle name="Normal 25 2 4 2 2" xfId="31992" xr:uid="{887478D4-FBA6-42A8-AF66-88D4BB736357}"/>
    <cellStyle name="Normal 25 2 4 2 2 2" xfId="31993" xr:uid="{9399B2C6-8793-4DAF-8D23-3041FDBFEBBA}"/>
    <cellStyle name="Normal 25 2 4 2 2 2 2" xfId="31994" xr:uid="{AD07C595-5B6F-4EA7-BBAB-587D214C6A15}"/>
    <cellStyle name="Normal 25 2 4 2 2 2 2 2" xfId="31995" xr:uid="{AD55B86B-6CCB-40D6-BBA7-628DD8A73418}"/>
    <cellStyle name="Normal 25 2 4 2 2 2 3" xfId="31996" xr:uid="{E3828E44-2268-4C31-B180-B42B03827995}"/>
    <cellStyle name="Normal 25 2 4 2 2 3" xfId="31997" xr:uid="{378E8F34-4074-4A37-893D-FE7D78942F1B}"/>
    <cellStyle name="Normal 25 2 4 2 2 3 2" xfId="31998" xr:uid="{290DDDD9-09C1-4556-A46F-B6AB2934FF13}"/>
    <cellStyle name="Normal 25 2 4 2 2 4" xfId="31999" xr:uid="{35C5EF19-C4DA-4195-B130-EF7D38C1EF3A}"/>
    <cellStyle name="Normal 25 2 4 2 2 4 2" xfId="32000" xr:uid="{ABCC4A6D-5A98-45BB-9B18-6492D0C6A764}"/>
    <cellStyle name="Normal 25 2 4 2 2 5" xfId="32001" xr:uid="{2682D51D-B3A7-4486-96DD-7CDAEA25EE09}"/>
    <cellStyle name="Normal 25 2 4 2 3" xfId="32002" xr:uid="{9B8406B4-4C79-457B-9EDD-CF8C84DF6CC3}"/>
    <cellStyle name="Normal 25 2 4 2 3 2" xfId="32003" xr:uid="{8C7921DB-6E30-429E-AC6B-026F5C5A0D71}"/>
    <cellStyle name="Normal 25 2 4 2 3 2 2" xfId="32004" xr:uid="{08C2F041-BC0B-4D2C-B70B-5339911576E4}"/>
    <cellStyle name="Normal 25 2 4 2 3 3" xfId="32005" xr:uid="{64A11D1F-2328-4C86-B627-3DC199151682}"/>
    <cellStyle name="Normal 25 2 4 2 4" xfId="32006" xr:uid="{D3E67391-97BB-45C1-948B-06D6A5EC1CCD}"/>
    <cellStyle name="Normal 25 2 4 2 4 2" xfId="32007" xr:uid="{577572DF-9483-4ACE-A1DE-0C53DE4507CE}"/>
    <cellStyle name="Normal 25 2 4 2 5" xfId="32008" xr:uid="{C2469992-77DB-4026-9DC4-6B02B4B1ED98}"/>
    <cellStyle name="Normal 25 2 4 2 5 2" xfId="32009" xr:uid="{C8D80DC4-4008-43A6-86A1-544D62595931}"/>
    <cellStyle name="Normal 25 2 4 2 6" xfId="32010" xr:uid="{4210A2EF-BCB7-4601-8768-26DD976079CF}"/>
    <cellStyle name="Normal 25 2 4 3" xfId="32011" xr:uid="{B1CE5F53-6DAB-411F-8E9D-E3436BD13ACE}"/>
    <cellStyle name="Normal 25 2 4 3 2" xfId="32012" xr:uid="{2FFDF78B-83AD-4BA1-A52F-AEBFBCC76780}"/>
    <cellStyle name="Normal 25 2 4 3 2 2" xfId="32013" xr:uid="{5D057BB9-31C2-4E55-8905-26CBEC817159}"/>
    <cellStyle name="Normal 25 2 4 3 2 2 2" xfId="32014" xr:uid="{E8E1A810-3423-4D5B-A68C-A5656FCCCA18}"/>
    <cellStyle name="Normal 25 2 4 3 2 3" xfId="32015" xr:uid="{0406CA13-F89E-4C86-97C9-99A5C5731CA7}"/>
    <cellStyle name="Normal 25 2 4 3 3" xfId="32016" xr:uid="{A37F0BD4-9A8B-42D6-9370-C5C4CF7EA966}"/>
    <cellStyle name="Normal 25 2 4 3 3 2" xfId="32017" xr:uid="{B312A79B-A1DA-4F6C-A829-1849FDF6C3ED}"/>
    <cellStyle name="Normal 25 2 4 3 4" xfId="32018" xr:uid="{8407DF24-30A4-43B6-BC17-A0D666C25F82}"/>
    <cellStyle name="Normal 25 2 4 3 4 2" xfId="32019" xr:uid="{D1DF7FBF-8FF9-40C6-9281-078EAB2CC14F}"/>
    <cellStyle name="Normal 25 2 4 3 5" xfId="32020" xr:uid="{74C93CE4-483E-4B6D-8841-45EAF85B7FB2}"/>
    <cellStyle name="Normal 25 2 4 4" xfId="32021" xr:uid="{22E47B7C-0783-44F7-AFFF-D6C389961283}"/>
    <cellStyle name="Normal 25 2 4 4 2" xfId="32022" xr:uid="{A39C2211-B9D6-4F84-94BC-6D5C10D2A463}"/>
    <cellStyle name="Normal 25 2 4 4 2 2" xfId="32023" xr:uid="{118C036C-D525-401E-9DCA-A5DF54779EB2}"/>
    <cellStyle name="Normal 25 2 4 4 3" xfId="32024" xr:uid="{83802A75-5EDF-4912-9A9F-686171A6B377}"/>
    <cellStyle name="Normal 25 2 4 5" xfId="32025" xr:uid="{E5ADCD39-CE25-40D6-BD50-3C1EE69CA535}"/>
    <cellStyle name="Normal 25 2 4 5 2" xfId="32026" xr:uid="{B4848F0F-7D29-4899-A895-55B75A00AD71}"/>
    <cellStyle name="Normal 25 2 4 6" xfId="32027" xr:uid="{5F5127DB-0122-49E7-B2D4-7CA83F146A88}"/>
    <cellStyle name="Normal 25 2 4 6 2" xfId="32028" xr:uid="{82EDC357-E601-4107-967D-49F14D95B58D}"/>
    <cellStyle name="Normal 25 2 4 7" xfId="32029" xr:uid="{B730891F-CCD1-4DE7-B175-DFEEF35AAC0F}"/>
    <cellStyle name="Normal 25 2 5" xfId="32030" xr:uid="{07F9C931-2C83-4354-820E-6DFBCF12A80B}"/>
    <cellStyle name="Normal 25 2 5 2" xfId="32031" xr:uid="{23B4D747-E87D-44C1-9741-F673BEA98E60}"/>
    <cellStyle name="Normal 25 2 5 2 2" xfId="32032" xr:uid="{90128FEC-00AF-4CC8-8C63-C299E6925BA5}"/>
    <cellStyle name="Normal 25 2 5 2 2 2" xfId="32033" xr:uid="{DCDCB8D3-2B77-4AA1-A20A-0D355951F7DD}"/>
    <cellStyle name="Normal 25 2 5 2 2 2 2" xfId="32034" xr:uid="{9F5D4A56-8592-482E-9B61-4393EBC0DA53}"/>
    <cellStyle name="Normal 25 2 5 2 2 3" xfId="32035" xr:uid="{87566684-2147-480F-B1AB-5320FC8AF8A0}"/>
    <cellStyle name="Normal 25 2 5 2 3" xfId="32036" xr:uid="{30EF3082-0BC8-48D7-AD2E-9D93651DF49A}"/>
    <cellStyle name="Normal 25 2 5 2 3 2" xfId="32037" xr:uid="{AF99B97D-1954-4953-B737-9B9B834EFB74}"/>
    <cellStyle name="Normal 25 2 5 2 4" xfId="32038" xr:uid="{4CCE77E8-CD8B-4B99-A567-583F58B9A700}"/>
    <cellStyle name="Normal 25 2 5 2 4 2" xfId="32039" xr:uid="{3382B078-08A0-4FE5-8DE6-2FC60414885A}"/>
    <cellStyle name="Normal 25 2 5 2 5" xfId="32040" xr:uid="{52104966-CD48-40EF-9C14-87DE39249145}"/>
    <cellStyle name="Normal 25 2 5 3" xfId="32041" xr:uid="{FAFDC661-53B8-48C8-BEB8-2741AE60B9DF}"/>
    <cellStyle name="Normal 25 2 5 3 2" xfId="32042" xr:uid="{2D90E845-99F6-4A1F-995F-4C2954000857}"/>
    <cellStyle name="Normal 25 2 5 3 2 2" xfId="32043" xr:uid="{2FA8FE2A-9ACD-40C2-8B95-FC607825C516}"/>
    <cellStyle name="Normal 25 2 5 3 3" xfId="32044" xr:uid="{F25BB59F-3A32-4A82-8919-87133231E378}"/>
    <cellStyle name="Normal 25 2 5 4" xfId="32045" xr:uid="{610289E2-45C3-4F4C-A009-4B77D679852F}"/>
    <cellStyle name="Normal 25 2 5 4 2" xfId="32046" xr:uid="{63A89962-98E1-4EAF-B953-A2D10C638258}"/>
    <cellStyle name="Normal 25 2 5 5" xfId="32047" xr:uid="{C89676DD-F416-47E0-A045-746F58E41A2D}"/>
    <cellStyle name="Normal 25 2 5 5 2" xfId="32048" xr:uid="{4EF5D724-7A7B-4F6A-8D37-A75B0FAA6CF3}"/>
    <cellStyle name="Normal 25 2 5 6" xfId="32049" xr:uid="{700A1A4A-B849-4133-B320-5E3B5D76FBDA}"/>
    <cellStyle name="Normal 25 2 6" xfId="32050" xr:uid="{E8A6CA2B-CBAB-4DFD-9521-9AAF312C3B60}"/>
    <cellStyle name="Normal 25 2 6 2" xfId="32051" xr:uid="{DC0F68B5-4B12-417E-A92B-761BE654FD3C}"/>
    <cellStyle name="Normal 25 2 6 2 2" xfId="32052" xr:uid="{9F3872B5-C64B-46DB-AB8A-9FAF43ECBF09}"/>
    <cellStyle name="Normal 25 2 6 2 2 2" xfId="32053" xr:uid="{E6460127-11F7-45E6-BE5D-61BDB986F986}"/>
    <cellStyle name="Normal 25 2 6 2 3" xfId="32054" xr:uid="{596387D3-A88E-4899-B05B-59C06FBB1D5F}"/>
    <cellStyle name="Normal 25 2 6 3" xfId="32055" xr:uid="{C6E6A17D-9967-461F-8B8D-B437B2D3AF4A}"/>
    <cellStyle name="Normal 25 2 6 3 2" xfId="32056" xr:uid="{5A4196AB-119C-4446-9689-C8DCDAC3CA34}"/>
    <cellStyle name="Normal 25 2 6 4" xfId="32057" xr:uid="{4066F156-EC3C-4F42-BF0C-C0586D3D1191}"/>
    <cellStyle name="Normal 25 2 6 4 2" xfId="32058" xr:uid="{9A144A80-D777-47DC-86E6-58B8ECCA3758}"/>
    <cellStyle name="Normal 25 2 6 5" xfId="32059" xr:uid="{E2BF7C5D-79B4-4B94-A662-DA76FAB8D83A}"/>
    <cellStyle name="Normal 25 2 7" xfId="32060" xr:uid="{42E71E7E-26C1-4E66-B1EE-C613B49BAA72}"/>
    <cellStyle name="Normal 25 2 7 2" xfId="32061" xr:uid="{B656AF23-0068-4E64-8B3D-025440FC0D17}"/>
    <cellStyle name="Normal 25 2 7 2 2" xfId="32062" xr:uid="{4E3C9164-01A9-4268-BFE7-DAF4C9E8ABA1}"/>
    <cellStyle name="Normal 25 2 7 2 2 2" xfId="32063" xr:uid="{EDE12C22-BB57-4F3D-AA5A-D877FF76903C}"/>
    <cellStyle name="Normal 25 2 7 2 3" xfId="32064" xr:uid="{BD5C7CA3-E969-49A0-BF91-79102F007367}"/>
    <cellStyle name="Normal 25 2 7 3" xfId="32065" xr:uid="{EB2AB9BF-C00F-4C2D-8417-A01569543A70}"/>
    <cellStyle name="Normal 25 2 7 3 2" xfId="32066" xr:uid="{B5D2FA30-265C-4A89-A52E-8110A2F24C2C}"/>
    <cellStyle name="Normal 25 2 7 4" xfId="32067" xr:uid="{F9D618BA-3468-4621-B79E-930390A86ED8}"/>
    <cellStyle name="Normal 25 2 7 4 2" xfId="32068" xr:uid="{36B640F3-72FB-4512-8EB7-D0DE623FA281}"/>
    <cellStyle name="Normal 25 2 7 5" xfId="32069" xr:uid="{976C5F7C-FE3C-4E09-95C0-05F9DD347B26}"/>
    <cellStyle name="Normal 25 2 8" xfId="32070" xr:uid="{F30DD194-4F04-49DD-8C5E-22B89D007740}"/>
    <cellStyle name="Normal 25 2 8 2" xfId="32071" xr:uid="{CB4326FE-61D3-4268-B954-990ADE90ED68}"/>
    <cellStyle name="Normal 25 2 8 2 2" xfId="32072" xr:uid="{71BA7BA9-AFAB-47AD-82E7-3CD1CAE6B6D1}"/>
    <cellStyle name="Normal 25 2 8 3" xfId="32073" xr:uid="{512A1988-E52C-4649-8A77-37A722A69A88}"/>
    <cellStyle name="Normal 25 2 9" xfId="32074" xr:uid="{37FC89D0-8D4E-4A54-A8C7-A17E258B637C}"/>
    <cellStyle name="Normal 25 2 9 2" xfId="32075" xr:uid="{72771673-DAC8-4FAA-A393-C0B6861BBA6E}"/>
    <cellStyle name="Normal 25 3" xfId="32076" xr:uid="{AB210AAE-FDB1-4A1D-9EEA-D04624499F03}"/>
    <cellStyle name="Normal 25 3 10" xfId="32077" xr:uid="{48E25102-C73F-44B6-91D9-75710CABE320}"/>
    <cellStyle name="Normal 25 3 2" xfId="32078" xr:uid="{9F88A3FA-C48E-48E2-9026-C6B03D591C62}"/>
    <cellStyle name="Normal 25 3 2 2" xfId="32079" xr:uid="{9323966B-C38D-45ED-9680-69F66E5D8F9E}"/>
    <cellStyle name="Normal 25 3 2 2 2" xfId="32080" xr:uid="{1FA4C084-5E44-46B4-97D6-11D3DCB180CB}"/>
    <cellStyle name="Normal 25 3 2 2 2 2" xfId="32081" xr:uid="{F5B728A3-83DB-404E-A0C4-51B22329EEFA}"/>
    <cellStyle name="Normal 25 3 2 2 2 2 2" xfId="32082" xr:uid="{8BF6CD8E-0A7D-4837-8B94-801953E5CFE1}"/>
    <cellStyle name="Normal 25 3 2 2 2 2 2 2" xfId="32083" xr:uid="{36D20C60-FE68-40E2-83E6-8B5AC873E091}"/>
    <cellStyle name="Normal 25 3 2 2 2 2 3" xfId="32084" xr:uid="{A3BE1066-32A3-40D4-9433-EF98852EB9CC}"/>
    <cellStyle name="Normal 25 3 2 2 2 3" xfId="32085" xr:uid="{194F89D2-911E-4517-A22D-F2C04DF2C812}"/>
    <cellStyle name="Normal 25 3 2 2 2 3 2" xfId="32086" xr:uid="{5AEF0FC1-8C44-4B5E-8142-C461EDAC25ED}"/>
    <cellStyle name="Normal 25 3 2 2 2 4" xfId="32087" xr:uid="{BD5F8B52-7B1C-4A31-95C0-223E524FD6C8}"/>
    <cellStyle name="Normal 25 3 2 2 2 4 2" xfId="32088" xr:uid="{47390B4C-2389-46EA-8EE3-29A07CD89ECD}"/>
    <cellStyle name="Normal 25 3 2 2 2 5" xfId="32089" xr:uid="{A741F8FC-2C7E-4750-BC6B-D5A2357D8270}"/>
    <cellStyle name="Normal 25 3 2 2 3" xfId="32090" xr:uid="{0601213C-6C7E-44A2-911B-8B939E498DEF}"/>
    <cellStyle name="Normal 25 3 2 2 3 2" xfId="32091" xr:uid="{C9662508-69A5-4819-8EFE-2D7187C7A962}"/>
    <cellStyle name="Normal 25 3 2 2 3 2 2" xfId="32092" xr:uid="{366B32BB-3FF3-498F-8E93-228417AD7963}"/>
    <cellStyle name="Normal 25 3 2 2 3 3" xfId="32093" xr:uid="{A5B477A2-EB2A-4EB3-AF09-67658758C3DF}"/>
    <cellStyle name="Normal 25 3 2 2 4" xfId="32094" xr:uid="{2D14A00E-0193-4134-9FD0-019572A10096}"/>
    <cellStyle name="Normal 25 3 2 2 4 2" xfId="32095" xr:uid="{EF9A9E8D-F632-4D3B-ACD4-417865BD0ABB}"/>
    <cellStyle name="Normal 25 3 2 2 5" xfId="32096" xr:uid="{A00B4C82-0B41-4EC2-9033-D6DD0783D7BC}"/>
    <cellStyle name="Normal 25 3 2 2 5 2" xfId="32097" xr:uid="{439EB6C8-1FFE-43DE-B6E8-E020AF3907FA}"/>
    <cellStyle name="Normal 25 3 2 2 6" xfId="32098" xr:uid="{FC2A54E7-D4ED-450B-8517-BBFA96570A83}"/>
    <cellStyle name="Normal 25 3 2 3" xfId="32099" xr:uid="{D99A98EB-1DBE-44A3-9038-C4AB32A8B818}"/>
    <cellStyle name="Normal 25 3 2 3 2" xfId="32100" xr:uid="{79A29B78-9B17-492F-8CA3-7D9401F80FFF}"/>
    <cellStyle name="Normal 25 3 2 3 2 2" xfId="32101" xr:uid="{09B13268-EB15-4068-95CD-68958C546265}"/>
    <cellStyle name="Normal 25 3 2 3 2 2 2" xfId="32102" xr:uid="{CB60F10E-DF48-4634-B8E8-4FD16C6E4AEF}"/>
    <cellStyle name="Normal 25 3 2 3 2 3" xfId="32103" xr:uid="{652062C0-D5E1-4F86-A53C-D0678870674E}"/>
    <cellStyle name="Normal 25 3 2 3 3" xfId="32104" xr:uid="{2E5CFFE3-27A1-4326-8ECA-4FFF624FD41C}"/>
    <cellStyle name="Normal 25 3 2 3 3 2" xfId="32105" xr:uid="{1C9DF80A-A57F-49FA-AF3D-A11686CD9503}"/>
    <cellStyle name="Normal 25 3 2 3 4" xfId="32106" xr:uid="{5BAD1383-AC29-455F-86F9-C28722AC6971}"/>
    <cellStyle name="Normal 25 3 2 3 4 2" xfId="32107" xr:uid="{F258A4E8-7B49-4F30-A26F-78666808BFD4}"/>
    <cellStyle name="Normal 25 3 2 3 5" xfId="32108" xr:uid="{DD043652-E95B-4FAA-A264-A88797B723BF}"/>
    <cellStyle name="Normal 25 3 2 4" xfId="32109" xr:uid="{DC55A384-3190-455A-B32F-2DAD04883C08}"/>
    <cellStyle name="Normal 25 3 2 4 2" xfId="32110" xr:uid="{32205849-A9AA-4C1E-A6D8-9CB652D02B89}"/>
    <cellStyle name="Normal 25 3 2 4 2 2" xfId="32111" xr:uid="{43EC5B07-6292-493A-99B8-F6B9E8021119}"/>
    <cellStyle name="Normal 25 3 2 4 3" xfId="32112" xr:uid="{CFD58A51-BE1B-4BB9-B23A-5E0FB6B01597}"/>
    <cellStyle name="Normal 25 3 2 5" xfId="32113" xr:uid="{2949D350-E101-4031-8CF8-9890FB1B81B7}"/>
    <cellStyle name="Normal 25 3 2 5 2" xfId="32114" xr:uid="{8F840A39-EBE5-42F2-99C4-5C6A3BDFAFAC}"/>
    <cellStyle name="Normal 25 3 2 6" xfId="32115" xr:uid="{7B9D1C6B-A7EC-43D6-BF43-1118FB632D8B}"/>
    <cellStyle name="Normal 25 3 2 6 2" xfId="32116" xr:uid="{A836C6A6-CEF8-4568-8195-1CFA431B37C0}"/>
    <cellStyle name="Normal 25 3 2 7" xfId="32117" xr:uid="{12F2F30F-76AC-4305-9B0A-BB540BB7FD5A}"/>
    <cellStyle name="Normal 25 3 3" xfId="32118" xr:uid="{2BC6C6DE-65B2-4C72-847C-68DC4387C0B4}"/>
    <cellStyle name="Normal 25 3 3 2" xfId="32119" xr:uid="{BCC443C1-D94E-408B-A430-0FB417D4F65C}"/>
    <cellStyle name="Normal 25 3 3 2 2" xfId="32120" xr:uid="{1050814A-0BA9-4F58-991F-24A9D5FD2139}"/>
    <cellStyle name="Normal 25 3 3 2 2 2" xfId="32121" xr:uid="{677F74BF-BCD9-46A1-9DBD-01176D39150B}"/>
    <cellStyle name="Normal 25 3 3 2 2 2 2" xfId="32122" xr:uid="{B1CBDD8B-EC76-4182-BEDC-5D08867770B8}"/>
    <cellStyle name="Normal 25 3 3 2 2 2 2 2" xfId="32123" xr:uid="{D44303E2-BCD5-4CD6-8750-F2810DD3F57D}"/>
    <cellStyle name="Normal 25 3 3 2 2 2 3" xfId="32124" xr:uid="{832D6258-8560-4637-8C90-F6071CB9CFD6}"/>
    <cellStyle name="Normal 25 3 3 2 2 3" xfId="32125" xr:uid="{E31389FC-305A-494D-B2A7-63A2E6F9FA05}"/>
    <cellStyle name="Normal 25 3 3 2 2 3 2" xfId="32126" xr:uid="{96502582-24AA-44B2-9FD3-EC59655C0D2B}"/>
    <cellStyle name="Normal 25 3 3 2 2 4" xfId="32127" xr:uid="{8CA7CB52-AF51-464A-97DC-9ECB1FAC0763}"/>
    <cellStyle name="Normal 25 3 3 2 2 4 2" xfId="32128" xr:uid="{574CD8AA-780A-4229-A6A9-E2FD48E85961}"/>
    <cellStyle name="Normal 25 3 3 2 2 5" xfId="32129" xr:uid="{FD8D29CF-AECE-4686-8F98-0BE8B1E2C19F}"/>
    <cellStyle name="Normal 25 3 3 2 3" xfId="32130" xr:uid="{3950AA00-551D-4FE3-8D16-1F2C8CF853C9}"/>
    <cellStyle name="Normal 25 3 3 2 3 2" xfId="32131" xr:uid="{25429814-6290-4833-9246-A79F3DF39785}"/>
    <cellStyle name="Normal 25 3 3 2 3 2 2" xfId="32132" xr:uid="{9C399C47-36D1-48AE-B983-E4FD6CCF6310}"/>
    <cellStyle name="Normal 25 3 3 2 3 3" xfId="32133" xr:uid="{458EE300-F55D-4335-AD92-AE7EAEEFF600}"/>
    <cellStyle name="Normal 25 3 3 2 4" xfId="32134" xr:uid="{6CF452B5-F3E9-480B-8554-9BC3BC764C7F}"/>
    <cellStyle name="Normal 25 3 3 2 4 2" xfId="32135" xr:uid="{A3A15AA0-CB2C-411E-B6E9-31CEA9AF18E0}"/>
    <cellStyle name="Normal 25 3 3 2 5" xfId="32136" xr:uid="{C6517AF2-BA57-4B14-9EAD-A7BAB0775280}"/>
    <cellStyle name="Normal 25 3 3 2 5 2" xfId="32137" xr:uid="{E218C4F9-66DD-4592-BEF1-BF30AEAFBB1B}"/>
    <cellStyle name="Normal 25 3 3 2 6" xfId="32138" xr:uid="{D9A98593-C478-402F-BE56-AC3C05BA545C}"/>
    <cellStyle name="Normal 25 3 3 3" xfId="32139" xr:uid="{932788D9-5046-4B74-A3EE-E92399414E91}"/>
    <cellStyle name="Normal 25 3 3 3 2" xfId="32140" xr:uid="{55FCCE50-801B-43A9-A1C7-4263546371EA}"/>
    <cellStyle name="Normal 25 3 3 3 2 2" xfId="32141" xr:uid="{34853AA9-459E-4FFF-9E67-978869BB4D0A}"/>
    <cellStyle name="Normal 25 3 3 3 2 2 2" xfId="32142" xr:uid="{A8A9D387-B7C7-44F7-ABC2-514E146F6827}"/>
    <cellStyle name="Normal 25 3 3 3 2 3" xfId="32143" xr:uid="{A64AAE1F-D1B5-4EBA-B0A8-9F400AC19E1F}"/>
    <cellStyle name="Normal 25 3 3 3 3" xfId="32144" xr:uid="{343D7DE2-AE08-4137-B094-843007098792}"/>
    <cellStyle name="Normal 25 3 3 3 3 2" xfId="32145" xr:uid="{890E99FE-49C1-4006-A43B-BA597B98EEB2}"/>
    <cellStyle name="Normal 25 3 3 3 4" xfId="32146" xr:uid="{8D6CC49A-7782-410E-BF43-9D4F3F41EACE}"/>
    <cellStyle name="Normal 25 3 3 3 4 2" xfId="32147" xr:uid="{2042F41D-2A00-4A4F-AC03-43383C9D78FD}"/>
    <cellStyle name="Normal 25 3 3 3 5" xfId="32148" xr:uid="{E3DD2CDB-0BE1-4226-BC33-87CF8ED777C4}"/>
    <cellStyle name="Normal 25 3 3 4" xfId="32149" xr:uid="{86AE966F-B379-4A87-9E4B-D329B5CD6CF1}"/>
    <cellStyle name="Normal 25 3 3 4 2" xfId="32150" xr:uid="{A3D3E288-484E-4252-9F7A-ECE57906DCEC}"/>
    <cellStyle name="Normal 25 3 3 4 2 2" xfId="32151" xr:uid="{23FCF7AB-C390-410E-B97C-02F64887E48A}"/>
    <cellStyle name="Normal 25 3 3 4 3" xfId="32152" xr:uid="{622CFD5B-065A-4D71-BC6E-7A8190599FE4}"/>
    <cellStyle name="Normal 25 3 3 5" xfId="32153" xr:uid="{5DFC357A-7BAB-48C6-A51E-864B89C6140B}"/>
    <cellStyle name="Normal 25 3 3 5 2" xfId="32154" xr:uid="{76310FA3-47DF-4771-9797-CD510EF7F827}"/>
    <cellStyle name="Normal 25 3 3 6" xfId="32155" xr:uid="{24954653-62D2-47E8-82C1-F86E52AD50D8}"/>
    <cellStyle name="Normal 25 3 3 6 2" xfId="32156" xr:uid="{E1F04FE5-9F15-4325-B1B6-59562E6733E8}"/>
    <cellStyle name="Normal 25 3 3 7" xfId="32157" xr:uid="{8EF3F7E6-8EF2-499A-828C-D9B6BC19DA79}"/>
    <cellStyle name="Normal 25 3 4" xfId="32158" xr:uid="{8B7D9D31-8F6F-4D8F-8667-C60D542B628A}"/>
    <cellStyle name="Normal 25 3 4 2" xfId="32159" xr:uid="{0CB7EA31-CD46-4E81-9D39-89EC87DDA3EC}"/>
    <cellStyle name="Normal 25 3 4 2 2" xfId="32160" xr:uid="{D0235BFC-1AA7-4320-8299-E4AF570CE9A8}"/>
    <cellStyle name="Normal 25 3 4 2 2 2" xfId="32161" xr:uid="{91E1F50D-CA55-4789-A3FB-ADDCE8404891}"/>
    <cellStyle name="Normal 25 3 4 2 2 2 2" xfId="32162" xr:uid="{1A8A4C6D-15A1-413D-AC68-A9E27FEE7B1E}"/>
    <cellStyle name="Normal 25 3 4 2 2 3" xfId="32163" xr:uid="{5F4D0109-D69D-4322-838E-64B4C4E4C5EC}"/>
    <cellStyle name="Normal 25 3 4 2 3" xfId="32164" xr:uid="{25267ED3-097B-49EB-B4EA-62D21270E37A}"/>
    <cellStyle name="Normal 25 3 4 2 3 2" xfId="32165" xr:uid="{E474904F-AAC2-4C23-AAD1-24ADD563CF40}"/>
    <cellStyle name="Normal 25 3 4 2 4" xfId="32166" xr:uid="{59462725-6FB5-42D0-A2EA-30C8DF5B2C0D}"/>
    <cellStyle name="Normal 25 3 4 2 4 2" xfId="32167" xr:uid="{14F8B8BE-0AFB-48C3-9EC2-18A7E0C0BC37}"/>
    <cellStyle name="Normal 25 3 4 2 5" xfId="32168" xr:uid="{1EFC9044-447E-469D-8AA2-3F35721B63AF}"/>
    <cellStyle name="Normal 25 3 4 3" xfId="32169" xr:uid="{3FEBB895-26EF-4916-9B9E-DF146FA12D9E}"/>
    <cellStyle name="Normal 25 3 4 3 2" xfId="32170" xr:uid="{D83F9554-A026-4E40-84B6-90F742DFBF46}"/>
    <cellStyle name="Normal 25 3 4 3 2 2" xfId="32171" xr:uid="{D8541233-B602-4964-87CB-022DBDF84A5C}"/>
    <cellStyle name="Normal 25 3 4 3 3" xfId="32172" xr:uid="{581587A6-422B-4E12-9FDA-E392B25DE6B8}"/>
    <cellStyle name="Normal 25 3 4 4" xfId="32173" xr:uid="{143B6C88-7EE6-48DA-AB8C-F4C9E7168BDF}"/>
    <cellStyle name="Normal 25 3 4 4 2" xfId="32174" xr:uid="{98C0104A-1429-44BF-A13A-2BB689A5BD2D}"/>
    <cellStyle name="Normal 25 3 4 5" xfId="32175" xr:uid="{7A2CF80A-F282-46E9-80AA-4F0ADB8D4BD4}"/>
    <cellStyle name="Normal 25 3 4 5 2" xfId="32176" xr:uid="{12E1ED50-3CE8-4FE6-BF13-78DB231819AB}"/>
    <cellStyle name="Normal 25 3 4 6" xfId="32177" xr:uid="{ED5614FA-7F32-413C-9365-BAD616964811}"/>
    <cellStyle name="Normal 25 3 5" xfId="32178" xr:uid="{233EB2BF-4F8C-4A56-9F8F-1A019B520969}"/>
    <cellStyle name="Normal 25 3 5 2" xfId="32179" xr:uid="{535781A6-D0B1-4961-985D-275DF30E8540}"/>
    <cellStyle name="Normal 25 3 5 2 2" xfId="32180" xr:uid="{D006DDA4-15CB-476B-A9FF-9B347DCFFC9D}"/>
    <cellStyle name="Normal 25 3 5 2 2 2" xfId="32181" xr:uid="{A7EDEA2F-D436-4F21-B958-4A5AA9A6EC41}"/>
    <cellStyle name="Normal 25 3 5 2 3" xfId="32182" xr:uid="{2E8E9136-5545-4CBC-A1D2-36CFBDA7FC55}"/>
    <cellStyle name="Normal 25 3 5 3" xfId="32183" xr:uid="{0BC6743C-CEA8-45E9-B3DC-6EFF6851C1CE}"/>
    <cellStyle name="Normal 25 3 5 3 2" xfId="32184" xr:uid="{1B4B4B58-1C6E-400B-BD14-497CFFEAAAE4}"/>
    <cellStyle name="Normal 25 3 5 4" xfId="32185" xr:uid="{0A2C9269-E30F-4494-9BD6-885620D48BD7}"/>
    <cellStyle name="Normal 25 3 5 4 2" xfId="32186" xr:uid="{B7A635CD-CA23-4EEF-8A3C-9FE862904B0B}"/>
    <cellStyle name="Normal 25 3 5 5" xfId="32187" xr:uid="{4717A401-A2A0-4370-9BD2-1FDB88072DFE}"/>
    <cellStyle name="Normal 25 3 6" xfId="32188" xr:uid="{F33D29F4-3AB7-4BE2-B6EC-A6FD1E711950}"/>
    <cellStyle name="Normal 25 3 6 2" xfId="32189" xr:uid="{ABD4C32B-5633-494D-B09D-6FA31C785E7C}"/>
    <cellStyle name="Normal 25 3 6 2 2" xfId="32190" xr:uid="{001C1B36-704A-4B2C-93FF-9F4575A9337B}"/>
    <cellStyle name="Normal 25 3 6 2 2 2" xfId="32191" xr:uid="{5C4F9E57-C36D-44B4-8B40-70FE5EEEA12E}"/>
    <cellStyle name="Normal 25 3 6 2 3" xfId="32192" xr:uid="{5A5C72C1-9C8D-42A8-8116-DEB0E4FE1AC6}"/>
    <cellStyle name="Normal 25 3 6 3" xfId="32193" xr:uid="{B8972203-6A55-4E2B-A514-0EF86D0DCAE2}"/>
    <cellStyle name="Normal 25 3 6 3 2" xfId="32194" xr:uid="{C68B10FE-75FC-4E1E-9CB7-CC6A1FF969C3}"/>
    <cellStyle name="Normal 25 3 6 4" xfId="32195" xr:uid="{348B04F5-FC6F-4B12-98D2-CFA68035BA4F}"/>
    <cellStyle name="Normal 25 3 6 4 2" xfId="32196" xr:uid="{76F7F194-8424-4A3E-9772-E605B42D13DA}"/>
    <cellStyle name="Normal 25 3 6 5" xfId="32197" xr:uid="{635ADACA-C13C-4588-80F4-2EA1B2871E09}"/>
    <cellStyle name="Normal 25 3 7" xfId="32198" xr:uid="{B0495626-7021-44C5-9108-A2BBBCC0BE8F}"/>
    <cellStyle name="Normal 25 3 7 2" xfId="32199" xr:uid="{61F005D1-28E5-432D-9860-A122DCAED679}"/>
    <cellStyle name="Normal 25 3 7 2 2" xfId="32200" xr:uid="{E6092D3B-BA4E-4CB1-AA51-C0B1FE922EF3}"/>
    <cellStyle name="Normal 25 3 7 3" xfId="32201" xr:uid="{8CE93227-90EC-4D9D-A31D-BB8D2A367D5C}"/>
    <cellStyle name="Normal 25 3 8" xfId="32202" xr:uid="{1AB617D9-39BA-4C88-8104-59AC2DFF2D26}"/>
    <cellStyle name="Normal 25 3 8 2" xfId="32203" xr:uid="{54F9B3F2-C082-48F3-A98C-2FB496977734}"/>
    <cellStyle name="Normal 25 3 9" xfId="32204" xr:uid="{656E2C23-C583-4838-8C20-F4296267D151}"/>
    <cellStyle name="Normal 25 3 9 2" xfId="32205" xr:uid="{3B4234FA-22E7-4CE1-9F0B-C11C3722CE0E}"/>
    <cellStyle name="Normal 25 4" xfId="32206" xr:uid="{009E042B-C7FB-4518-BA5C-B2C1CB79BEE9}"/>
    <cellStyle name="Normal 25 4 2" xfId="32207" xr:uid="{7BDB6E9B-BBDD-4B52-9128-E56041968A77}"/>
    <cellStyle name="Normal 25 4 2 2" xfId="32208" xr:uid="{58EA92AB-CA32-4388-83ED-2C19EA6A4CD0}"/>
    <cellStyle name="Normal 25 4 2 2 2" xfId="32209" xr:uid="{F50CD427-7E4F-4238-91FC-0A899F713FEF}"/>
    <cellStyle name="Normal 25 4 2 2 2 2" xfId="32210" xr:uid="{21AF20B9-FBC9-41FE-B4EC-7811A6FA6BAA}"/>
    <cellStyle name="Normal 25 4 2 2 2 2 2" xfId="32211" xr:uid="{192B4621-3681-4ED5-A92E-46B78B53701A}"/>
    <cellStyle name="Normal 25 4 2 2 2 3" xfId="32212" xr:uid="{BD794425-D0E1-4009-AFD7-953AA1DDAE0B}"/>
    <cellStyle name="Normal 25 4 2 2 3" xfId="32213" xr:uid="{966C52B2-395C-4D32-B975-B43B0EA72116}"/>
    <cellStyle name="Normal 25 4 2 2 3 2" xfId="32214" xr:uid="{035D0131-0100-4733-BD4B-79655827B1A7}"/>
    <cellStyle name="Normal 25 4 2 2 4" xfId="32215" xr:uid="{12496D96-7D5D-4272-BE00-CDECEA1BBB2A}"/>
    <cellStyle name="Normal 25 4 2 2 4 2" xfId="32216" xr:uid="{F8063117-57FE-4C36-9A03-B7C5F1CA86EC}"/>
    <cellStyle name="Normal 25 4 2 2 5" xfId="32217" xr:uid="{F278498F-1DA2-4E4F-8F69-FD21D15E2F99}"/>
    <cellStyle name="Normal 25 4 2 3" xfId="32218" xr:uid="{9D39F953-C59E-4C7D-A189-5014C3DAB757}"/>
    <cellStyle name="Normal 25 4 2 3 2" xfId="32219" xr:uid="{64EA9026-BCB6-43A3-B831-41DD6ED02198}"/>
    <cellStyle name="Normal 25 4 2 3 2 2" xfId="32220" xr:uid="{198BA041-3807-4740-8864-C781F6A61220}"/>
    <cellStyle name="Normal 25 4 2 3 3" xfId="32221" xr:uid="{DFACFCB1-A497-4755-9025-A06C8149A167}"/>
    <cellStyle name="Normal 25 4 2 4" xfId="32222" xr:uid="{61C7E8F2-03E0-4AAB-9E4D-46021BAA95B6}"/>
    <cellStyle name="Normal 25 4 2 4 2" xfId="32223" xr:uid="{51AD1B4C-2FF9-4DFE-A2A9-D6D8689EF4DE}"/>
    <cellStyle name="Normal 25 4 2 5" xfId="32224" xr:uid="{BFA192B2-2C24-4DB5-9ABF-85E755EDFB0E}"/>
    <cellStyle name="Normal 25 4 2 5 2" xfId="32225" xr:uid="{86562619-9D9D-4064-956E-DCAC3796E03A}"/>
    <cellStyle name="Normal 25 4 2 6" xfId="32226" xr:uid="{67C02B56-7002-4046-A522-E34EAC15338B}"/>
    <cellStyle name="Normal 25 4 3" xfId="32227" xr:uid="{04F97B18-82DC-4085-8A7A-5ADDF8036F2B}"/>
    <cellStyle name="Normal 25 4 3 2" xfId="32228" xr:uid="{D2C705B8-8F96-447C-994F-48FF71CBCD90}"/>
    <cellStyle name="Normal 25 4 3 2 2" xfId="32229" xr:uid="{DA77641A-EA11-4269-9A85-7E98088C8B2D}"/>
    <cellStyle name="Normal 25 4 3 2 2 2" xfId="32230" xr:uid="{BEB41150-0E9B-4939-A910-DAC285F5CABD}"/>
    <cellStyle name="Normal 25 4 3 2 3" xfId="32231" xr:uid="{21C38E87-8BAC-4C56-A133-88981205B59E}"/>
    <cellStyle name="Normal 25 4 3 3" xfId="32232" xr:uid="{0725B730-0EBC-43A1-9A1A-301EEDC04B31}"/>
    <cellStyle name="Normal 25 4 3 3 2" xfId="32233" xr:uid="{BF96226F-E7BE-4428-B846-B1C7F29DB173}"/>
    <cellStyle name="Normal 25 4 3 4" xfId="32234" xr:uid="{FABFF1C2-07AD-4897-8C2D-3C18DB75D1AE}"/>
    <cellStyle name="Normal 25 4 3 4 2" xfId="32235" xr:uid="{DA5B0750-3BC3-4A66-A62D-396C055FE801}"/>
    <cellStyle name="Normal 25 4 3 5" xfId="32236" xr:uid="{E181A2AE-55F7-4388-AB9E-1D3E8DC22A8B}"/>
    <cellStyle name="Normal 25 4 4" xfId="32237" xr:uid="{1822E449-8F28-49D6-8B36-A61B2A6E6AB8}"/>
    <cellStyle name="Normal 25 4 4 2" xfId="32238" xr:uid="{012FC9CA-1F3D-42CD-A2A2-7479F6122941}"/>
    <cellStyle name="Normal 25 4 4 2 2" xfId="32239" xr:uid="{61A70429-24A7-4BD9-B06A-4584B697AF5F}"/>
    <cellStyle name="Normal 25 4 4 2 2 2" xfId="32240" xr:uid="{431DA136-C8CD-48EE-84A9-EDF1F7FBFB2D}"/>
    <cellStyle name="Normal 25 4 4 2 3" xfId="32241" xr:uid="{16D07B40-E6EF-4AF7-8413-00FBEFE68577}"/>
    <cellStyle name="Normal 25 4 4 3" xfId="32242" xr:uid="{9DBA8504-BF91-4249-9B6D-F721F01AD179}"/>
    <cellStyle name="Normal 25 4 4 3 2" xfId="32243" xr:uid="{195500E1-9646-4FBA-A0E7-F209B2A4C54C}"/>
    <cellStyle name="Normal 25 4 4 4" xfId="32244" xr:uid="{B83BE0AB-02F2-4FC1-879F-FAB28885EAAD}"/>
    <cellStyle name="Normal 25 4 4 4 2" xfId="32245" xr:uid="{76AB5FD3-9B08-4434-BB36-E2F87FB3600B}"/>
    <cellStyle name="Normal 25 4 4 5" xfId="32246" xr:uid="{42D5B027-A909-47E2-BBFA-806A86D247D4}"/>
    <cellStyle name="Normal 25 4 5" xfId="32247" xr:uid="{0EA71A22-8A49-48AB-AD9A-877A10735D35}"/>
    <cellStyle name="Normal 25 4 5 2" xfId="32248" xr:uid="{F8E17687-CCE6-49B6-BA4C-32DD0F0CAFF8}"/>
    <cellStyle name="Normal 25 4 5 2 2" xfId="32249" xr:uid="{0E700C2E-5DA7-43FA-AC0D-4B5A7557989D}"/>
    <cellStyle name="Normal 25 4 5 3" xfId="32250" xr:uid="{6BF9CB95-0B62-4C3F-9BA9-EA6D28BF3C75}"/>
    <cellStyle name="Normal 25 4 6" xfId="32251" xr:uid="{B681A301-3128-4D30-876C-97DCB85012E0}"/>
    <cellStyle name="Normal 25 4 6 2" xfId="32252" xr:uid="{907DB6D7-F417-4C35-9874-36958DE06835}"/>
    <cellStyle name="Normal 25 4 7" xfId="32253" xr:uid="{295B7CB4-C114-40CB-937C-DA60D1B3F267}"/>
    <cellStyle name="Normal 25 4 7 2" xfId="32254" xr:uid="{3EC8EBB9-EB6A-4670-A790-219F62D4170C}"/>
    <cellStyle name="Normal 25 4 8" xfId="32255" xr:uid="{E4F4BD4F-4BED-45F7-8CAC-9493466664F5}"/>
    <cellStyle name="Normal 25 5" xfId="32256" xr:uid="{8991DECC-EAA9-43B7-9C01-4A24386A76A7}"/>
    <cellStyle name="Normal 25 5 2" xfId="32257" xr:uid="{2307673C-255B-4254-8954-0E99FDD39B79}"/>
    <cellStyle name="Normal 25 5 2 2" xfId="32258" xr:uid="{D6444B5E-3517-47D4-8D55-FBB001AC5BAC}"/>
    <cellStyle name="Normal 25 5 2 2 2" xfId="32259" xr:uid="{930004DA-8028-42E9-BC29-4943A76A45D8}"/>
    <cellStyle name="Normal 25 5 2 2 2 2" xfId="32260" xr:uid="{1341C2E4-0822-4D23-A48E-CA43284ABAD3}"/>
    <cellStyle name="Normal 25 5 2 2 2 2 2" xfId="32261" xr:uid="{17615F5E-87F0-4460-B616-FA4B03A7C849}"/>
    <cellStyle name="Normal 25 5 2 2 2 3" xfId="32262" xr:uid="{E7DC1D29-CCE0-45EB-A87F-D21B61B62C20}"/>
    <cellStyle name="Normal 25 5 2 2 3" xfId="32263" xr:uid="{4AA0D94F-61EB-4D90-B77C-93CCD9DC69EC}"/>
    <cellStyle name="Normal 25 5 2 2 3 2" xfId="32264" xr:uid="{21EEEA19-ACB8-4691-97A2-4A332A606CA1}"/>
    <cellStyle name="Normal 25 5 2 2 4" xfId="32265" xr:uid="{B2A4A5F3-2ECB-48DE-A8C2-505296D7B664}"/>
    <cellStyle name="Normal 25 5 2 2 4 2" xfId="32266" xr:uid="{BF7CAEC3-8E4D-4FF2-B797-011C4834B251}"/>
    <cellStyle name="Normal 25 5 2 2 5" xfId="32267" xr:uid="{BAF0C5A1-08F1-435E-BB5A-47CF9E2B4496}"/>
    <cellStyle name="Normal 25 5 2 3" xfId="32268" xr:uid="{A98E9F08-632C-4C28-82FE-B05C7D43EA6D}"/>
    <cellStyle name="Normal 25 5 2 3 2" xfId="32269" xr:uid="{A447B732-1FD7-4E25-A265-2EA0173F35F0}"/>
    <cellStyle name="Normal 25 5 2 3 2 2" xfId="32270" xr:uid="{033B5152-644C-4C17-92F9-1CD7D9375BEE}"/>
    <cellStyle name="Normal 25 5 2 3 3" xfId="32271" xr:uid="{21200AE2-F4B9-45EB-85E6-1EF427351BA9}"/>
    <cellStyle name="Normal 25 5 2 4" xfId="32272" xr:uid="{AE4DB772-A062-4D98-BFCE-1908EF370A3B}"/>
    <cellStyle name="Normal 25 5 2 4 2" xfId="32273" xr:uid="{0196E10C-FA5A-4F0A-91D7-69AA85E8236A}"/>
    <cellStyle name="Normal 25 5 2 5" xfId="32274" xr:uid="{8FECA06B-2A1B-4D99-AF51-0ABEBEB16759}"/>
    <cellStyle name="Normal 25 5 2 5 2" xfId="32275" xr:uid="{A1DCABEE-972E-4501-879F-B461D239161E}"/>
    <cellStyle name="Normal 25 5 2 6" xfId="32276" xr:uid="{C934E369-A9E1-4E35-A498-FD26B4233D48}"/>
    <cellStyle name="Normal 25 5 3" xfId="32277" xr:uid="{D9B1A334-D542-4ACC-86E2-F3E7EBD59173}"/>
    <cellStyle name="Normal 25 5 3 2" xfId="32278" xr:uid="{612FD845-C290-4B9A-80CE-467D68859065}"/>
    <cellStyle name="Normal 25 5 3 2 2" xfId="32279" xr:uid="{D5C03F23-326E-4F9B-9E1B-0E30659F4A53}"/>
    <cellStyle name="Normal 25 5 3 2 2 2" xfId="32280" xr:uid="{E4993BD0-B4D0-4C59-A47E-7EAD1A976F3C}"/>
    <cellStyle name="Normal 25 5 3 2 3" xfId="32281" xr:uid="{8D7FFFDC-FA87-4A2E-A657-A00B29363638}"/>
    <cellStyle name="Normal 25 5 3 3" xfId="32282" xr:uid="{E8FF9589-10CA-497D-A9DF-8B86C96C03AB}"/>
    <cellStyle name="Normal 25 5 3 3 2" xfId="32283" xr:uid="{C232CBD6-B8DF-4497-9A73-84C36D41246D}"/>
    <cellStyle name="Normal 25 5 3 4" xfId="32284" xr:uid="{018C3B9D-85BB-46E2-8689-71E1F1771785}"/>
    <cellStyle name="Normal 25 5 3 4 2" xfId="32285" xr:uid="{5200ED86-DC44-4B80-A2AF-CBF5FEEF4486}"/>
    <cellStyle name="Normal 25 5 3 5" xfId="32286" xr:uid="{649A3CCF-7B8F-4F59-BD61-A9B9E504CD41}"/>
    <cellStyle name="Normal 25 5 4" xfId="32287" xr:uid="{8403C52D-0BD4-4CD2-9748-5F5933D576CD}"/>
    <cellStyle name="Normal 25 5 4 2" xfId="32288" xr:uid="{C930D3A5-212B-4FF2-B84E-F900BF342893}"/>
    <cellStyle name="Normal 25 5 4 2 2" xfId="32289" xr:uid="{C680F4C4-0DE1-4998-9F67-BFEC7F9DBE24}"/>
    <cellStyle name="Normal 25 5 4 3" xfId="32290" xr:uid="{4953A855-607B-4FDE-91CA-1071ECD12643}"/>
    <cellStyle name="Normal 25 5 5" xfId="32291" xr:uid="{BDA31742-1662-4497-8655-44393E1279F4}"/>
    <cellStyle name="Normal 25 5 5 2" xfId="32292" xr:uid="{55A5E8D8-894F-425E-A9E0-3E53449E9661}"/>
    <cellStyle name="Normal 25 5 6" xfId="32293" xr:uid="{EB581EA6-C8AA-4B32-9403-E01D73AD1605}"/>
    <cellStyle name="Normal 25 5 6 2" xfId="32294" xr:uid="{19F2D2FC-8828-43CD-AF5B-7004E93A3830}"/>
    <cellStyle name="Normal 25 5 7" xfId="32295" xr:uid="{D048AA5F-680C-4607-A31B-A1E98BD78D78}"/>
    <cellStyle name="Normal 25 6" xfId="32296" xr:uid="{87BD6523-539B-4734-B040-5397EB9ACA69}"/>
    <cellStyle name="Normal 25 6 2" xfId="32297" xr:uid="{1D1E3534-0CF8-4282-A4E2-62E0B4740F9D}"/>
    <cellStyle name="Normal 25 6 2 2" xfId="32298" xr:uid="{649B4AD2-44A0-45E2-93B9-7961410BA8EA}"/>
    <cellStyle name="Normal 25 6 2 2 2" xfId="32299" xr:uid="{1332C33F-BE3B-4CE9-BFE1-DBC4A145F58B}"/>
    <cellStyle name="Normal 25 6 2 2 2 2" xfId="32300" xr:uid="{3D7A0140-8D44-424F-9C93-C395996CE239}"/>
    <cellStyle name="Normal 25 6 2 2 2 2 2" xfId="32301" xr:uid="{16B13B77-5FE6-4F2C-A8FE-46A031A01153}"/>
    <cellStyle name="Normal 25 6 2 2 2 3" xfId="32302" xr:uid="{90D5033A-ED3C-45DE-B119-7F02491CB466}"/>
    <cellStyle name="Normal 25 6 2 2 3" xfId="32303" xr:uid="{EC99EF68-361D-4A2B-8CA8-F484F31954CB}"/>
    <cellStyle name="Normal 25 6 2 2 3 2" xfId="32304" xr:uid="{2D7C452C-ACC3-4091-A6D6-A3B74652A445}"/>
    <cellStyle name="Normal 25 6 2 2 4" xfId="32305" xr:uid="{EB640C3F-7690-4DD6-A7F1-E1CE2A0C6AD0}"/>
    <cellStyle name="Normal 25 6 2 2 4 2" xfId="32306" xr:uid="{BE89EFC9-B7E9-49FA-915F-3558349FBF2C}"/>
    <cellStyle name="Normal 25 6 2 2 5" xfId="32307" xr:uid="{9FDDF60A-A6FC-459D-9016-FB4B481D4917}"/>
    <cellStyle name="Normal 25 6 2 3" xfId="32308" xr:uid="{21B32348-7B38-490B-B6F1-3C2C9F7ABCE5}"/>
    <cellStyle name="Normal 25 6 2 3 2" xfId="32309" xr:uid="{7C97BDCA-2845-4471-8B65-03724277A5D1}"/>
    <cellStyle name="Normal 25 6 2 3 2 2" xfId="32310" xr:uid="{4A22887D-B0AF-4929-B282-88EB04D78493}"/>
    <cellStyle name="Normal 25 6 2 3 3" xfId="32311" xr:uid="{39D5222E-FB86-4518-A4CD-53C36CF7D09E}"/>
    <cellStyle name="Normal 25 6 2 4" xfId="32312" xr:uid="{F1EBC3BF-B928-44F2-8620-B7C828BDEC25}"/>
    <cellStyle name="Normal 25 6 2 4 2" xfId="32313" xr:uid="{ED969505-6A71-4322-98B8-C2D79B49E075}"/>
    <cellStyle name="Normal 25 6 2 5" xfId="32314" xr:uid="{558D3726-85F0-45CF-9054-C3C65E1DB7E5}"/>
    <cellStyle name="Normal 25 6 2 5 2" xfId="32315" xr:uid="{9BC0B767-ABFF-478A-9D0A-931185EC6412}"/>
    <cellStyle name="Normal 25 6 2 6" xfId="32316" xr:uid="{B438F43A-AE8A-4EB1-B4DF-E011CA6D191F}"/>
    <cellStyle name="Normal 25 6 3" xfId="32317" xr:uid="{58044B33-CBD2-42FB-83D6-C617DCFAA5E1}"/>
    <cellStyle name="Normal 25 6 3 2" xfId="32318" xr:uid="{3EBB1213-E705-4C42-9FB2-9C0DF01F646D}"/>
    <cellStyle name="Normal 25 6 3 2 2" xfId="32319" xr:uid="{77B40490-1CAF-48A0-969C-0BD6736467F1}"/>
    <cellStyle name="Normal 25 6 3 2 2 2" xfId="32320" xr:uid="{AEAE67E7-4AE6-499A-9590-B5ADDAFE1119}"/>
    <cellStyle name="Normal 25 6 3 2 3" xfId="32321" xr:uid="{51437F05-16C0-4120-9E25-69EFF2B2324D}"/>
    <cellStyle name="Normal 25 6 3 3" xfId="32322" xr:uid="{751FE5B6-1799-40C1-9E97-A34FA2D63FDE}"/>
    <cellStyle name="Normal 25 6 3 3 2" xfId="32323" xr:uid="{9CDEC749-71F3-43BB-8FAD-AAEE6C70A484}"/>
    <cellStyle name="Normal 25 6 3 4" xfId="32324" xr:uid="{EF2AAD8C-6B09-4A30-8CEB-BF8AF3460897}"/>
    <cellStyle name="Normal 25 6 3 4 2" xfId="32325" xr:uid="{EE4284D8-D63B-485F-BEB5-DCBF24BF9EDE}"/>
    <cellStyle name="Normal 25 6 3 5" xfId="32326" xr:uid="{A4810C34-3F0F-4A72-94FC-2F2A59A29118}"/>
    <cellStyle name="Normal 25 6 4" xfId="32327" xr:uid="{09589696-3CB4-4F25-A696-2694D44590D5}"/>
    <cellStyle name="Normal 25 6 4 2" xfId="32328" xr:uid="{95AF4687-4192-4185-BB27-BD9BE143E33C}"/>
    <cellStyle name="Normal 25 6 4 2 2" xfId="32329" xr:uid="{B91D3BBF-D15A-476F-8E6E-343979B7D9EC}"/>
    <cellStyle name="Normal 25 6 4 3" xfId="32330" xr:uid="{F279F0BE-B0DC-42F9-A3B4-A45230F02BF8}"/>
    <cellStyle name="Normal 25 6 5" xfId="32331" xr:uid="{5DDCB204-262D-494E-B7A6-ED839DB0DAF6}"/>
    <cellStyle name="Normal 25 6 5 2" xfId="32332" xr:uid="{1DC93765-D4DD-4852-B08A-14B700411326}"/>
    <cellStyle name="Normal 25 6 6" xfId="32333" xr:uid="{19346928-6FB1-4321-8FD2-B3BC97FE574C}"/>
    <cellStyle name="Normal 25 6 6 2" xfId="32334" xr:uid="{02A27524-F00D-4A8E-AAAA-97C15A6C8FD3}"/>
    <cellStyle name="Normal 25 6 7" xfId="32335" xr:uid="{1FA5A27C-2473-48AF-911C-D5FAFDD1A6F1}"/>
    <cellStyle name="Normal 25 7" xfId="32336" xr:uid="{0C51D1D5-A5D0-4CF5-BD84-D819888C39C3}"/>
    <cellStyle name="Normal 25 7 2" xfId="32337" xr:uid="{B3612626-2B6F-4045-BF1B-662DDC14D712}"/>
    <cellStyle name="Normal 25 7 2 2" xfId="32338" xr:uid="{FE0E2204-924F-4C72-BF7C-81060E4E5111}"/>
    <cellStyle name="Normal 25 7 2 2 2" xfId="32339" xr:uid="{83F40EFC-2FB6-4EA2-814B-DCBD51ED056E}"/>
    <cellStyle name="Normal 25 7 2 2 2 2" xfId="32340" xr:uid="{DFCE301A-806F-45DF-AAA6-363F3BA675C3}"/>
    <cellStyle name="Normal 25 7 2 2 3" xfId="32341" xr:uid="{EA0277F9-7602-4EC4-985C-CB889EFF77B4}"/>
    <cellStyle name="Normal 25 7 2 3" xfId="32342" xr:uid="{BF43EDBA-83D7-4829-8FF0-554E134C6EFE}"/>
    <cellStyle name="Normal 25 7 2 3 2" xfId="32343" xr:uid="{D9291237-D75D-4509-99D0-8FD81D83610B}"/>
    <cellStyle name="Normal 25 7 2 4" xfId="32344" xr:uid="{0D33DF93-02B2-41E8-AC4E-2BA60C223E45}"/>
    <cellStyle name="Normal 25 7 2 4 2" xfId="32345" xr:uid="{9F32B54C-2000-4B48-88FE-D5747884911D}"/>
    <cellStyle name="Normal 25 7 2 5" xfId="32346" xr:uid="{0569C704-93E7-4AE1-8356-AA5B277A99D2}"/>
    <cellStyle name="Normal 25 7 3" xfId="32347" xr:uid="{2DE89D28-B1A4-4B30-BFFE-0776A294DFE3}"/>
    <cellStyle name="Normal 25 7 3 2" xfId="32348" xr:uid="{6DE9A2C2-3DC6-4132-BAFC-09BC14719A18}"/>
    <cellStyle name="Normal 25 7 3 2 2" xfId="32349" xr:uid="{80586C9D-F5BB-461E-88D7-DC568ADC29E7}"/>
    <cellStyle name="Normal 25 7 3 3" xfId="32350" xr:uid="{1235C521-655D-4131-ACB6-42C56B62011B}"/>
    <cellStyle name="Normal 25 7 4" xfId="32351" xr:uid="{9EA562B6-CB21-466C-9631-DA5C700B115A}"/>
    <cellStyle name="Normal 25 7 4 2" xfId="32352" xr:uid="{0B3BB346-84BC-472E-8BA3-7719F0B5AB96}"/>
    <cellStyle name="Normal 25 7 5" xfId="32353" xr:uid="{6095B797-8BC3-42C3-BE4F-475229432655}"/>
    <cellStyle name="Normal 25 7 5 2" xfId="32354" xr:uid="{8FEE769D-309B-441C-87CB-6B027046D9D5}"/>
    <cellStyle name="Normal 25 7 6" xfId="32355" xr:uid="{C665C15C-7432-48D1-9C60-0258FF1E5B32}"/>
    <cellStyle name="Normal 25 8" xfId="32356" xr:uid="{86D1579F-5F73-41A6-8941-DD4EBACBD9BE}"/>
    <cellStyle name="Normal 25 8 2" xfId="32357" xr:uid="{EA54E440-4553-483B-8DF9-09776D87CC2E}"/>
    <cellStyle name="Normal 25 8 2 2" xfId="32358" xr:uid="{107855F5-27BC-4CA3-BE14-137121016BB9}"/>
    <cellStyle name="Normal 25 8 2 2 2" xfId="32359" xr:uid="{4F6DAF32-6F4E-4435-BC78-85FF4C123BA4}"/>
    <cellStyle name="Normal 25 8 2 3" xfId="32360" xr:uid="{EF81577F-E51B-4580-9E07-A0EB158719B3}"/>
    <cellStyle name="Normal 25 8 3" xfId="32361" xr:uid="{0BCEE156-0AF3-4150-86D1-25DEC22DF73F}"/>
    <cellStyle name="Normal 25 8 3 2" xfId="32362" xr:uid="{FCD3F0B1-4AD6-4780-856A-567D3CD28DA5}"/>
    <cellStyle name="Normal 25 8 4" xfId="32363" xr:uid="{036DCC40-2F54-4B7D-8968-AF24C733698E}"/>
    <cellStyle name="Normal 25 8 4 2" xfId="32364" xr:uid="{FAF68600-EB82-4EB1-BDBC-0235D62FF269}"/>
    <cellStyle name="Normal 25 8 5" xfId="32365" xr:uid="{1D1DBAEF-42CB-408B-8167-016559099951}"/>
    <cellStyle name="Normal 25 9" xfId="32366" xr:uid="{B248B344-39C6-4640-9DE4-7A9E7A507A3F}"/>
    <cellStyle name="Normal 25 9 2" xfId="32367" xr:uid="{4181FAE5-3B6B-46DA-8B99-9AB97B73F73E}"/>
    <cellStyle name="Normal 25 9 2 2" xfId="32368" xr:uid="{835A25B4-C3CF-4140-888F-F3CA5FCC8980}"/>
    <cellStyle name="Normal 25 9 2 2 2" xfId="32369" xr:uid="{40DB0D37-0CE5-4AB2-83E4-1E4679D34430}"/>
    <cellStyle name="Normal 25 9 2 3" xfId="32370" xr:uid="{9CCC4AA7-0B89-4A32-8AD8-E7C0D0340736}"/>
    <cellStyle name="Normal 25 9 3" xfId="32371" xr:uid="{E44F409E-766A-4A1C-B243-77C52621BFEC}"/>
    <cellStyle name="Normal 25 9 3 2" xfId="32372" xr:uid="{5FD5A06A-4CAD-41D2-99E5-B8F622864399}"/>
    <cellStyle name="Normal 25 9 4" xfId="32373" xr:uid="{7DF5ADD8-3FDD-42C2-8F12-714B7F97655F}"/>
    <cellStyle name="Normal 25 9 4 2" xfId="32374" xr:uid="{4E2C6DC0-AE83-4E08-8DD3-496102675A6A}"/>
    <cellStyle name="Normal 25 9 5" xfId="32375" xr:uid="{62ABFC33-6F33-4DA5-94A1-90DF33C950D5}"/>
    <cellStyle name="Normal 26" xfId="32376" xr:uid="{6584F0B7-8B62-430F-84AE-212503A9910D}"/>
    <cellStyle name="Normal 26 2" xfId="32377" xr:uid="{99177A2E-5699-441B-AC83-ACB674B48E07}"/>
    <cellStyle name="Normal 26 2 10" xfId="32378" xr:uid="{B9CC67CF-A8F2-4625-AA5C-657A5AD62526}"/>
    <cellStyle name="Normal 26 2 10 2" xfId="32379" xr:uid="{FE75CAB4-A75C-41F6-BB0E-0450102A1078}"/>
    <cellStyle name="Normal 26 2 11" xfId="32380" xr:uid="{55080A96-644F-41DE-B17A-4379DAEC07A2}"/>
    <cellStyle name="Normal 26 2 2" xfId="32381" xr:uid="{E071CDB1-91C5-4E01-8DAF-17D778150078}"/>
    <cellStyle name="Normal 26 2 2 10" xfId="32382" xr:uid="{49556859-3C2B-4B33-8416-7EA7C2A743F7}"/>
    <cellStyle name="Normal 26 2 2 2" xfId="32383" xr:uid="{25A2176E-4AE8-49A7-9487-106136506A5B}"/>
    <cellStyle name="Normal 26 2 2 2 2" xfId="32384" xr:uid="{ECF9FF80-25A9-4F59-9B0B-F77447447AEB}"/>
    <cellStyle name="Normal 26 2 2 2 2 2" xfId="32385" xr:uid="{882E0FAF-3EFD-4BB5-8873-EE1D117E70DA}"/>
    <cellStyle name="Normal 26 2 2 2 2 2 2" xfId="32386" xr:uid="{E21C6147-80E5-4F8D-BA4A-AADFABF8902A}"/>
    <cellStyle name="Normal 26 2 2 2 2 2 2 2" xfId="32387" xr:uid="{B78E1CAB-2556-4151-9C6E-B0B1CEE85454}"/>
    <cellStyle name="Normal 26 2 2 2 2 2 2 2 2" xfId="32388" xr:uid="{222266C3-7018-4678-9C81-4D042A40788F}"/>
    <cellStyle name="Normal 26 2 2 2 2 2 2 3" xfId="32389" xr:uid="{07FE88DF-58D7-4AEC-B098-BFCFE254C2FD}"/>
    <cellStyle name="Normal 26 2 2 2 2 2 3" xfId="32390" xr:uid="{A5E143BA-AEEB-4222-8DF9-4B1F95D6D1E9}"/>
    <cellStyle name="Normal 26 2 2 2 2 2 3 2" xfId="32391" xr:uid="{277F7AF7-9C62-4954-B444-6A6CB098AED0}"/>
    <cellStyle name="Normal 26 2 2 2 2 2 4" xfId="32392" xr:uid="{CDD1EC69-459B-46D9-A1E8-159815B28CE0}"/>
    <cellStyle name="Normal 26 2 2 2 2 2 4 2" xfId="32393" xr:uid="{EB2585F4-693F-448A-A8AF-DA6BAFA6B379}"/>
    <cellStyle name="Normal 26 2 2 2 2 2 5" xfId="32394" xr:uid="{083529DE-6638-4539-BEF4-8C5259992B4B}"/>
    <cellStyle name="Normal 26 2 2 2 2 3" xfId="32395" xr:uid="{75B84013-D22C-4C76-8634-0FCE21E4814E}"/>
    <cellStyle name="Normal 26 2 2 2 2 3 2" xfId="32396" xr:uid="{8E22239D-4479-484E-AB49-3BA8337B9AC9}"/>
    <cellStyle name="Normal 26 2 2 2 2 3 2 2" xfId="32397" xr:uid="{AC063AA3-F735-40B2-841F-723662127663}"/>
    <cellStyle name="Normal 26 2 2 2 2 3 3" xfId="32398" xr:uid="{6F8A36A5-2D00-43A3-91EC-902625FBD3C7}"/>
    <cellStyle name="Normal 26 2 2 2 2 4" xfId="32399" xr:uid="{EAB97538-BF53-47C2-B1AE-E5F99496B535}"/>
    <cellStyle name="Normal 26 2 2 2 2 4 2" xfId="32400" xr:uid="{1D33CD6C-1292-4FCA-AB06-D28B75AC19FC}"/>
    <cellStyle name="Normal 26 2 2 2 2 5" xfId="32401" xr:uid="{78E2C9C1-B0DC-46C9-BE0D-959EFD2CA44C}"/>
    <cellStyle name="Normal 26 2 2 2 2 5 2" xfId="32402" xr:uid="{4441E764-627D-4556-A7D7-E7159647315E}"/>
    <cellStyle name="Normal 26 2 2 2 2 6" xfId="32403" xr:uid="{C19C42F2-0E5F-4DCB-8232-29D7393A59CA}"/>
    <cellStyle name="Normal 26 2 2 2 3" xfId="32404" xr:uid="{8BCD0BDB-22B0-4962-BB85-D72D63836468}"/>
    <cellStyle name="Normal 26 2 2 2 3 2" xfId="32405" xr:uid="{BA1B794A-E41C-4594-90A8-6DDFCB712C78}"/>
    <cellStyle name="Normal 26 2 2 2 3 2 2" xfId="32406" xr:uid="{5662B22F-6B62-436E-B195-A1AE8F159372}"/>
    <cellStyle name="Normal 26 2 2 2 3 2 2 2" xfId="32407" xr:uid="{24440C69-4254-4FDD-9318-8A3E6987EB09}"/>
    <cellStyle name="Normal 26 2 2 2 3 2 3" xfId="32408" xr:uid="{7E961EAE-4DB0-490E-9D26-B1B22F7ADC38}"/>
    <cellStyle name="Normal 26 2 2 2 3 3" xfId="32409" xr:uid="{89847B67-FC57-4ED9-8888-94EAE79F3444}"/>
    <cellStyle name="Normal 26 2 2 2 3 3 2" xfId="32410" xr:uid="{60E41FA4-353C-48E4-B06D-ED759F8B19D6}"/>
    <cellStyle name="Normal 26 2 2 2 3 4" xfId="32411" xr:uid="{7AB56156-9000-49EA-9773-7E21DD29169F}"/>
    <cellStyle name="Normal 26 2 2 2 3 4 2" xfId="32412" xr:uid="{B2B30D2A-2702-4B90-BF39-8D58353628B0}"/>
    <cellStyle name="Normal 26 2 2 2 3 5" xfId="32413" xr:uid="{E83EAD27-DB0B-4204-B795-981A74E65061}"/>
    <cellStyle name="Normal 26 2 2 2 4" xfId="32414" xr:uid="{2D0C4657-23CA-4FF4-844F-AB8AFBFD9B92}"/>
    <cellStyle name="Normal 26 2 2 2 4 2" xfId="32415" xr:uid="{5305F7CF-1EB8-4893-8F4B-6DED4387F0F8}"/>
    <cellStyle name="Normal 26 2 2 2 4 2 2" xfId="32416" xr:uid="{56F87054-377F-49E9-B29B-C4F726A4FE59}"/>
    <cellStyle name="Normal 26 2 2 2 4 3" xfId="32417" xr:uid="{2F77CB10-1066-419D-979E-0444A471AAAB}"/>
    <cellStyle name="Normal 26 2 2 2 5" xfId="32418" xr:uid="{9779C140-3A2C-4750-A6B6-02F0D89EE386}"/>
    <cellStyle name="Normal 26 2 2 2 5 2" xfId="32419" xr:uid="{22E84D38-8E1A-4203-AF4E-9C294A47F524}"/>
    <cellStyle name="Normal 26 2 2 2 6" xfId="32420" xr:uid="{551382F9-989C-48CB-AF9B-AD2F04243B3B}"/>
    <cellStyle name="Normal 26 2 2 2 6 2" xfId="32421" xr:uid="{BB78F53A-25C4-46C2-AAA5-A75872C8D27B}"/>
    <cellStyle name="Normal 26 2 2 2 7" xfId="32422" xr:uid="{CF93D2A2-C7C0-4A8C-896A-405218DACE71}"/>
    <cellStyle name="Normal 26 2 2 3" xfId="32423" xr:uid="{49AFC875-1ED6-4242-86CD-72CD3D6ACB00}"/>
    <cellStyle name="Normal 26 2 2 3 2" xfId="32424" xr:uid="{3DF0B03A-B7D8-42F8-A9DC-CDDC022FCEA5}"/>
    <cellStyle name="Normal 26 2 2 3 2 2" xfId="32425" xr:uid="{2B1CD2D9-51D9-4CA6-85EF-62854A770EE3}"/>
    <cellStyle name="Normal 26 2 2 3 2 2 2" xfId="32426" xr:uid="{F6760EDE-FD84-4632-9354-6EE7DEAD676B}"/>
    <cellStyle name="Normal 26 2 2 3 2 2 2 2" xfId="32427" xr:uid="{64AC7CCE-B80B-40EB-BB1E-8D124E1F59E3}"/>
    <cellStyle name="Normal 26 2 2 3 2 2 2 2 2" xfId="32428" xr:uid="{69CC169C-D749-4992-A66D-580B7A36F488}"/>
    <cellStyle name="Normal 26 2 2 3 2 2 2 3" xfId="32429" xr:uid="{296FC70A-489C-4553-87E0-82DDD2CBBCEF}"/>
    <cellStyle name="Normal 26 2 2 3 2 2 3" xfId="32430" xr:uid="{F0C08C35-DB11-4B87-AEF7-C6BC24A3C48A}"/>
    <cellStyle name="Normal 26 2 2 3 2 2 3 2" xfId="32431" xr:uid="{1B21ECC4-7A5B-4CAD-8441-C03B6CA777B3}"/>
    <cellStyle name="Normal 26 2 2 3 2 2 4" xfId="32432" xr:uid="{544B96B5-D8B2-4FCA-BAAC-70B97094AF32}"/>
    <cellStyle name="Normal 26 2 2 3 2 2 4 2" xfId="32433" xr:uid="{ABDF20FA-1445-4CED-BE3F-BA490291242C}"/>
    <cellStyle name="Normal 26 2 2 3 2 2 5" xfId="32434" xr:uid="{23485480-85C8-43AF-90D8-DF90285C7E92}"/>
    <cellStyle name="Normal 26 2 2 3 2 3" xfId="32435" xr:uid="{259B3E48-4A77-4BCF-BDD8-38BA59FAA624}"/>
    <cellStyle name="Normal 26 2 2 3 2 3 2" xfId="32436" xr:uid="{0FB52E35-0002-4417-8D2E-B1A9E2DC98EA}"/>
    <cellStyle name="Normal 26 2 2 3 2 3 2 2" xfId="32437" xr:uid="{D7DCC064-5AFA-4AED-91BB-CD334D876185}"/>
    <cellStyle name="Normal 26 2 2 3 2 3 3" xfId="32438" xr:uid="{D0F88B05-2E8A-4D47-B07B-8ED68F33BD4C}"/>
    <cellStyle name="Normal 26 2 2 3 2 4" xfId="32439" xr:uid="{D8B6FE54-9B9D-4B88-BE43-56A71AD716C9}"/>
    <cellStyle name="Normal 26 2 2 3 2 4 2" xfId="32440" xr:uid="{8AD04F79-56AD-4E12-9FC1-5C39A9F949AF}"/>
    <cellStyle name="Normal 26 2 2 3 2 5" xfId="32441" xr:uid="{53FD9BE3-468A-4461-B06F-02711D3F5B6F}"/>
    <cellStyle name="Normal 26 2 2 3 2 5 2" xfId="32442" xr:uid="{FCC55F1D-E936-402B-BFF7-099007552660}"/>
    <cellStyle name="Normal 26 2 2 3 2 6" xfId="32443" xr:uid="{0F432A8A-630C-49E1-94F8-3E1FE8A312BC}"/>
    <cellStyle name="Normal 26 2 2 3 3" xfId="32444" xr:uid="{8E5EEB03-34A3-4D1D-95B7-67C84C8FE642}"/>
    <cellStyle name="Normal 26 2 2 3 3 2" xfId="32445" xr:uid="{AF574B05-C841-4286-B988-55A5C71D354F}"/>
    <cellStyle name="Normal 26 2 2 3 3 2 2" xfId="32446" xr:uid="{EAC37FB7-9B63-490C-8A83-143141583231}"/>
    <cellStyle name="Normal 26 2 2 3 3 2 2 2" xfId="32447" xr:uid="{173DEE88-0C9D-4AA8-A566-6EB83357BBEE}"/>
    <cellStyle name="Normal 26 2 2 3 3 2 3" xfId="32448" xr:uid="{9C3CF364-762F-4986-8A92-1F4B05673330}"/>
    <cellStyle name="Normal 26 2 2 3 3 3" xfId="32449" xr:uid="{C036D6DD-95FA-4B40-A65C-63B42B90C419}"/>
    <cellStyle name="Normal 26 2 2 3 3 3 2" xfId="32450" xr:uid="{39B15EEA-4E1F-404E-A945-402098BD43D4}"/>
    <cellStyle name="Normal 26 2 2 3 3 4" xfId="32451" xr:uid="{97474DDC-5F8B-420F-B6CA-22D3498C485B}"/>
    <cellStyle name="Normal 26 2 2 3 3 4 2" xfId="32452" xr:uid="{46129C31-3CEB-43F3-A0FC-CA66FFCE0469}"/>
    <cellStyle name="Normal 26 2 2 3 3 5" xfId="32453" xr:uid="{51831A5F-F150-4448-AF52-D6F6F3FB7003}"/>
    <cellStyle name="Normal 26 2 2 3 4" xfId="32454" xr:uid="{1DC88EC5-EF5D-448E-94CE-CD935BEB7D3E}"/>
    <cellStyle name="Normal 26 2 2 3 4 2" xfId="32455" xr:uid="{1CB63696-8970-4ED7-823E-267E0B660032}"/>
    <cellStyle name="Normal 26 2 2 3 4 2 2" xfId="32456" xr:uid="{DC37FCBD-98DC-447A-AC50-3CAACFA47859}"/>
    <cellStyle name="Normal 26 2 2 3 4 3" xfId="32457" xr:uid="{6541736E-EBC6-4568-8132-39F7A60791A0}"/>
    <cellStyle name="Normal 26 2 2 3 5" xfId="32458" xr:uid="{02155516-A222-486E-9137-0F0BC83B79DF}"/>
    <cellStyle name="Normal 26 2 2 3 5 2" xfId="32459" xr:uid="{76494735-A682-47AE-8151-29D18CD8A4DC}"/>
    <cellStyle name="Normal 26 2 2 3 6" xfId="32460" xr:uid="{7EFE7D4C-9312-4F2C-90D7-32CDF1803559}"/>
    <cellStyle name="Normal 26 2 2 3 6 2" xfId="32461" xr:uid="{C673DD62-DA48-4871-9BFA-827E44D990F2}"/>
    <cellStyle name="Normal 26 2 2 3 7" xfId="32462" xr:uid="{908D67F5-F95C-4D7E-9777-5C43E21B7064}"/>
    <cellStyle name="Normal 26 2 2 4" xfId="32463" xr:uid="{56678D24-9279-4A84-9B4E-C900E9292C66}"/>
    <cellStyle name="Normal 26 2 2 4 2" xfId="32464" xr:uid="{AAA86AB3-6968-4EBB-9BD8-45BA33948251}"/>
    <cellStyle name="Normal 26 2 2 4 2 2" xfId="32465" xr:uid="{48C10F8C-5CE7-4B52-9F73-3DBCDB6FFF3D}"/>
    <cellStyle name="Normal 26 2 2 4 2 2 2" xfId="32466" xr:uid="{A25D2BAE-0743-433A-BF90-9A99E66BB5F8}"/>
    <cellStyle name="Normal 26 2 2 4 2 2 2 2" xfId="32467" xr:uid="{93C0394B-C555-4FE1-B9D1-7B35F2292F37}"/>
    <cellStyle name="Normal 26 2 2 4 2 2 3" xfId="32468" xr:uid="{F51D6012-D25D-4A7A-B986-3A48DD2DFBDB}"/>
    <cellStyle name="Normal 26 2 2 4 2 3" xfId="32469" xr:uid="{27CB2AEB-9700-4D92-924B-0576A2A81B66}"/>
    <cellStyle name="Normal 26 2 2 4 2 3 2" xfId="32470" xr:uid="{9443E39A-FEF5-4D3E-90A6-83FF7FF49F58}"/>
    <cellStyle name="Normal 26 2 2 4 2 4" xfId="32471" xr:uid="{47D96DD8-A458-4A20-95F7-6CEB84BBCE15}"/>
    <cellStyle name="Normal 26 2 2 4 2 4 2" xfId="32472" xr:uid="{F4194B38-250C-4E75-9B54-9B852EF9B048}"/>
    <cellStyle name="Normal 26 2 2 4 2 5" xfId="32473" xr:uid="{26092DD0-B5CE-4046-90F4-716C360B635E}"/>
    <cellStyle name="Normal 26 2 2 4 3" xfId="32474" xr:uid="{D8C88EEE-AC0D-4B86-9036-67C3265063E6}"/>
    <cellStyle name="Normal 26 2 2 4 3 2" xfId="32475" xr:uid="{161D6B1A-5F19-46C5-9730-BF86146DA1C6}"/>
    <cellStyle name="Normal 26 2 2 4 3 2 2" xfId="32476" xr:uid="{BDDDD47A-F89F-488E-AE57-935181A4FA4E}"/>
    <cellStyle name="Normal 26 2 2 4 3 3" xfId="32477" xr:uid="{8A736B35-2E77-421F-9B71-8A57632F893D}"/>
    <cellStyle name="Normal 26 2 2 4 4" xfId="32478" xr:uid="{143C64FB-236C-46B7-85DD-1296C0653B54}"/>
    <cellStyle name="Normal 26 2 2 4 4 2" xfId="32479" xr:uid="{88A339FA-CBB2-482F-92D6-100B926611FD}"/>
    <cellStyle name="Normal 26 2 2 4 5" xfId="32480" xr:uid="{E48B6022-3B55-4361-8344-17E2D36A47BF}"/>
    <cellStyle name="Normal 26 2 2 4 5 2" xfId="32481" xr:uid="{7A2C4743-651B-4D62-87D2-4ED3617B23A5}"/>
    <cellStyle name="Normal 26 2 2 4 6" xfId="32482" xr:uid="{57752D10-7FD9-4F98-97F0-9985C0D4E195}"/>
    <cellStyle name="Normal 26 2 2 5" xfId="32483" xr:uid="{46D3BEF0-AD71-4E26-89D3-551303909D20}"/>
    <cellStyle name="Normal 26 2 2 5 2" xfId="32484" xr:uid="{D6279778-AD23-474C-9DB4-611F69873530}"/>
    <cellStyle name="Normal 26 2 2 5 2 2" xfId="32485" xr:uid="{03724B4D-0E29-40CF-B15A-3F19F9C7B112}"/>
    <cellStyle name="Normal 26 2 2 5 2 2 2" xfId="32486" xr:uid="{AF6BB7C1-AADD-4AF1-A6C4-418ED64EA7A7}"/>
    <cellStyle name="Normal 26 2 2 5 2 3" xfId="32487" xr:uid="{C73C2ECB-F488-4015-A384-B4243FB4F972}"/>
    <cellStyle name="Normal 26 2 2 5 3" xfId="32488" xr:uid="{B5E187DD-9554-4C2A-8CA3-FF78A7622F2C}"/>
    <cellStyle name="Normal 26 2 2 5 3 2" xfId="32489" xr:uid="{1FD74A0C-DD86-4FD3-AA7E-539A98DF969A}"/>
    <cellStyle name="Normal 26 2 2 5 4" xfId="32490" xr:uid="{28FCD5BD-5960-48AC-904D-6D166FDC94FA}"/>
    <cellStyle name="Normal 26 2 2 5 4 2" xfId="32491" xr:uid="{3A5FA071-B006-420C-9160-9DA7DCDD9FF0}"/>
    <cellStyle name="Normal 26 2 2 5 5" xfId="32492" xr:uid="{5E748C3A-ADC3-4194-BCE1-157E58AC2F07}"/>
    <cellStyle name="Normal 26 2 2 6" xfId="32493" xr:uid="{89920926-48EB-4218-A371-47E90F6E2936}"/>
    <cellStyle name="Normal 26 2 2 6 2" xfId="32494" xr:uid="{7E3C3B59-F611-4625-94FE-16A3B0154014}"/>
    <cellStyle name="Normal 26 2 2 6 2 2" xfId="32495" xr:uid="{BAC54882-30D7-44E4-81BB-6148AEFA5E23}"/>
    <cellStyle name="Normal 26 2 2 6 2 2 2" xfId="32496" xr:uid="{9B4DC5F1-9450-4BB8-9698-0862D88CA5B8}"/>
    <cellStyle name="Normal 26 2 2 6 2 3" xfId="32497" xr:uid="{FC7CE54E-F70D-49DF-A6D6-996FEA0EC25E}"/>
    <cellStyle name="Normal 26 2 2 6 3" xfId="32498" xr:uid="{B627A6B2-BC0C-41BA-A67F-F2EEE369194C}"/>
    <cellStyle name="Normal 26 2 2 6 3 2" xfId="32499" xr:uid="{00ADFB8A-2265-43EE-BEB0-BE19AEE455D3}"/>
    <cellStyle name="Normal 26 2 2 6 4" xfId="32500" xr:uid="{ADCFAF3C-C6B6-4561-A61C-0472B9845F33}"/>
    <cellStyle name="Normal 26 2 2 6 4 2" xfId="32501" xr:uid="{27076B6A-8DE4-4B93-9064-ED18EC3818A1}"/>
    <cellStyle name="Normal 26 2 2 6 5" xfId="32502" xr:uid="{CA4BA849-8300-4784-BF43-F2C5228650D7}"/>
    <cellStyle name="Normal 26 2 2 7" xfId="32503" xr:uid="{CA3AA7C9-DEBF-4537-855E-1521977AC898}"/>
    <cellStyle name="Normal 26 2 2 7 2" xfId="32504" xr:uid="{5FB05F24-B167-466E-A3E8-A66251A1B029}"/>
    <cellStyle name="Normal 26 2 2 7 2 2" xfId="32505" xr:uid="{0C921050-D70B-4331-A5AC-67A3C845296B}"/>
    <cellStyle name="Normal 26 2 2 7 3" xfId="32506" xr:uid="{762F02ED-94CF-4273-A3F4-8A8A94AA4A82}"/>
    <cellStyle name="Normal 26 2 2 8" xfId="32507" xr:uid="{AD86F05A-4FC5-441A-9381-580B7BEB8B27}"/>
    <cellStyle name="Normal 26 2 2 8 2" xfId="32508" xr:uid="{5AF1DF3C-C839-45DA-A174-AA95ADEAC9F6}"/>
    <cellStyle name="Normal 26 2 2 9" xfId="32509" xr:uid="{1E7A754E-5B7D-42BB-BE1C-911664B52EFA}"/>
    <cellStyle name="Normal 26 2 2 9 2" xfId="32510" xr:uid="{BE92F671-4CD9-48D2-BF75-AF6A3A6CB8AE}"/>
    <cellStyle name="Normal 26 2 3" xfId="32511" xr:uid="{A3E3ABE5-709C-48BB-BE2B-19AFAAA5DCD1}"/>
    <cellStyle name="Normal 26 2 3 2" xfId="32512" xr:uid="{26FB557C-B02A-4F0A-85C1-4FBE12969689}"/>
    <cellStyle name="Normal 26 2 3 2 2" xfId="32513" xr:uid="{C46D4D57-F39C-468A-AFB0-B75355C1DF10}"/>
    <cellStyle name="Normal 26 2 3 2 2 2" xfId="32514" xr:uid="{52DD7B9A-4F8F-4439-AC18-973F0A4ED373}"/>
    <cellStyle name="Normal 26 2 3 2 2 2 2" xfId="32515" xr:uid="{017A6B0E-0CD6-4DEB-A827-ACB6746A9F23}"/>
    <cellStyle name="Normal 26 2 3 2 2 2 2 2" xfId="32516" xr:uid="{06103C23-7D82-43ED-8C98-CCE124315A2B}"/>
    <cellStyle name="Normal 26 2 3 2 2 2 3" xfId="32517" xr:uid="{10CF25D1-B622-4BB5-89AE-D42BF73014BA}"/>
    <cellStyle name="Normal 26 2 3 2 2 3" xfId="32518" xr:uid="{84B4E494-6C30-4036-80A8-084CDC016750}"/>
    <cellStyle name="Normal 26 2 3 2 2 3 2" xfId="32519" xr:uid="{ED73764B-997E-4ECD-A0C4-2EF48181A12B}"/>
    <cellStyle name="Normal 26 2 3 2 2 4" xfId="32520" xr:uid="{D0260F71-45BA-46A2-A375-5C3DE088001B}"/>
    <cellStyle name="Normal 26 2 3 2 2 4 2" xfId="32521" xr:uid="{0CFD9ADC-2DF2-4B6A-9B30-573DFB4BB217}"/>
    <cellStyle name="Normal 26 2 3 2 2 5" xfId="32522" xr:uid="{1D28EB9A-E5E1-4CAD-AB64-ECC388EA2651}"/>
    <cellStyle name="Normal 26 2 3 2 3" xfId="32523" xr:uid="{E9A3A5ED-EDD8-4662-BD1D-CF28A29CA5F0}"/>
    <cellStyle name="Normal 26 2 3 2 3 2" xfId="32524" xr:uid="{D232C3D9-D6C8-4D59-B101-C2283DBE3584}"/>
    <cellStyle name="Normal 26 2 3 2 3 2 2" xfId="32525" xr:uid="{A0180D22-BC69-471D-A1C1-C043B7FC6DEA}"/>
    <cellStyle name="Normal 26 2 3 2 3 3" xfId="32526" xr:uid="{8F91F1D2-DEBD-4521-B41E-5401AD5117B5}"/>
    <cellStyle name="Normal 26 2 3 2 4" xfId="32527" xr:uid="{5ECA8C86-03CE-4B3F-8171-8022E9292BCA}"/>
    <cellStyle name="Normal 26 2 3 2 4 2" xfId="32528" xr:uid="{64A53835-FE0D-4952-AEB9-978031C4BDEF}"/>
    <cellStyle name="Normal 26 2 3 2 5" xfId="32529" xr:uid="{B7498026-190B-4A3F-B985-BF4F1D7DF4CA}"/>
    <cellStyle name="Normal 26 2 3 2 5 2" xfId="32530" xr:uid="{539AC8A8-F63F-4202-B952-3EFE2D9F52E0}"/>
    <cellStyle name="Normal 26 2 3 2 6" xfId="32531" xr:uid="{01BE37D0-F330-4785-9212-9F626FF72B3D}"/>
    <cellStyle name="Normal 26 2 3 3" xfId="32532" xr:uid="{CE9BB7A6-5293-400B-A366-1C2A45DE70C7}"/>
    <cellStyle name="Normal 26 2 3 3 2" xfId="32533" xr:uid="{CB9E4366-5564-4BE9-B249-4C7DF3CF9F7A}"/>
    <cellStyle name="Normal 26 2 3 3 2 2" xfId="32534" xr:uid="{87493111-E5DF-492B-A43E-5841FFAA9C55}"/>
    <cellStyle name="Normal 26 2 3 3 2 2 2" xfId="32535" xr:uid="{AE28C9D9-6806-4C55-8E39-7D767C8620B9}"/>
    <cellStyle name="Normal 26 2 3 3 2 3" xfId="32536" xr:uid="{914D2289-80DB-4505-9F22-6E2BAB264CA5}"/>
    <cellStyle name="Normal 26 2 3 3 3" xfId="32537" xr:uid="{BF53D081-3EE8-4EDC-9524-6DF749E21AD8}"/>
    <cellStyle name="Normal 26 2 3 3 3 2" xfId="32538" xr:uid="{B67561C2-7183-4FCC-8106-5C685785D658}"/>
    <cellStyle name="Normal 26 2 3 3 4" xfId="32539" xr:uid="{4630CD6E-C16F-4816-81D9-6248D79A065E}"/>
    <cellStyle name="Normal 26 2 3 3 4 2" xfId="32540" xr:uid="{EB25020A-D593-49A8-AD2D-89A35C895DA0}"/>
    <cellStyle name="Normal 26 2 3 3 5" xfId="32541" xr:uid="{FDB9BACA-1852-408A-8A98-603418D87624}"/>
    <cellStyle name="Normal 26 2 3 4" xfId="32542" xr:uid="{C7A17EB3-566D-4CF9-87B9-914DCA1DAD2F}"/>
    <cellStyle name="Normal 26 2 3 4 2" xfId="32543" xr:uid="{81928E5E-E161-49AD-A15B-EFB5690F2105}"/>
    <cellStyle name="Normal 26 2 3 4 2 2" xfId="32544" xr:uid="{3957CC87-FEF5-43D8-ADA6-7BCF18E4B2E3}"/>
    <cellStyle name="Normal 26 2 3 4 3" xfId="32545" xr:uid="{CE595840-B805-4158-B358-E7C8B7AAB5EA}"/>
    <cellStyle name="Normal 26 2 3 5" xfId="32546" xr:uid="{9FC57BB1-145E-433E-9824-F4E08BB3C04E}"/>
    <cellStyle name="Normal 26 2 3 5 2" xfId="32547" xr:uid="{43E6BC8E-8A4A-41E8-882E-09E496BE907F}"/>
    <cellStyle name="Normal 26 2 3 6" xfId="32548" xr:uid="{C9F03476-FFA0-483A-9ED8-CE373B21C63B}"/>
    <cellStyle name="Normal 26 2 3 6 2" xfId="32549" xr:uid="{34B6183B-BA53-4284-8B85-867C84B928F8}"/>
    <cellStyle name="Normal 26 2 3 7" xfId="32550" xr:uid="{750DC334-9F1C-4DCD-A9CD-8DE088E5F724}"/>
    <cellStyle name="Normal 26 2 4" xfId="32551" xr:uid="{06D50FD6-DA70-4084-AB6F-B8EB703BFAC1}"/>
    <cellStyle name="Normal 26 2 4 2" xfId="32552" xr:uid="{8933B0A9-C853-4DB4-82DE-DCF12105003B}"/>
    <cellStyle name="Normal 26 2 4 2 2" xfId="32553" xr:uid="{8D850390-4ACE-4273-8DB4-D4D5B3B61A59}"/>
    <cellStyle name="Normal 26 2 4 2 2 2" xfId="32554" xr:uid="{D2199043-21B7-4A50-B50A-7AE328C8DC9B}"/>
    <cellStyle name="Normal 26 2 4 2 2 2 2" xfId="32555" xr:uid="{4EA66C70-1860-4AE2-B17B-A6561787A87D}"/>
    <cellStyle name="Normal 26 2 4 2 2 2 2 2" xfId="32556" xr:uid="{2FD451F1-50F5-4958-B43F-2D30CA2DC574}"/>
    <cellStyle name="Normal 26 2 4 2 2 2 3" xfId="32557" xr:uid="{3CAF19E3-F4FD-462B-8DD4-46A2B666048C}"/>
    <cellStyle name="Normal 26 2 4 2 2 3" xfId="32558" xr:uid="{1A9220E4-F78C-41E9-9F19-131C4CD49C5D}"/>
    <cellStyle name="Normal 26 2 4 2 2 3 2" xfId="32559" xr:uid="{79C97AAC-89C2-4AAE-B444-1D4CAEC9E033}"/>
    <cellStyle name="Normal 26 2 4 2 2 4" xfId="32560" xr:uid="{13F3A08A-C05F-402F-877E-A7F32FFAE341}"/>
    <cellStyle name="Normal 26 2 4 2 2 4 2" xfId="32561" xr:uid="{7A2D9303-AB99-4E38-8FB1-954D78D80F2E}"/>
    <cellStyle name="Normal 26 2 4 2 2 5" xfId="32562" xr:uid="{EF623285-CDB4-4597-BB30-1E3AE0AC40E9}"/>
    <cellStyle name="Normal 26 2 4 2 3" xfId="32563" xr:uid="{190EB305-6E4B-49D4-901F-3D3D5015D4BD}"/>
    <cellStyle name="Normal 26 2 4 2 3 2" xfId="32564" xr:uid="{9F03882C-56A6-41D1-9E6F-C1BB990E70D8}"/>
    <cellStyle name="Normal 26 2 4 2 3 2 2" xfId="32565" xr:uid="{2A1E1B90-C4FA-477E-AB89-1C502DDB5981}"/>
    <cellStyle name="Normal 26 2 4 2 3 3" xfId="32566" xr:uid="{42EF35E7-4F30-4940-9E30-B6FA8A89105A}"/>
    <cellStyle name="Normal 26 2 4 2 4" xfId="32567" xr:uid="{C721093F-0273-4682-A9B1-19E1A5F63096}"/>
    <cellStyle name="Normal 26 2 4 2 4 2" xfId="32568" xr:uid="{9B13C7A5-CDB8-4B22-B49E-7491C057FCDA}"/>
    <cellStyle name="Normal 26 2 4 2 5" xfId="32569" xr:uid="{D516D879-05B9-4DC1-B61B-245EE9597B22}"/>
    <cellStyle name="Normal 26 2 4 2 5 2" xfId="32570" xr:uid="{D85ACA57-C8A2-4BDD-AFFF-79F2D819F86B}"/>
    <cellStyle name="Normal 26 2 4 2 6" xfId="32571" xr:uid="{15F97A4A-2DC2-46AB-A222-4468EB142075}"/>
    <cellStyle name="Normal 26 2 4 3" xfId="32572" xr:uid="{86EF1C26-8CF2-4BE7-A06A-4348C2169FCF}"/>
    <cellStyle name="Normal 26 2 4 3 2" xfId="32573" xr:uid="{348F9B5D-6F0A-4BED-9B9D-0D65EF0C0BEC}"/>
    <cellStyle name="Normal 26 2 4 3 2 2" xfId="32574" xr:uid="{6D7B3C2C-8937-441E-971A-7111CA0AE420}"/>
    <cellStyle name="Normal 26 2 4 3 2 2 2" xfId="32575" xr:uid="{56400B34-C33C-4D85-BC67-93244D53E4A9}"/>
    <cellStyle name="Normal 26 2 4 3 2 3" xfId="32576" xr:uid="{13C98047-A9E3-4B5F-A39D-99E65D2260B7}"/>
    <cellStyle name="Normal 26 2 4 3 3" xfId="32577" xr:uid="{0B1FD6AB-6F96-4D06-A24A-CE7FC763F672}"/>
    <cellStyle name="Normal 26 2 4 3 3 2" xfId="32578" xr:uid="{377CA64B-B6D9-4BC0-AC96-84EAD4D9134E}"/>
    <cellStyle name="Normal 26 2 4 3 4" xfId="32579" xr:uid="{93381F98-91EE-4945-A511-3D5E457E1C2E}"/>
    <cellStyle name="Normal 26 2 4 3 4 2" xfId="32580" xr:uid="{456DBD2E-09D2-4F62-8CA2-3D3F6B8AA569}"/>
    <cellStyle name="Normal 26 2 4 3 5" xfId="32581" xr:uid="{154F2CC1-8A8E-4264-B188-6830E2D423E3}"/>
    <cellStyle name="Normal 26 2 4 4" xfId="32582" xr:uid="{13EDD8FC-A236-497B-867D-DB6E85668EAB}"/>
    <cellStyle name="Normal 26 2 4 4 2" xfId="32583" xr:uid="{D64A07B0-EF4B-4B78-AAC4-F06E394E4D44}"/>
    <cellStyle name="Normal 26 2 4 4 2 2" xfId="32584" xr:uid="{D693C7DB-AA41-4D34-9E4E-3AB94A5A364C}"/>
    <cellStyle name="Normal 26 2 4 4 3" xfId="32585" xr:uid="{BCA5C299-5B40-4F7E-A845-5B95E54056E3}"/>
    <cellStyle name="Normal 26 2 4 5" xfId="32586" xr:uid="{E7155419-0E98-452F-9240-8480D16556EE}"/>
    <cellStyle name="Normal 26 2 4 5 2" xfId="32587" xr:uid="{B4A1D957-D654-4637-8FAF-1FEF58BD00F2}"/>
    <cellStyle name="Normal 26 2 4 6" xfId="32588" xr:uid="{21C06016-4295-414D-8A5E-EDD0B8D66EE4}"/>
    <cellStyle name="Normal 26 2 4 6 2" xfId="32589" xr:uid="{19BF4C4A-7541-4681-8521-FCFF14D9B028}"/>
    <cellStyle name="Normal 26 2 4 7" xfId="32590" xr:uid="{3E8BAE19-78A0-477C-836D-9072F1D71C14}"/>
    <cellStyle name="Normal 26 2 5" xfId="32591" xr:uid="{97237FA8-6AF1-4B0F-BF7A-58F250E28682}"/>
    <cellStyle name="Normal 26 2 5 2" xfId="32592" xr:uid="{F858D479-1791-442E-8A67-BE8E0C6F9C95}"/>
    <cellStyle name="Normal 26 2 5 2 2" xfId="32593" xr:uid="{3222F4DB-9DB8-43B2-87DD-C75C3CED6ED2}"/>
    <cellStyle name="Normal 26 2 5 2 2 2" xfId="32594" xr:uid="{9EDCBFFC-797F-412B-A2A2-819ABF520EE9}"/>
    <cellStyle name="Normal 26 2 5 2 2 2 2" xfId="32595" xr:uid="{8D6875BE-6A65-4876-B1E7-6871AE02666A}"/>
    <cellStyle name="Normal 26 2 5 2 2 3" xfId="32596" xr:uid="{6A7F1C33-AC91-4477-8AD7-61F13059960D}"/>
    <cellStyle name="Normal 26 2 5 2 3" xfId="32597" xr:uid="{72DC11A2-5874-437E-AAD0-FD3FD6B1A0C5}"/>
    <cellStyle name="Normal 26 2 5 2 3 2" xfId="32598" xr:uid="{6A03736E-2CBB-4097-B01F-E8E37B232819}"/>
    <cellStyle name="Normal 26 2 5 2 4" xfId="32599" xr:uid="{BDDBBCEF-AC09-4B83-84C4-2E48CA74EE27}"/>
    <cellStyle name="Normal 26 2 5 2 4 2" xfId="32600" xr:uid="{8A1E6925-8474-4DBD-8C3C-9907019C9C00}"/>
    <cellStyle name="Normal 26 2 5 2 5" xfId="32601" xr:uid="{87944414-1256-4705-BAAD-66663B5C9803}"/>
    <cellStyle name="Normal 26 2 5 3" xfId="32602" xr:uid="{797DD245-AFD5-4CC7-8425-492237927C10}"/>
    <cellStyle name="Normal 26 2 5 3 2" xfId="32603" xr:uid="{E6C822A5-DFE5-488F-A29C-5DEE220FC4E4}"/>
    <cellStyle name="Normal 26 2 5 3 2 2" xfId="32604" xr:uid="{D76A36DD-0FF3-4C35-93B5-F92C3222147B}"/>
    <cellStyle name="Normal 26 2 5 3 3" xfId="32605" xr:uid="{388D5429-9E14-4AE1-8BCA-628789A06D21}"/>
    <cellStyle name="Normal 26 2 5 4" xfId="32606" xr:uid="{9594B721-1870-4863-B635-680F236B686D}"/>
    <cellStyle name="Normal 26 2 5 4 2" xfId="32607" xr:uid="{265B45A0-7FF1-4DEA-9C26-F33AF5E643DC}"/>
    <cellStyle name="Normal 26 2 5 5" xfId="32608" xr:uid="{8E6BFBB5-98BC-4E51-9C10-E616C509460D}"/>
    <cellStyle name="Normal 26 2 5 5 2" xfId="32609" xr:uid="{C449B694-F3EE-486E-971A-0ADC9AC459A3}"/>
    <cellStyle name="Normal 26 2 5 6" xfId="32610" xr:uid="{DEB5373A-3572-4960-A4BC-71102B178BBA}"/>
    <cellStyle name="Normal 26 2 6" xfId="32611" xr:uid="{0CC8454D-9BD0-476A-9625-B5DBB85BAB5E}"/>
    <cellStyle name="Normal 26 2 6 2" xfId="32612" xr:uid="{339DF457-647B-4E7C-BDFF-7CF64B4E8717}"/>
    <cellStyle name="Normal 26 2 6 2 2" xfId="32613" xr:uid="{70101FA2-58A2-4D65-AA9D-FDA9DC476C93}"/>
    <cellStyle name="Normal 26 2 6 2 2 2" xfId="32614" xr:uid="{2BD995C5-DC1A-41B7-8D86-4C8BE8DAB0A9}"/>
    <cellStyle name="Normal 26 2 6 2 3" xfId="32615" xr:uid="{DA68CB3F-D2D6-40C3-8B70-267160F71C3E}"/>
    <cellStyle name="Normal 26 2 6 3" xfId="32616" xr:uid="{3ECE5A93-3670-4238-B9DC-803A48A6C4FF}"/>
    <cellStyle name="Normal 26 2 6 3 2" xfId="32617" xr:uid="{1C20EFBD-7A1F-4398-A18F-2DA2AEA7CFA7}"/>
    <cellStyle name="Normal 26 2 6 4" xfId="32618" xr:uid="{1199B2A3-B66E-4695-9FB4-D855E295065C}"/>
    <cellStyle name="Normal 26 2 6 4 2" xfId="32619" xr:uid="{BF6ECD88-DDBF-437B-954B-3FB2AFE7DB4D}"/>
    <cellStyle name="Normal 26 2 6 5" xfId="32620" xr:uid="{87BDE8DE-20AC-4FC0-8E42-ABD9212A0975}"/>
    <cellStyle name="Normal 26 2 7" xfId="32621" xr:uid="{11975341-E144-4938-83CA-D902972FF088}"/>
    <cellStyle name="Normal 26 2 7 2" xfId="32622" xr:uid="{88D55127-C648-4D64-91A9-825A1B36D588}"/>
    <cellStyle name="Normal 26 2 7 2 2" xfId="32623" xr:uid="{782FAD21-3E49-463C-BBAC-6A843A68DD85}"/>
    <cellStyle name="Normal 26 2 7 2 2 2" xfId="32624" xr:uid="{62FB913E-60AD-4373-B1F2-0F0689DCD559}"/>
    <cellStyle name="Normal 26 2 7 2 3" xfId="32625" xr:uid="{75AC4E71-A1A0-487B-B648-5EDC0A61F4AF}"/>
    <cellStyle name="Normal 26 2 7 3" xfId="32626" xr:uid="{770B857A-14E9-4A9F-8AA1-BA086F540A7C}"/>
    <cellStyle name="Normal 26 2 7 3 2" xfId="32627" xr:uid="{A4C955B6-CE0D-4753-87F0-CF468EA77D81}"/>
    <cellStyle name="Normal 26 2 7 4" xfId="32628" xr:uid="{DF4E9503-F0F2-4A68-AACE-9A657E06F835}"/>
    <cellStyle name="Normal 26 2 7 4 2" xfId="32629" xr:uid="{16F37ACA-FCDB-4D46-97CB-C798560D78A8}"/>
    <cellStyle name="Normal 26 2 7 5" xfId="32630" xr:uid="{312F1B7F-9A0C-4300-B8A1-300C53989D3F}"/>
    <cellStyle name="Normal 26 2 8" xfId="32631" xr:uid="{3CE2D317-5E09-47ED-9DA5-4B93D76032E6}"/>
    <cellStyle name="Normal 26 2 8 2" xfId="32632" xr:uid="{A58E60C4-F8E2-4B42-830E-1A73559EBAFD}"/>
    <cellStyle name="Normal 26 2 8 2 2" xfId="32633" xr:uid="{4B3FA7A5-0D9A-40C9-B73A-06A4CC284C3E}"/>
    <cellStyle name="Normal 26 2 8 3" xfId="32634" xr:uid="{8BA028B1-0CDF-4E3C-8559-76591168A883}"/>
    <cellStyle name="Normal 26 2 9" xfId="32635" xr:uid="{60E75C4C-03D3-466F-80DB-DB7EA2E7BFAE}"/>
    <cellStyle name="Normal 26 2 9 2" xfId="32636" xr:uid="{11A8F8C6-E49F-4C1C-92BD-61C993C5CA81}"/>
    <cellStyle name="Normal 26 3" xfId="32637" xr:uid="{B178CEB3-465B-4415-B9E0-3711935CCA6B}"/>
    <cellStyle name="Normal 26 4" xfId="32638" xr:uid="{EC4CCBDF-F878-4A7B-B94B-6FA54055A4D6}"/>
    <cellStyle name="Normal 26 5" xfId="32639" xr:uid="{55C758DD-38AE-42B6-932E-2418E42571CB}"/>
    <cellStyle name="Normal 26 5 2" xfId="32640" xr:uid="{E2F1862F-EDFF-4ED1-A7A9-DF9D351513E8}"/>
    <cellStyle name="Normal 26 5 2 2" xfId="32641" xr:uid="{73879CAC-B6C5-4E7C-BEAE-0266C63C179D}"/>
    <cellStyle name="Normal 26 5 2 2 2" xfId="32642" xr:uid="{3B583CC8-A146-4880-BBBE-4C0436B46F4F}"/>
    <cellStyle name="Normal 26 5 2 2 2 2" xfId="32643" xr:uid="{2E21FAD0-BD74-4359-B7A7-66143FBE8CFA}"/>
    <cellStyle name="Normal 26 5 2 2 2 2 2" xfId="32644" xr:uid="{725D9284-66C5-4551-BBFA-B1510DA0F6C4}"/>
    <cellStyle name="Normal 26 5 2 2 2 3" xfId="32645" xr:uid="{519AC7BF-81CE-459A-B30E-58B014426127}"/>
    <cellStyle name="Normal 26 5 2 2 3" xfId="32646" xr:uid="{3172F4AE-6BD5-45CA-890D-64FDE8C654A1}"/>
    <cellStyle name="Normal 26 5 2 2 3 2" xfId="32647" xr:uid="{A9A00D8A-3DC1-4911-9A80-CB4362A7AC6D}"/>
    <cellStyle name="Normal 26 5 2 2 4" xfId="32648" xr:uid="{86E25150-505D-4050-98DC-1793DFCF274C}"/>
    <cellStyle name="Normal 26 5 2 2 4 2" xfId="32649" xr:uid="{49F466CD-0986-41FF-A950-D5BFF4D0B333}"/>
    <cellStyle name="Normal 26 5 2 2 5" xfId="32650" xr:uid="{C8BCF56E-A964-4E32-B8B2-1EE1DB244740}"/>
    <cellStyle name="Normal 26 5 2 3" xfId="32651" xr:uid="{5380A2B2-9DB1-4740-B3EA-E1C27483D70B}"/>
    <cellStyle name="Normal 26 5 2 3 2" xfId="32652" xr:uid="{ACA22850-D16C-4257-B8D9-4726CF8DC017}"/>
    <cellStyle name="Normal 26 5 2 3 2 2" xfId="32653" xr:uid="{CB3C4783-B980-4EB6-81A5-965C188CB15D}"/>
    <cellStyle name="Normal 26 5 2 3 3" xfId="32654" xr:uid="{A9C0F6BB-4BC2-4A76-B2DF-4275C5ACB959}"/>
    <cellStyle name="Normal 26 5 2 4" xfId="32655" xr:uid="{0BE8CDFB-FEF6-4751-8025-8B676522E923}"/>
    <cellStyle name="Normal 26 5 2 4 2" xfId="32656" xr:uid="{488E85A4-55FF-4B06-872B-BB6601CAEAA0}"/>
    <cellStyle name="Normal 26 5 2 5" xfId="32657" xr:uid="{8082F676-67C4-443D-9ECB-DDD47C5F48F5}"/>
    <cellStyle name="Normal 26 5 2 5 2" xfId="32658" xr:uid="{44DB9FC8-81AB-4C70-BC7C-05D6DB6B5E33}"/>
    <cellStyle name="Normal 26 5 2 6" xfId="32659" xr:uid="{AE8C51F1-D59A-4B23-B8C6-775E666DD9E6}"/>
    <cellStyle name="Normal 26 5 3" xfId="32660" xr:uid="{4AEC4C83-C8C4-45DC-AB97-CAA6FCAD7109}"/>
    <cellStyle name="Normal 26 5 3 2" xfId="32661" xr:uid="{AF07E339-3C99-4F64-B777-5E02CF7EF691}"/>
    <cellStyle name="Normal 26 5 3 2 2" xfId="32662" xr:uid="{91529263-2CC2-476D-9DBF-A90A9E25A708}"/>
    <cellStyle name="Normal 26 5 3 2 2 2" xfId="32663" xr:uid="{8B9220A7-03C7-4754-ADD2-6F50FE3B4A7A}"/>
    <cellStyle name="Normal 26 5 3 2 3" xfId="32664" xr:uid="{CB276C28-09B4-4CD8-967D-2571354B9F50}"/>
    <cellStyle name="Normal 26 5 3 3" xfId="32665" xr:uid="{B39B0858-FF5A-4BB0-9A51-E809B752327F}"/>
    <cellStyle name="Normal 26 5 3 3 2" xfId="32666" xr:uid="{6C6BCAB3-FB97-4F8C-B325-4EC97A8DE5DC}"/>
    <cellStyle name="Normal 26 5 3 4" xfId="32667" xr:uid="{0818D53E-BA5B-4C32-A684-07CC2BFC6CF9}"/>
    <cellStyle name="Normal 26 5 3 4 2" xfId="32668" xr:uid="{9DEF8D45-217D-4A03-9902-CBDDFF88E1D0}"/>
    <cellStyle name="Normal 26 5 3 5" xfId="32669" xr:uid="{540F0BF6-0402-4E92-A003-3BE695854BC0}"/>
    <cellStyle name="Normal 26 5 4" xfId="32670" xr:uid="{BB8A48DD-61EB-4973-8A42-C434F588A54F}"/>
    <cellStyle name="Normal 26 5 4 2" xfId="32671" xr:uid="{3B4FB447-55E5-4161-BD03-882317EC48DE}"/>
    <cellStyle name="Normal 26 5 4 2 2" xfId="32672" xr:uid="{BC325DC8-9E97-4F3C-A990-847DEB010BB1}"/>
    <cellStyle name="Normal 26 5 4 3" xfId="32673" xr:uid="{C99C2CC4-7EAA-44CF-931B-32C82203541A}"/>
    <cellStyle name="Normal 26 5 5" xfId="32674" xr:uid="{32921DB3-3F05-40A8-969A-E97122C6290D}"/>
    <cellStyle name="Normal 26 5 5 2" xfId="32675" xr:uid="{7045B3DD-E570-438C-89AA-59C9EA7E5D1E}"/>
    <cellStyle name="Normal 26 5 6" xfId="32676" xr:uid="{02DF2651-0661-4FD7-A91A-B7BBE0688B95}"/>
    <cellStyle name="Normal 26 5 6 2" xfId="32677" xr:uid="{CEF61148-0F7F-4BE0-86EF-F29A872875B7}"/>
    <cellStyle name="Normal 26 5 7" xfId="32678" xr:uid="{59BEFA22-180D-4690-82C0-A066AF93F146}"/>
    <cellStyle name="Normal 26 6" xfId="32679" xr:uid="{383543E2-510A-4417-B134-4FE95E6EEFEC}"/>
    <cellStyle name="Normal 26 6 2" xfId="32680" xr:uid="{B9E31627-9E85-433A-B221-E2E5B23E6A15}"/>
    <cellStyle name="Normal 26 6 2 2" xfId="32681" xr:uid="{EAE5FC74-7A7A-4F48-9077-615940A4106C}"/>
    <cellStyle name="Normal 26 6 2 2 2" xfId="32682" xr:uid="{19AB0E01-1842-4950-8AA1-5EBAD86DA086}"/>
    <cellStyle name="Normal 26 6 2 3" xfId="32683" xr:uid="{8C7BA95A-0A6E-4DA1-B1EF-E5C5B1DE1CA1}"/>
    <cellStyle name="Normal 26 6 3" xfId="32684" xr:uid="{D2FCB65C-B63A-451E-A1DA-A5F8C884D03D}"/>
    <cellStyle name="Normal 26 6 3 2" xfId="32685" xr:uid="{02BC0120-39C9-4934-9233-7D829D63043D}"/>
    <cellStyle name="Normal 26 6 4" xfId="32686" xr:uid="{944EF2AA-C4DE-4081-A281-1CB7E3331B45}"/>
    <cellStyle name="Normal 26 6 4 2" xfId="32687" xr:uid="{5C3A2471-471A-42BF-AEBA-397EFD1BB64B}"/>
    <cellStyle name="Normal 26 6 5" xfId="32688" xr:uid="{D0B0522F-D007-4E68-8BC2-09037F5B92B4}"/>
    <cellStyle name="Normal 27" xfId="32689" xr:uid="{4A2C97BB-4138-4CF2-8FAE-2CC53BFFB0FB}"/>
    <cellStyle name="Normal 27 2" xfId="32690" xr:uid="{F0A651CF-3764-45CD-B64F-8C6B71B06565}"/>
    <cellStyle name="Normal 27 2 10" xfId="32691" xr:uid="{825C8856-5184-4278-B898-432396587874}"/>
    <cellStyle name="Normal 27 2 10 2" xfId="32692" xr:uid="{0C19DFB0-B387-4DB7-8F4B-C6944876A562}"/>
    <cellStyle name="Normal 27 2 11" xfId="32693" xr:uid="{4CD1BFBD-7A36-4937-9430-684796084672}"/>
    <cellStyle name="Normal 27 2 2" xfId="32694" xr:uid="{7FF76417-FFB5-475C-94FE-FB595E3E5DED}"/>
    <cellStyle name="Normal 27 2 2 10" xfId="32695" xr:uid="{6B07D4F9-3C4D-498B-927F-DFF90E08A582}"/>
    <cellStyle name="Normal 27 2 2 2" xfId="32696" xr:uid="{E1293382-E134-4658-BA92-5AD879999FC0}"/>
    <cellStyle name="Normal 27 2 2 2 2" xfId="32697" xr:uid="{2E10C1C8-4442-479B-AAB4-71A2131FA8CA}"/>
    <cellStyle name="Normal 27 2 2 2 2 2" xfId="32698" xr:uid="{F33027DB-06E3-46DE-9530-8BC05454136A}"/>
    <cellStyle name="Normal 27 2 2 2 2 2 2" xfId="32699" xr:uid="{E897E5DC-EBC5-41E7-9092-A5E84317B966}"/>
    <cellStyle name="Normal 27 2 2 2 2 2 2 2" xfId="32700" xr:uid="{6E05C943-4A21-4594-99EE-EC83DD87206F}"/>
    <cellStyle name="Normal 27 2 2 2 2 2 2 2 2" xfId="32701" xr:uid="{ADC822B9-95C5-4014-ACF2-7D43FDEC22AC}"/>
    <cellStyle name="Normal 27 2 2 2 2 2 2 3" xfId="32702" xr:uid="{4F8DE206-8ECB-4A63-8252-CFE77F34EB3B}"/>
    <cellStyle name="Normal 27 2 2 2 2 2 3" xfId="32703" xr:uid="{5029D619-305F-48DA-83A8-C2C307D1D1AE}"/>
    <cellStyle name="Normal 27 2 2 2 2 2 3 2" xfId="32704" xr:uid="{CDF44E21-B9E7-4C85-8B47-3AC0BCE3C820}"/>
    <cellStyle name="Normal 27 2 2 2 2 2 4" xfId="32705" xr:uid="{C7BFAD9A-7D07-4350-AAE7-ADCD4B4A11E7}"/>
    <cellStyle name="Normal 27 2 2 2 2 2 4 2" xfId="32706" xr:uid="{8677873A-0571-4FCB-8C64-5072EA8FB583}"/>
    <cellStyle name="Normal 27 2 2 2 2 2 5" xfId="32707" xr:uid="{201B1797-D168-492A-8A11-82553DC2D1F5}"/>
    <cellStyle name="Normal 27 2 2 2 2 3" xfId="32708" xr:uid="{42567E1F-0CC6-424A-8807-1493C279509A}"/>
    <cellStyle name="Normal 27 2 2 2 2 3 2" xfId="32709" xr:uid="{FA9F69D7-2704-4369-BFD6-EE9DAB8FF2C3}"/>
    <cellStyle name="Normal 27 2 2 2 2 3 2 2" xfId="32710" xr:uid="{60C8707D-C813-4DCE-8CB6-6D3A0EE91BB1}"/>
    <cellStyle name="Normal 27 2 2 2 2 3 3" xfId="32711" xr:uid="{E9013F8F-B1D5-4506-A339-1C2AE7217344}"/>
    <cellStyle name="Normal 27 2 2 2 2 4" xfId="32712" xr:uid="{3D38D8DB-6506-4A25-AA85-21FBB7169709}"/>
    <cellStyle name="Normal 27 2 2 2 2 4 2" xfId="32713" xr:uid="{3AB1784C-4DCF-488C-873F-69AD9F392326}"/>
    <cellStyle name="Normal 27 2 2 2 2 5" xfId="32714" xr:uid="{940E0CCE-C4AB-40E1-A730-089FAAD03E23}"/>
    <cellStyle name="Normal 27 2 2 2 2 5 2" xfId="32715" xr:uid="{9F2C19F7-233F-4F37-BBCA-D54026CAAA37}"/>
    <cellStyle name="Normal 27 2 2 2 2 6" xfId="32716" xr:uid="{2B70016A-3B4D-4B99-B7BB-4858DFB6C364}"/>
    <cellStyle name="Normal 27 2 2 2 3" xfId="32717" xr:uid="{55D6C4B1-541E-4662-B033-B1748506290E}"/>
    <cellStyle name="Normal 27 2 2 2 3 2" xfId="32718" xr:uid="{00F10657-E6A7-4CE3-9449-09404B9A5E89}"/>
    <cellStyle name="Normal 27 2 2 2 3 2 2" xfId="32719" xr:uid="{49F5F0ED-1AD3-4972-9470-609CCED664E3}"/>
    <cellStyle name="Normal 27 2 2 2 3 2 2 2" xfId="32720" xr:uid="{38990303-3D9F-449E-AB53-B3C4099A7B19}"/>
    <cellStyle name="Normal 27 2 2 2 3 2 3" xfId="32721" xr:uid="{66DB6450-A355-4F0B-8B83-872CBD982879}"/>
    <cellStyle name="Normal 27 2 2 2 3 3" xfId="32722" xr:uid="{623150F2-9A9E-4C91-9CE3-242ABD977456}"/>
    <cellStyle name="Normal 27 2 2 2 3 3 2" xfId="32723" xr:uid="{2466A440-A8B5-4100-9D30-9E9DC7159B0E}"/>
    <cellStyle name="Normal 27 2 2 2 3 4" xfId="32724" xr:uid="{09D66BBF-6AFE-4218-90C3-DD4E8EC2698D}"/>
    <cellStyle name="Normal 27 2 2 2 3 4 2" xfId="32725" xr:uid="{9CA26CC2-CC77-4E4B-98BA-AA7C23F013E6}"/>
    <cellStyle name="Normal 27 2 2 2 3 5" xfId="32726" xr:uid="{14E3201F-0ABB-4820-B95D-D19286833010}"/>
    <cellStyle name="Normal 27 2 2 2 4" xfId="32727" xr:uid="{14A672CB-95B2-4512-B2F9-C9122E3B090A}"/>
    <cellStyle name="Normal 27 2 2 2 4 2" xfId="32728" xr:uid="{B8ADDDCA-6104-4447-8ACE-87A00221785B}"/>
    <cellStyle name="Normal 27 2 2 2 4 2 2" xfId="32729" xr:uid="{910F6E58-1F93-4C28-9F73-F39E9DF8A18B}"/>
    <cellStyle name="Normal 27 2 2 2 4 3" xfId="32730" xr:uid="{F05029C9-7342-4C6E-8456-66A413EB7C5D}"/>
    <cellStyle name="Normal 27 2 2 2 5" xfId="32731" xr:uid="{BAC3D475-5140-477D-A733-19FCBCFED5EC}"/>
    <cellStyle name="Normal 27 2 2 2 5 2" xfId="32732" xr:uid="{60CC9AC1-5ADA-4E94-AF70-EC6D29BE280B}"/>
    <cellStyle name="Normal 27 2 2 2 6" xfId="32733" xr:uid="{90CE3DAD-2E79-4F52-A0FA-60DA190560DA}"/>
    <cellStyle name="Normal 27 2 2 2 6 2" xfId="32734" xr:uid="{2BBA896D-4414-438E-BBD7-B2A1E6D106D9}"/>
    <cellStyle name="Normal 27 2 2 2 7" xfId="32735" xr:uid="{3F2A44EE-D5C0-4942-8DF6-7442DD2F6A5A}"/>
    <cellStyle name="Normal 27 2 2 3" xfId="32736" xr:uid="{DC4D32E9-4AC3-44A3-AADC-13436B0D952C}"/>
    <cellStyle name="Normal 27 2 2 3 2" xfId="32737" xr:uid="{11C6002D-BAC9-46F3-8CAD-E722B3E406DC}"/>
    <cellStyle name="Normal 27 2 2 3 2 2" xfId="32738" xr:uid="{81282510-CAEA-4687-B2AD-66BF0CD513CF}"/>
    <cellStyle name="Normal 27 2 2 3 2 2 2" xfId="32739" xr:uid="{26CE3C75-E19F-4325-9106-C114A7A2133D}"/>
    <cellStyle name="Normal 27 2 2 3 2 2 2 2" xfId="32740" xr:uid="{EB6BA90C-05D8-48AF-809C-A245D7CFD094}"/>
    <cellStyle name="Normal 27 2 2 3 2 2 2 2 2" xfId="32741" xr:uid="{352AAB0A-40B8-4C72-AF86-11A5C5F2A094}"/>
    <cellStyle name="Normal 27 2 2 3 2 2 2 3" xfId="32742" xr:uid="{26C3EF3A-1F2E-4601-B504-940AC9246E9C}"/>
    <cellStyle name="Normal 27 2 2 3 2 2 3" xfId="32743" xr:uid="{0DFCF570-2F21-4593-BA1E-180C20F4B0DC}"/>
    <cellStyle name="Normal 27 2 2 3 2 2 3 2" xfId="32744" xr:uid="{459639B1-A694-4A7B-999B-FCCFB023137F}"/>
    <cellStyle name="Normal 27 2 2 3 2 2 4" xfId="32745" xr:uid="{BDCB8E2B-23B2-42B9-90FB-5A117A540C20}"/>
    <cellStyle name="Normal 27 2 2 3 2 2 4 2" xfId="32746" xr:uid="{76A0824D-7A41-47DA-AD7B-10CDF4145856}"/>
    <cellStyle name="Normal 27 2 2 3 2 2 5" xfId="32747" xr:uid="{D8CFAE5B-4804-4659-9DA5-83573B44694A}"/>
    <cellStyle name="Normal 27 2 2 3 2 3" xfId="32748" xr:uid="{529EF157-750C-44E3-8D82-1ECD83FEB10B}"/>
    <cellStyle name="Normal 27 2 2 3 2 3 2" xfId="32749" xr:uid="{80C1B12D-BADA-4240-8DF3-B84351E83968}"/>
    <cellStyle name="Normal 27 2 2 3 2 3 2 2" xfId="32750" xr:uid="{47820116-01C4-42D5-BE8B-3E2E1BEAACE3}"/>
    <cellStyle name="Normal 27 2 2 3 2 3 3" xfId="32751" xr:uid="{11B8B7A0-333C-42F6-9276-7AEA70A397EF}"/>
    <cellStyle name="Normal 27 2 2 3 2 4" xfId="32752" xr:uid="{6C980E91-ECC2-4DCE-B5AC-5D95B7505450}"/>
    <cellStyle name="Normal 27 2 2 3 2 4 2" xfId="32753" xr:uid="{76153503-EB2F-4163-AB50-5950CB1634FC}"/>
    <cellStyle name="Normal 27 2 2 3 2 5" xfId="32754" xr:uid="{5FA9ACF2-CC29-4AA0-8B42-EBA2CEA363E6}"/>
    <cellStyle name="Normal 27 2 2 3 2 5 2" xfId="32755" xr:uid="{671128C9-EE35-4BD8-8343-77B2268C1878}"/>
    <cellStyle name="Normal 27 2 2 3 2 6" xfId="32756" xr:uid="{8EE4CF21-D37E-4583-A4D9-544EA16DFBC1}"/>
    <cellStyle name="Normal 27 2 2 3 3" xfId="32757" xr:uid="{AFB889F7-590A-40C3-9A4E-A78C51998EB5}"/>
    <cellStyle name="Normal 27 2 2 3 3 2" xfId="32758" xr:uid="{93EF366B-3826-4179-A79D-3EA6EBE0900C}"/>
    <cellStyle name="Normal 27 2 2 3 3 2 2" xfId="32759" xr:uid="{B5C71A4A-12CA-44A6-ACB0-D546DC7DEE00}"/>
    <cellStyle name="Normal 27 2 2 3 3 2 2 2" xfId="32760" xr:uid="{BD9F94DC-969A-4F62-838F-EB0E8942783B}"/>
    <cellStyle name="Normal 27 2 2 3 3 2 3" xfId="32761" xr:uid="{B9297556-FC64-4BE8-8F94-2269F0AB930A}"/>
    <cellStyle name="Normal 27 2 2 3 3 3" xfId="32762" xr:uid="{404032AB-D02F-478E-B551-BE1B585ADF7E}"/>
    <cellStyle name="Normal 27 2 2 3 3 3 2" xfId="32763" xr:uid="{0597213D-EDF8-437B-A6AC-5DDF4E187B2C}"/>
    <cellStyle name="Normal 27 2 2 3 3 4" xfId="32764" xr:uid="{E2D81E67-9498-4591-A05C-25D654A6D1D3}"/>
    <cellStyle name="Normal 27 2 2 3 3 4 2" xfId="32765" xr:uid="{9BA22358-2735-4A63-980B-248F87583AB0}"/>
    <cellStyle name="Normal 27 2 2 3 3 5" xfId="32766" xr:uid="{EED8D728-501E-4FB8-B100-6942EBB22D09}"/>
    <cellStyle name="Normal 27 2 2 3 4" xfId="32767" xr:uid="{24F0E3B4-32E0-4A11-99A3-3DA389B1B0CB}"/>
    <cellStyle name="Normal 27 2 2 3 4 2" xfId="32768" xr:uid="{188D3B7B-CCF3-4A9A-8EC6-2A25F7180652}"/>
    <cellStyle name="Normal 27 2 2 3 4 2 2" xfId="32769" xr:uid="{62A763ED-8DA1-49DA-AAD0-3F7665A47958}"/>
    <cellStyle name="Normal 27 2 2 3 4 3" xfId="32770" xr:uid="{B54CEA26-9BBC-4046-9942-2438850115D0}"/>
    <cellStyle name="Normal 27 2 2 3 5" xfId="32771" xr:uid="{B97FAE52-8DE0-4729-A0C5-F7ABDD75CA5E}"/>
    <cellStyle name="Normal 27 2 2 3 5 2" xfId="32772" xr:uid="{AD12D2F5-A11A-4DDB-BF45-33BC74F32F72}"/>
    <cellStyle name="Normal 27 2 2 3 6" xfId="32773" xr:uid="{950C7D11-E797-4D6F-951E-A95320F52E27}"/>
    <cellStyle name="Normal 27 2 2 3 6 2" xfId="32774" xr:uid="{9847AC2E-128E-479D-9F5E-0B2566DA5E44}"/>
    <cellStyle name="Normal 27 2 2 3 7" xfId="32775" xr:uid="{DE17D8DB-21D7-41A3-8BFC-967DD27E8D40}"/>
    <cellStyle name="Normal 27 2 2 4" xfId="32776" xr:uid="{42196A0D-3AE1-44AE-B9C6-7E65B496A43E}"/>
    <cellStyle name="Normal 27 2 2 4 2" xfId="32777" xr:uid="{9BD17550-E9D7-44BA-A447-53836AA81DFE}"/>
    <cellStyle name="Normal 27 2 2 4 2 2" xfId="32778" xr:uid="{DC9FD46E-A403-4928-AD4C-7F2C6C513725}"/>
    <cellStyle name="Normal 27 2 2 4 2 2 2" xfId="32779" xr:uid="{3AAF533E-B3B1-4F48-A709-14014A429F05}"/>
    <cellStyle name="Normal 27 2 2 4 2 2 2 2" xfId="32780" xr:uid="{8CA6CAFD-2AF0-4EB4-94AA-D2CC939BA09D}"/>
    <cellStyle name="Normal 27 2 2 4 2 2 3" xfId="32781" xr:uid="{8B9192A1-C208-493E-9B48-F3C2F139835A}"/>
    <cellStyle name="Normal 27 2 2 4 2 3" xfId="32782" xr:uid="{4AEAE62F-9582-41F4-A378-62A31021F658}"/>
    <cellStyle name="Normal 27 2 2 4 2 3 2" xfId="32783" xr:uid="{951CD6CB-21DD-46A8-B644-E6CCB831919A}"/>
    <cellStyle name="Normal 27 2 2 4 2 4" xfId="32784" xr:uid="{3D58251E-5D8E-4E0E-AB25-F061BD5B5018}"/>
    <cellStyle name="Normal 27 2 2 4 2 4 2" xfId="32785" xr:uid="{F173465B-8645-4F40-A0DB-3DBA3536F80A}"/>
    <cellStyle name="Normal 27 2 2 4 2 5" xfId="32786" xr:uid="{8A88566C-A6D9-479C-BB3A-8197D11A904B}"/>
    <cellStyle name="Normal 27 2 2 4 3" xfId="32787" xr:uid="{DFF1E799-D485-4386-84ED-205EF54104DF}"/>
    <cellStyle name="Normal 27 2 2 4 3 2" xfId="32788" xr:uid="{830400F2-9736-4EB9-B698-366C87DEB2DE}"/>
    <cellStyle name="Normal 27 2 2 4 3 2 2" xfId="32789" xr:uid="{B5E215A4-FFE1-484B-9B89-9DD70C4E7DD0}"/>
    <cellStyle name="Normal 27 2 2 4 3 3" xfId="32790" xr:uid="{D9B6D141-E79C-4046-86E9-5CF8920BD9E0}"/>
    <cellStyle name="Normal 27 2 2 4 4" xfId="32791" xr:uid="{2E204FD9-6A15-401A-B245-975EB2FF2987}"/>
    <cellStyle name="Normal 27 2 2 4 4 2" xfId="32792" xr:uid="{6EFEA610-3E1D-45C5-B00D-4E255CB74137}"/>
    <cellStyle name="Normal 27 2 2 4 5" xfId="32793" xr:uid="{06C456C9-C049-4C67-87CC-3BDCF4823A14}"/>
    <cellStyle name="Normal 27 2 2 4 5 2" xfId="32794" xr:uid="{3568C811-AA7D-4BE8-B170-B2DDA8F9CB38}"/>
    <cellStyle name="Normal 27 2 2 4 6" xfId="32795" xr:uid="{D90AC91C-CB94-410F-BFFD-C9D73478A066}"/>
    <cellStyle name="Normal 27 2 2 5" xfId="32796" xr:uid="{669B2C07-DBC1-44CE-BFE1-56F0A03B3580}"/>
    <cellStyle name="Normal 27 2 2 5 2" xfId="32797" xr:uid="{B3883CCB-4ED5-49B3-887F-45A907638716}"/>
    <cellStyle name="Normal 27 2 2 5 2 2" xfId="32798" xr:uid="{C4267A32-057D-4BF2-B9B0-8A306920C99B}"/>
    <cellStyle name="Normal 27 2 2 5 2 2 2" xfId="32799" xr:uid="{0FD2C608-A59A-4487-8E8B-440A143A2D3A}"/>
    <cellStyle name="Normal 27 2 2 5 2 3" xfId="32800" xr:uid="{8D5E082C-9CA1-4FE9-9FAB-5917E487E582}"/>
    <cellStyle name="Normal 27 2 2 5 3" xfId="32801" xr:uid="{F15C916D-4656-49F4-BFF8-2B8C98D946FB}"/>
    <cellStyle name="Normal 27 2 2 5 3 2" xfId="32802" xr:uid="{A1D6DEE4-483A-4F3B-BE1E-801D33ADB174}"/>
    <cellStyle name="Normal 27 2 2 5 4" xfId="32803" xr:uid="{F7F17E8C-57E2-4AC3-A5ED-D0574D75D10C}"/>
    <cellStyle name="Normal 27 2 2 5 4 2" xfId="32804" xr:uid="{3407428A-30DC-4DC1-96AD-4360AD2531B6}"/>
    <cellStyle name="Normal 27 2 2 5 5" xfId="32805" xr:uid="{910CDEFD-9915-4F79-8935-3DFA43B9D6B6}"/>
    <cellStyle name="Normal 27 2 2 6" xfId="32806" xr:uid="{85014450-62A8-40E7-AB31-01438D283881}"/>
    <cellStyle name="Normal 27 2 2 6 2" xfId="32807" xr:uid="{C25DEC32-CE3B-4E7D-8B2F-DD09AAF37C31}"/>
    <cellStyle name="Normal 27 2 2 6 2 2" xfId="32808" xr:uid="{CEF85413-C33B-4654-8301-48A437D6D85B}"/>
    <cellStyle name="Normal 27 2 2 6 2 2 2" xfId="32809" xr:uid="{A2729D59-C78B-403A-B71B-2709058A1A8B}"/>
    <cellStyle name="Normal 27 2 2 6 2 3" xfId="32810" xr:uid="{10CAC261-9E86-4D0A-A8A8-5CAE5762802A}"/>
    <cellStyle name="Normal 27 2 2 6 3" xfId="32811" xr:uid="{B7EA87EC-BAB0-441A-AD6E-606BC746AAA6}"/>
    <cellStyle name="Normal 27 2 2 6 3 2" xfId="32812" xr:uid="{02AB2460-26B0-4E8E-8DF0-DB1821624F69}"/>
    <cellStyle name="Normal 27 2 2 6 4" xfId="32813" xr:uid="{C27832C5-4EF4-45A3-9A17-AE1BFE8FA202}"/>
    <cellStyle name="Normal 27 2 2 6 4 2" xfId="32814" xr:uid="{CFF5A026-DB17-4407-9EBA-003B010D2460}"/>
    <cellStyle name="Normal 27 2 2 6 5" xfId="32815" xr:uid="{DED431C9-A343-4E0D-98BF-252AA5A18AC6}"/>
    <cellStyle name="Normal 27 2 2 7" xfId="32816" xr:uid="{A1C33963-A198-457E-9DBC-D4EAFCA685EC}"/>
    <cellStyle name="Normal 27 2 2 7 2" xfId="32817" xr:uid="{6D8A2DDA-833D-43EA-AA16-E977722C75D2}"/>
    <cellStyle name="Normal 27 2 2 7 2 2" xfId="32818" xr:uid="{D3D7242D-764C-4A5F-8ADC-9C9260DD1CBF}"/>
    <cellStyle name="Normal 27 2 2 7 3" xfId="32819" xr:uid="{43BB6F86-3291-42AC-9F71-7CB6826CF2F2}"/>
    <cellStyle name="Normal 27 2 2 8" xfId="32820" xr:uid="{845BA79E-E07B-4E52-A919-E9CB6EF84793}"/>
    <cellStyle name="Normal 27 2 2 8 2" xfId="32821" xr:uid="{3B15DECF-6AE5-489E-8D6E-07DE85A01B68}"/>
    <cellStyle name="Normal 27 2 2 9" xfId="32822" xr:uid="{0E1C9567-72A2-4879-9356-E888FE5AC8CB}"/>
    <cellStyle name="Normal 27 2 2 9 2" xfId="32823" xr:uid="{53D8DA2F-33A6-4A55-829F-33B194C5EE0E}"/>
    <cellStyle name="Normal 27 2 3" xfId="32824" xr:uid="{17D7D5E3-02FD-4BBD-882E-9EEF122541D4}"/>
    <cellStyle name="Normal 27 2 3 2" xfId="32825" xr:uid="{7471AF83-2773-435D-89DA-278F210F3D75}"/>
    <cellStyle name="Normal 27 2 3 2 2" xfId="32826" xr:uid="{30B5D83E-803A-48F6-A371-37FD1A5E1788}"/>
    <cellStyle name="Normal 27 2 3 2 2 2" xfId="32827" xr:uid="{FAFA66FE-253A-45FE-BDE4-4DC2C777BB20}"/>
    <cellStyle name="Normal 27 2 3 2 2 2 2" xfId="32828" xr:uid="{1DB32600-21B1-4265-A4E5-3423D9F2D19E}"/>
    <cellStyle name="Normal 27 2 3 2 2 2 2 2" xfId="32829" xr:uid="{72607DC8-6BD3-4351-A182-9C4A2D7AB7AE}"/>
    <cellStyle name="Normal 27 2 3 2 2 2 3" xfId="32830" xr:uid="{F243CA78-0518-4694-B913-85DA5ADEB9A1}"/>
    <cellStyle name="Normal 27 2 3 2 2 3" xfId="32831" xr:uid="{80C94545-A685-45BA-BFF0-053534D3121F}"/>
    <cellStyle name="Normal 27 2 3 2 2 3 2" xfId="32832" xr:uid="{F2E0FFD8-0C29-4D4F-9BB6-091E968682C1}"/>
    <cellStyle name="Normal 27 2 3 2 2 4" xfId="32833" xr:uid="{4F85F3C0-9966-4155-8DB2-F5E410402BCF}"/>
    <cellStyle name="Normal 27 2 3 2 2 4 2" xfId="32834" xr:uid="{11F883E7-CE5A-48B5-A0AB-05C35BD45F1E}"/>
    <cellStyle name="Normal 27 2 3 2 2 5" xfId="32835" xr:uid="{795093D9-C51E-4455-87C9-43DB803F05C2}"/>
    <cellStyle name="Normal 27 2 3 2 3" xfId="32836" xr:uid="{EE23CAD7-9986-4F04-922F-21F4026ADC46}"/>
    <cellStyle name="Normal 27 2 3 2 3 2" xfId="32837" xr:uid="{5AC2AFCC-59B1-43C0-ADE0-C6C01DECD9C2}"/>
    <cellStyle name="Normal 27 2 3 2 3 2 2" xfId="32838" xr:uid="{7E4A0965-4A33-4DCD-84CE-1E133AE9A227}"/>
    <cellStyle name="Normal 27 2 3 2 3 3" xfId="32839" xr:uid="{54B5ADBE-F429-40EF-885B-E4545BB97A5C}"/>
    <cellStyle name="Normal 27 2 3 2 4" xfId="32840" xr:uid="{59778944-2C66-46CF-8208-72054F9D5D0F}"/>
    <cellStyle name="Normal 27 2 3 2 4 2" xfId="32841" xr:uid="{3F4DDB24-90F2-4039-9E10-437F11EC2FE1}"/>
    <cellStyle name="Normal 27 2 3 2 5" xfId="32842" xr:uid="{F1A62F9F-A61D-43C7-B1F9-6B1F12C39F58}"/>
    <cellStyle name="Normal 27 2 3 2 5 2" xfId="32843" xr:uid="{6F9A4BE4-28F4-48B9-90F9-F729EFE588F2}"/>
    <cellStyle name="Normal 27 2 3 2 6" xfId="32844" xr:uid="{B96C9F4A-D032-4E14-8821-0D45D39129FA}"/>
    <cellStyle name="Normal 27 2 3 3" xfId="32845" xr:uid="{7F6B628F-218F-49E8-8441-3994E234537F}"/>
    <cellStyle name="Normal 27 2 3 3 2" xfId="32846" xr:uid="{6A1377B7-CC97-465F-960B-2049731AEF92}"/>
    <cellStyle name="Normal 27 2 3 3 2 2" xfId="32847" xr:uid="{8807B08D-C33E-48B4-9362-7B7BADA634DB}"/>
    <cellStyle name="Normal 27 2 3 3 2 2 2" xfId="32848" xr:uid="{477150ED-E352-4FB1-BFA2-9B3350FE52B9}"/>
    <cellStyle name="Normal 27 2 3 3 2 3" xfId="32849" xr:uid="{6ECECE0C-B420-4055-971E-4DF54316A2C6}"/>
    <cellStyle name="Normal 27 2 3 3 3" xfId="32850" xr:uid="{81FA37DF-741A-491F-88E9-32F87234188D}"/>
    <cellStyle name="Normal 27 2 3 3 3 2" xfId="32851" xr:uid="{3012D4BE-9D32-4443-9B84-63FDAB9ECCFC}"/>
    <cellStyle name="Normal 27 2 3 3 4" xfId="32852" xr:uid="{854ED1BE-448E-4765-A650-2F9A7C46A79A}"/>
    <cellStyle name="Normal 27 2 3 3 4 2" xfId="32853" xr:uid="{339E5669-E454-4766-B962-46F0A41DCC53}"/>
    <cellStyle name="Normal 27 2 3 3 5" xfId="32854" xr:uid="{AD2AA6E7-A63C-4E55-A255-7119C64E457A}"/>
    <cellStyle name="Normal 27 2 3 4" xfId="32855" xr:uid="{86506C7E-EE7D-4310-A5A3-7CBE9ADDC327}"/>
    <cellStyle name="Normal 27 2 3 4 2" xfId="32856" xr:uid="{BDB6F796-FD65-4782-9B9C-1D0039491E8D}"/>
    <cellStyle name="Normal 27 2 3 4 2 2" xfId="32857" xr:uid="{A418E40B-6439-4365-A70E-2D4CB7882044}"/>
    <cellStyle name="Normal 27 2 3 4 3" xfId="32858" xr:uid="{8B61EF74-336D-4796-BFB9-A195CEB6AD24}"/>
    <cellStyle name="Normal 27 2 3 5" xfId="32859" xr:uid="{2C7DCFFC-680F-4F85-9A93-C26D026F1B30}"/>
    <cellStyle name="Normal 27 2 3 5 2" xfId="32860" xr:uid="{728B10A7-383C-4A13-8564-58F9F9E91345}"/>
    <cellStyle name="Normal 27 2 3 6" xfId="32861" xr:uid="{1BEF3B46-53DD-4FFA-9735-FB39AC1224AC}"/>
    <cellStyle name="Normal 27 2 3 6 2" xfId="32862" xr:uid="{2994024F-A975-4010-815B-E099E6BF08D7}"/>
    <cellStyle name="Normal 27 2 3 7" xfId="32863" xr:uid="{16C7F855-4045-4B41-ABDF-2724CC23EEBA}"/>
    <cellStyle name="Normal 27 2 4" xfId="32864" xr:uid="{1B172B13-E842-4689-BCB2-C4A26F45DE64}"/>
    <cellStyle name="Normal 27 2 4 2" xfId="32865" xr:uid="{78944157-1880-4477-B219-1606E52F4658}"/>
    <cellStyle name="Normal 27 2 4 2 2" xfId="32866" xr:uid="{B945D5BA-4908-4811-BD52-A5551E3239E3}"/>
    <cellStyle name="Normal 27 2 4 2 2 2" xfId="32867" xr:uid="{002C158B-9239-45F7-A0A8-24A7DDE05DEA}"/>
    <cellStyle name="Normal 27 2 4 2 2 2 2" xfId="32868" xr:uid="{B4566FFA-9D63-4448-8CBC-138ADB74FBB0}"/>
    <cellStyle name="Normal 27 2 4 2 2 2 2 2" xfId="32869" xr:uid="{B79A800E-891B-4EBB-9133-2817BBD7B52D}"/>
    <cellStyle name="Normal 27 2 4 2 2 2 3" xfId="32870" xr:uid="{DF03C655-99D6-4B17-BC48-03EA122F9D3D}"/>
    <cellStyle name="Normal 27 2 4 2 2 3" xfId="32871" xr:uid="{2C1427BF-8C49-4555-9ECD-90183868ECBE}"/>
    <cellStyle name="Normal 27 2 4 2 2 3 2" xfId="32872" xr:uid="{2C21F2CD-5B0C-4E80-999A-1F9C5ADC8A75}"/>
    <cellStyle name="Normal 27 2 4 2 2 4" xfId="32873" xr:uid="{48D04D91-99F2-4BF7-A187-AA04ED161E4B}"/>
    <cellStyle name="Normal 27 2 4 2 2 4 2" xfId="32874" xr:uid="{A80C2E2C-0136-4D02-8E8F-FEA4BCE604A2}"/>
    <cellStyle name="Normal 27 2 4 2 2 5" xfId="32875" xr:uid="{6A5FE2AA-B88B-4C81-ACD6-DF4D8341BC0D}"/>
    <cellStyle name="Normal 27 2 4 2 3" xfId="32876" xr:uid="{718B2A54-3901-4F69-8416-3F2C59A70102}"/>
    <cellStyle name="Normal 27 2 4 2 3 2" xfId="32877" xr:uid="{92604B1B-4882-41D2-ADB3-30862C2D9847}"/>
    <cellStyle name="Normal 27 2 4 2 3 2 2" xfId="32878" xr:uid="{932EAAD5-9FF2-4400-851D-3255836D4170}"/>
    <cellStyle name="Normal 27 2 4 2 3 3" xfId="32879" xr:uid="{BE9C56E2-D3EF-45FE-9EC6-CF4286842CB1}"/>
    <cellStyle name="Normal 27 2 4 2 4" xfId="32880" xr:uid="{AA100E11-2FAD-44B4-B744-7DBC4702C58B}"/>
    <cellStyle name="Normal 27 2 4 2 4 2" xfId="32881" xr:uid="{C197F1ED-6AF2-483C-9C70-85DA968395D6}"/>
    <cellStyle name="Normal 27 2 4 2 5" xfId="32882" xr:uid="{51F23102-A8DC-4ECC-9676-5B9FC4CE1C94}"/>
    <cellStyle name="Normal 27 2 4 2 5 2" xfId="32883" xr:uid="{4AB4BBC5-EA41-477B-842F-009A926236FC}"/>
    <cellStyle name="Normal 27 2 4 2 6" xfId="32884" xr:uid="{E577278A-0890-4E51-8D3F-63E8D26B6BB0}"/>
    <cellStyle name="Normal 27 2 4 3" xfId="32885" xr:uid="{913D85FD-42F1-4345-895C-B892C959D940}"/>
    <cellStyle name="Normal 27 2 4 3 2" xfId="32886" xr:uid="{2FF46AC2-5976-48E0-A570-3AFCD03D6595}"/>
    <cellStyle name="Normal 27 2 4 3 2 2" xfId="32887" xr:uid="{450EA538-2D4C-484D-AE66-B0D2404AE0C3}"/>
    <cellStyle name="Normal 27 2 4 3 2 2 2" xfId="32888" xr:uid="{19EBFEFC-CA9E-4D63-9AE1-5107223E9F4F}"/>
    <cellStyle name="Normal 27 2 4 3 2 3" xfId="32889" xr:uid="{72E36BC2-39C3-47FF-A262-929074E4064E}"/>
    <cellStyle name="Normal 27 2 4 3 3" xfId="32890" xr:uid="{D43428E9-039D-4922-BB8C-B8CC9986413F}"/>
    <cellStyle name="Normal 27 2 4 3 3 2" xfId="32891" xr:uid="{B0FAE61E-5F6A-4E3F-BBCF-74E5789E9401}"/>
    <cellStyle name="Normal 27 2 4 3 4" xfId="32892" xr:uid="{BFECBFDE-1CCD-422A-98BA-99EB26C21CF8}"/>
    <cellStyle name="Normal 27 2 4 3 4 2" xfId="32893" xr:uid="{7AEB77AC-D677-4032-96ED-603A7076C8E7}"/>
    <cellStyle name="Normal 27 2 4 3 5" xfId="32894" xr:uid="{0636E8B7-0981-41C4-8C47-2C2DD03CD746}"/>
    <cellStyle name="Normal 27 2 4 4" xfId="32895" xr:uid="{1B33EE45-E0A7-459A-A103-0F7381B4B993}"/>
    <cellStyle name="Normal 27 2 4 4 2" xfId="32896" xr:uid="{DCDA4D7D-5BD0-4245-AA81-34FF0775AB63}"/>
    <cellStyle name="Normal 27 2 4 4 2 2" xfId="32897" xr:uid="{5A9DA9EE-1445-48C9-8810-14D92668745B}"/>
    <cellStyle name="Normal 27 2 4 4 3" xfId="32898" xr:uid="{4D8AB308-65D2-4347-A066-C09E46A1AEF9}"/>
    <cellStyle name="Normal 27 2 4 5" xfId="32899" xr:uid="{C27D5CDB-D7AC-48BF-8D10-7EDB3FB4B4CB}"/>
    <cellStyle name="Normal 27 2 4 5 2" xfId="32900" xr:uid="{29B8CB7B-73B1-4FCD-AED6-4A3AD866AA7D}"/>
    <cellStyle name="Normal 27 2 4 6" xfId="32901" xr:uid="{2BC3B57C-3D9E-4D50-AB72-589CD7D9A05B}"/>
    <cellStyle name="Normal 27 2 4 6 2" xfId="32902" xr:uid="{FBDB126A-45EA-44F9-B4C1-6646CFDE3775}"/>
    <cellStyle name="Normal 27 2 4 7" xfId="32903" xr:uid="{2A9F454A-E6E6-4373-BF60-7C5EEC49E3DF}"/>
    <cellStyle name="Normal 27 2 5" xfId="32904" xr:uid="{262901EB-AC49-4C31-8E92-B1C40E5A07E8}"/>
    <cellStyle name="Normal 27 2 5 2" xfId="32905" xr:uid="{8FF754BD-6E4D-45AF-8433-A33938B68D34}"/>
    <cellStyle name="Normal 27 2 5 2 2" xfId="32906" xr:uid="{08195768-EE92-4466-87EE-890E3417BEB5}"/>
    <cellStyle name="Normal 27 2 5 2 2 2" xfId="32907" xr:uid="{BBBDE7AB-4C9A-45D3-BB3B-DD1235A9F6E6}"/>
    <cellStyle name="Normal 27 2 5 2 2 2 2" xfId="32908" xr:uid="{5EDDE320-FF06-49BF-83F2-15607E2F009D}"/>
    <cellStyle name="Normal 27 2 5 2 2 3" xfId="32909" xr:uid="{18F04BAB-5B54-44AD-9115-EB63091DF2D9}"/>
    <cellStyle name="Normal 27 2 5 2 3" xfId="32910" xr:uid="{5E5D75A9-4302-4C70-A8D4-C25D8419EC81}"/>
    <cellStyle name="Normal 27 2 5 2 3 2" xfId="32911" xr:uid="{6C4F8AB5-15A1-445F-B84E-4894347A1DBB}"/>
    <cellStyle name="Normal 27 2 5 2 4" xfId="32912" xr:uid="{952F9108-8545-4A22-9071-F38C4CDC0BC1}"/>
    <cellStyle name="Normal 27 2 5 2 4 2" xfId="32913" xr:uid="{AF03AC8E-1655-46B7-BB11-AB7AA56F0415}"/>
    <cellStyle name="Normal 27 2 5 2 5" xfId="32914" xr:uid="{B537F849-E790-4DF4-804E-A1E0B7381494}"/>
    <cellStyle name="Normal 27 2 5 3" xfId="32915" xr:uid="{212CD065-F18B-4454-BAE3-C615B8583972}"/>
    <cellStyle name="Normal 27 2 5 3 2" xfId="32916" xr:uid="{57A6D311-04ED-4545-A9BE-5B9F5F5F656F}"/>
    <cellStyle name="Normal 27 2 5 3 2 2" xfId="32917" xr:uid="{67EDDC20-6D38-45B7-8076-5D6D67FA3205}"/>
    <cellStyle name="Normal 27 2 5 3 3" xfId="32918" xr:uid="{C48B136E-A6BA-4177-9E99-84927E9351BF}"/>
    <cellStyle name="Normal 27 2 5 4" xfId="32919" xr:uid="{129D5819-727D-4C6E-B65F-CB2471657CCC}"/>
    <cellStyle name="Normal 27 2 5 4 2" xfId="32920" xr:uid="{365369F5-082E-44A0-92C7-A9538E94A54B}"/>
    <cellStyle name="Normal 27 2 5 5" xfId="32921" xr:uid="{DDCAB778-FD33-4C61-9BD6-6248F2AFAEA5}"/>
    <cellStyle name="Normal 27 2 5 5 2" xfId="32922" xr:uid="{A1928FB2-2218-48A9-BE95-75EE978ACBE7}"/>
    <cellStyle name="Normal 27 2 5 6" xfId="32923" xr:uid="{75609142-A3BE-4213-9C84-73B3206ED52A}"/>
    <cellStyle name="Normal 27 2 6" xfId="32924" xr:uid="{FA2CC80E-542E-4132-8B87-9B8DC8330E22}"/>
    <cellStyle name="Normal 27 2 6 2" xfId="32925" xr:uid="{590CB4BB-73A1-4A41-8417-D1AB3E62C53E}"/>
    <cellStyle name="Normal 27 2 6 2 2" xfId="32926" xr:uid="{B6C5A775-206C-436C-8AF5-9F41A53D79EE}"/>
    <cellStyle name="Normal 27 2 6 2 2 2" xfId="32927" xr:uid="{768ACB87-5395-4EA4-8B39-62CAF0A06A46}"/>
    <cellStyle name="Normal 27 2 6 2 3" xfId="32928" xr:uid="{ECB7C109-4693-45B4-B424-F82AAB04965C}"/>
    <cellStyle name="Normal 27 2 6 3" xfId="32929" xr:uid="{2A199310-2C17-4510-807E-7DD384578133}"/>
    <cellStyle name="Normal 27 2 6 3 2" xfId="32930" xr:uid="{AE83746B-A818-40CA-86B5-84496AABDA3E}"/>
    <cellStyle name="Normal 27 2 6 4" xfId="32931" xr:uid="{71CC394B-F865-4CEF-8251-DD2D7C460CFA}"/>
    <cellStyle name="Normal 27 2 6 4 2" xfId="32932" xr:uid="{15AD776A-ECCD-47D6-8873-CF5EFC411EBC}"/>
    <cellStyle name="Normal 27 2 6 5" xfId="32933" xr:uid="{8AAE6879-1BC0-45E1-A495-179B1957366F}"/>
    <cellStyle name="Normal 27 2 7" xfId="32934" xr:uid="{CAEB1A1D-155E-4E3F-A07C-AB98ECBDBCAA}"/>
    <cellStyle name="Normal 27 2 7 2" xfId="32935" xr:uid="{28FCDC25-F95E-496A-B936-285691F7DCAF}"/>
    <cellStyle name="Normal 27 2 7 2 2" xfId="32936" xr:uid="{26210566-DB38-430E-897D-D54A22E802EE}"/>
    <cellStyle name="Normal 27 2 7 2 2 2" xfId="32937" xr:uid="{C8729A9B-66BD-4244-9025-25D54F6C0AB4}"/>
    <cellStyle name="Normal 27 2 7 2 3" xfId="32938" xr:uid="{EC940993-AB6E-4875-BD84-39A3DFD2F327}"/>
    <cellStyle name="Normal 27 2 7 3" xfId="32939" xr:uid="{992DC12C-B7E5-463A-89EC-C4D5FF28148E}"/>
    <cellStyle name="Normal 27 2 7 3 2" xfId="32940" xr:uid="{9CEB368F-6D72-46F5-96FD-BB7C2AA8C3A8}"/>
    <cellStyle name="Normal 27 2 7 4" xfId="32941" xr:uid="{9686F83A-C229-4821-9701-D8F3EA5FFF0C}"/>
    <cellStyle name="Normal 27 2 7 4 2" xfId="32942" xr:uid="{8D70AEF7-1462-4C49-93C8-700467AAC53C}"/>
    <cellStyle name="Normal 27 2 7 5" xfId="32943" xr:uid="{EFDE1060-44CC-402D-9A95-DE9C8214A3B2}"/>
    <cellStyle name="Normal 27 2 8" xfId="32944" xr:uid="{C42F724A-DCDE-413B-9DDD-2C7DA0EB70AD}"/>
    <cellStyle name="Normal 27 2 8 2" xfId="32945" xr:uid="{1FCE70D6-5CE5-4586-90C8-6C017D70647B}"/>
    <cellStyle name="Normal 27 2 8 2 2" xfId="32946" xr:uid="{6D5D4369-3306-43F9-A41B-EF34E6589F02}"/>
    <cellStyle name="Normal 27 2 8 3" xfId="32947" xr:uid="{13D16D2A-BF8A-4481-B843-EBC500BE3075}"/>
    <cellStyle name="Normal 27 2 9" xfId="32948" xr:uid="{E55693D9-B650-4919-BB2F-2613BE213FED}"/>
    <cellStyle name="Normal 27 2 9 2" xfId="32949" xr:uid="{C84340E0-A872-434A-B772-0B7769AC2FEB}"/>
    <cellStyle name="Normal 27 3" xfId="32950" xr:uid="{CC382C19-8F7A-4DBB-85E3-F789E74B93C7}"/>
    <cellStyle name="Normal 27 4" xfId="32951" xr:uid="{2883C5AC-D0DD-48BD-A19D-4E7A0434DFB1}"/>
    <cellStyle name="Normal 27 5" xfId="32952" xr:uid="{2CA9409F-3F86-46C4-A6B8-4A10874A9C5E}"/>
    <cellStyle name="Normal 27 5 2" xfId="32953" xr:uid="{DD86F8D2-D37E-4617-8670-3A47F69972DC}"/>
    <cellStyle name="Normal 27 5 2 2" xfId="32954" xr:uid="{71D51D67-0296-4C68-8133-4AB25DF24239}"/>
    <cellStyle name="Normal 27 5 2 2 2" xfId="32955" xr:uid="{4E76D9AE-6D0D-4297-AD79-03E643AFE74C}"/>
    <cellStyle name="Normal 27 5 2 2 2 2" xfId="32956" xr:uid="{0E8AD614-E55B-4093-B396-889A14EDBB54}"/>
    <cellStyle name="Normal 27 5 2 2 2 2 2" xfId="32957" xr:uid="{C4CA713A-90B0-40C1-B50E-46E9E19E14C5}"/>
    <cellStyle name="Normal 27 5 2 2 2 3" xfId="32958" xr:uid="{E7029031-F769-4ED3-9EC7-C8D5B79494EE}"/>
    <cellStyle name="Normal 27 5 2 2 3" xfId="32959" xr:uid="{EF7D5761-72B5-4398-B4A8-57D24609493A}"/>
    <cellStyle name="Normal 27 5 2 2 3 2" xfId="32960" xr:uid="{930EE11D-09C0-4A13-A4EE-28C34DFAB94E}"/>
    <cellStyle name="Normal 27 5 2 2 4" xfId="32961" xr:uid="{59E3F472-C2A1-47F0-8F1C-980EA89F447D}"/>
    <cellStyle name="Normal 27 5 2 2 4 2" xfId="32962" xr:uid="{70CEB486-1CEB-479C-931D-53DB7E797A1E}"/>
    <cellStyle name="Normal 27 5 2 2 5" xfId="32963" xr:uid="{A0650980-3F0D-4AC5-B665-13E4E631B96E}"/>
    <cellStyle name="Normal 27 5 2 3" xfId="32964" xr:uid="{BA52ACEC-87A9-4ED0-88A6-69323DEAD8CC}"/>
    <cellStyle name="Normal 27 5 2 3 2" xfId="32965" xr:uid="{6DDF9F4C-FDD1-47EF-A040-083636FF1900}"/>
    <cellStyle name="Normal 27 5 2 3 2 2" xfId="32966" xr:uid="{74AC26E9-DB69-49C7-A94F-1B03BCF5E149}"/>
    <cellStyle name="Normal 27 5 2 3 3" xfId="32967" xr:uid="{AB492B02-09FD-46C2-87CA-2EE1C03A081E}"/>
    <cellStyle name="Normal 27 5 2 4" xfId="32968" xr:uid="{4B5D473C-0B95-45AC-817B-805DB691855D}"/>
    <cellStyle name="Normal 27 5 2 4 2" xfId="32969" xr:uid="{7B2063C6-DC9D-448D-B73A-7BDCCA74556F}"/>
    <cellStyle name="Normal 27 5 2 5" xfId="32970" xr:uid="{0E4962F3-2D27-4F94-97A5-49A783F4FF35}"/>
    <cellStyle name="Normal 27 5 2 5 2" xfId="32971" xr:uid="{0A235939-1883-46A8-8763-9DDB9C39BE90}"/>
    <cellStyle name="Normal 27 5 2 6" xfId="32972" xr:uid="{E4B8BDB8-7556-4C70-A560-720B00BB603E}"/>
    <cellStyle name="Normal 27 5 3" xfId="32973" xr:uid="{A982CA10-3E3A-4EFB-99AC-CF44A698B6BD}"/>
    <cellStyle name="Normal 27 5 3 2" xfId="32974" xr:uid="{9D15EBBE-71F7-4F92-9992-6B79510617FB}"/>
    <cellStyle name="Normal 27 5 3 2 2" xfId="32975" xr:uid="{96386AC4-C1D0-4185-82FA-820544F43267}"/>
    <cellStyle name="Normal 27 5 3 2 2 2" xfId="32976" xr:uid="{B245B2C0-4DA5-4868-A834-BA523317AEDD}"/>
    <cellStyle name="Normal 27 5 3 2 3" xfId="32977" xr:uid="{8192944F-CA5F-429C-A133-C6DBB147B9CE}"/>
    <cellStyle name="Normal 27 5 3 3" xfId="32978" xr:uid="{0160C333-9000-44DD-BF9F-49A942E4D2DB}"/>
    <cellStyle name="Normal 27 5 3 3 2" xfId="32979" xr:uid="{84D3B465-A9A7-419F-A7D6-24D7BEE64232}"/>
    <cellStyle name="Normal 27 5 3 4" xfId="32980" xr:uid="{D529AEEC-327A-45C0-BBC6-22FEB9A96ECA}"/>
    <cellStyle name="Normal 27 5 3 4 2" xfId="32981" xr:uid="{A49C8507-5112-481C-BDDF-2EA35359F17D}"/>
    <cellStyle name="Normal 27 5 3 5" xfId="32982" xr:uid="{C7B36DC7-A280-44DB-BCBE-2BC2A078BE19}"/>
    <cellStyle name="Normal 27 5 4" xfId="32983" xr:uid="{7D29C100-163C-4A40-8501-521AC11E42CD}"/>
    <cellStyle name="Normal 27 5 4 2" xfId="32984" xr:uid="{5B9EDFB1-5BF2-4C67-A647-2B38FF3DF216}"/>
    <cellStyle name="Normal 27 5 4 2 2" xfId="32985" xr:uid="{541B07F5-EF29-49F2-920B-3673C8E757D7}"/>
    <cellStyle name="Normal 27 5 4 3" xfId="32986" xr:uid="{FCEBB42C-64E6-4D9D-81D7-78419AFFEE87}"/>
    <cellStyle name="Normal 27 5 5" xfId="32987" xr:uid="{54AAD99F-F9A6-4329-87DA-CD9A755E00F6}"/>
    <cellStyle name="Normal 27 5 5 2" xfId="32988" xr:uid="{639CC2BD-DEE0-46D9-986E-3BC7A4ACE330}"/>
    <cellStyle name="Normal 27 5 6" xfId="32989" xr:uid="{A247C8AF-8C4F-44E1-ABD8-FC3E999C24AC}"/>
    <cellStyle name="Normal 27 5 6 2" xfId="32990" xr:uid="{C06E2411-008B-4886-9D00-1B957FD6C8FF}"/>
    <cellStyle name="Normal 27 5 7" xfId="32991" xr:uid="{B260576F-ED74-48D1-A1EF-B8F5FA2011AF}"/>
    <cellStyle name="Normal 27 6" xfId="32992" xr:uid="{955D4268-1649-4E1B-B7C8-1E940988936A}"/>
    <cellStyle name="Normal 27 6 2" xfId="32993" xr:uid="{1070E07B-460A-48CD-B8F1-6064E6F34482}"/>
    <cellStyle name="Normal 27 6 2 2" xfId="32994" xr:uid="{0DA74A72-BE3C-44BE-B7F1-868DA2C0B3A5}"/>
    <cellStyle name="Normal 27 6 2 2 2" xfId="32995" xr:uid="{2998AE1F-DE01-47B7-912E-004E59732E22}"/>
    <cellStyle name="Normal 27 6 2 3" xfId="32996" xr:uid="{A13CDFA8-A15D-4090-9F56-C56D6844B136}"/>
    <cellStyle name="Normal 27 6 3" xfId="32997" xr:uid="{E2028067-2141-410D-B6B6-69DD8DB2325C}"/>
    <cellStyle name="Normal 27 6 3 2" xfId="32998" xr:uid="{98CE3781-38C0-4DE5-8433-22261D5B612A}"/>
    <cellStyle name="Normal 27 6 4" xfId="32999" xr:uid="{9D894155-673A-4A6D-8DB5-77E8A04B05BE}"/>
    <cellStyle name="Normal 27 6 4 2" xfId="33000" xr:uid="{5D03046C-904B-47B7-B91B-71B76EB10F9C}"/>
    <cellStyle name="Normal 27 6 5" xfId="33001" xr:uid="{57A012EA-9749-4468-B51F-CE71BC4E374F}"/>
    <cellStyle name="Normal 28" xfId="33002" xr:uid="{8E31FF2B-D4FF-4DF9-B9FF-AD8A9204906A}"/>
    <cellStyle name="Normal 28 2" xfId="33003" xr:uid="{A0E6AC8A-C76B-4397-BFAD-F885A07EF6C5}"/>
    <cellStyle name="Normal 28 3" xfId="33004" xr:uid="{0004E289-D55F-4057-B732-25CE5809688E}"/>
    <cellStyle name="Normal 28 4" xfId="33005" xr:uid="{8586E3BB-B115-4A6D-B607-C80F4BF19A32}"/>
    <cellStyle name="Normal 28 4 2" xfId="33006" xr:uid="{9AFF2ED6-8B2E-434E-8CA2-7F3FB8B213F1}"/>
    <cellStyle name="Normal 28 4 2 2" xfId="33007" xr:uid="{94547FA3-1031-48D0-B3D2-E8D04A1B7C06}"/>
    <cellStyle name="Normal 28 4 2 2 2" xfId="33008" xr:uid="{07446B47-F940-4202-AAE5-E7DF774A76EB}"/>
    <cellStyle name="Normal 28 4 2 2 2 2" xfId="33009" xr:uid="{4019AF62-3D6B-4CFB-97D9-CCB61D8A8436}"/>
    <cellStyle name="Normal 28 4 2 2 2 2 2" xfId="33010" xr:uid="{DAE874D6-087F-4176-9419-DFCEEEBA2E6D}"/>
    <cellStyle name="Normal 28 4 2 2 2 3" xfId="33011" xr:uid="{9A54355F-7A17-4FA4-8027-EDC7EB037E02}"/>
    <cellStyle name="Normal 28 4 2 2 3" xfId="33012" xr:uid="{E76287F9-C2CC-43F1-9D33-D833434DAD78}"/>
    <cellStyle name="Normal 28 4 2 2 3 2" xfId="33013" xr:uid="{96F82F75-30D8-4F27-A0F2-DAD77FCD19DA}"/>
    <cellStyle name="Normal 28 4 2 2 4" xfId="33014" xr:uid="{9C0F30AB-32AC-44CD-959D-58B2C9A6980A}"/>
    <cellStyle name="Normal 28 4 2 2 4 2" xfId="33015" xr:uid="{5A468623-B7B8-4612-A970-0131C73174C2}"/>
    <cellStyle name="Normal 28 4 2 2 5" xfId="33016" xr:uid="{4F9E7A9A-3279-4BBC-B822-799BDE21678D}"/>
    <cellStyle name="Normal 28 4 2 3" xfId="33017" xr:uid="{515AA979-1C92-4DB4-A77D-74AD375CE116}"/>
    <cellStyle name="Normal 28 4 2 3 2" xfId="33018" xr:uid="{5EBB724D-629C-4277-BE54-C06FCBA51ECD}"/>
    <cellStyle name="Normal 28 4 2 3 2 2" xfId="33019" xr:uid="{F3E7C14A-39FD-4A3C-8FA6-97C700011E10}"/>
    <cellStyle name="Normal 28 4 2 3 3" xfId="33020" xr:uid="{52325922-AC5F-4AC8-8816-B6AF768A3D9C}"/>
    <cellStyle name="Normal 28 4 2 4" xfId="33021" xr:uid="{6CC16A23-AF70-490B-B7A5-1852FEB02390}"/>
    <cellStyle name="Normal 28 4 2 4 2" xfId="33022" xr:uid="{684F4E50-D99D-49FF-A146-4B3CD487B45F}"/>
    <cellStyle name="Normal 28 4 2 5" xfId="33023" xr:uid="{FF158ED9-4332-45A7-B9E5-C0685BC4F218}"/>
    <cellStyle name="Normal 28 4 2 5 2" xfId="33024" xr:uid="{4718BA10-A866-4333-9333-280FABAF922E}"/>
    <cellStyle name="Normal 28 4 2 6" xfId="33025" xr:uid="{3D542FBB-B862-4F42-A3D3-3EF9210CA7A0}"/>
    <cellStyle name="Normal 28 4 3" xfId="33026" xr:uid="{30F608F6-C2F5-40F2-B791-B37B5ADAB0A0}"/>
    <cellStyle name="Normal 28 4 3 2" xfId="33027" xr:uid="{844A8081-BF3E-4C07-A6D7-E65B54773BFC}"/>
    <cellStyle name="Normal 28 4 3 2 2" xfId="33028" xr:uid="{2149E8C3-E221-40F4-B2BE-C233D2985ED3}"/>
    <cellStyle name="Normal 28 4 3 2 2 2" xfId="33029" xr:uid="{82D6D1BC-D45E-4213-B650-4CDEA7136D97}"/>
    <cellStyle name="Normal 28 4 3 2 3" xfId="33030" xr:uid="{3AA4BEB3-A04E-46F2-AF30-BF9E65903134}"/>
    <cellStyle name="Normal 28 4 3 3" xfId="33031" xr:uid="{623381FC-C7B6-4F12-A07A-80B0FCEE3A14}"/>
    <cellStyle name="Normal 28 4 3 3 2" xfId="33032" xr:uid="{5C1E83CD-6827-4641-9FBB-9FD9DF89CEFF}"/>
    <cellStyle name="Normal 28 4 3 4" xfId="33033" xr:uid="{F4F06E52-5CE2-43F9-A1B3-DA9E626930DF}"/>
    <cellStyle name="Normal 28 4 3 4 2" xfId="33034" xr:uid="{3A086D5D-B9DD-40A3-AFD9-A0945C926A93}"/>
    <cellStyle name="Normal 28 4 3 5" xfId="33035" xr:uid="{71627ABD-6E32-4F77-9D0C-ED028EDC159E}"/>
    <cellStyle name="Normal 28 4 4" xfId="33036" xr:uid="{48FA1612-0A32-4A29-9C1F-ACDDCA726137}"/>
    <cellStyle name="Normal 28 4 4 2" xfId="33037" xr:uid="{8D561586-76F9-478E-9C14-236B1252E8F5}"/>
    <cellStyle name="Normal 28 4 4 2 2" xfId="33038" xr:uid="{818C158C-07DB-4196-9D30-DD6AC2AA075D}"/>
    <cellStyle name="Normal 28 4 4 3" xfId="33039" xr:uid="{26EA6572-4061-499C-8EB4-70128A79B60D}"/>
    <cellStyle name="Normal 28 4 5" xfId="33040" xr:uid="{94A1E2D2-4174-48BB-861C-3316272112D8}"/>
    <cellStyle name="Normal 28 4 5 2" xfId="33041" xr:uid="{5B9DDA44-4D83-475E-8F20-E2C31CA10877}"/>
    <cellStyle name="Normal 28 4 6" xfId="33042" xr:uid="{3D3F9D8B-1A31-4F3A-85CD-A333303F0378}"/>
    <cellStyle name="Normal 28 4 6 2" xfId="33043" xr:uid="{4E0B0CE0-B961-4035-8F23-B7EF18750158}"/>
    <cellStyle name="Normal 28 4 7" xfId="33044" xr:uid="{8FD91083-0E1D-4294-B302-EEF384AF199E}"/>
    <cellStyle name="Normal 28 5" xfId="33045" xr:uid="{CDEAFA3A-4257-471F-B795-3082D674FBB5}"/>
    <cellStyle name="Normal 28 5 2" xfId="33046" xr:uid="{A56049B7-642F-44A1-9609-D4705EE87969}"/>
    <cellStyle name="Normal 28 5 2 2" xfId="33047" xr:uid="{EB456D4A-3ABA-4406-8FAB-6CC5FD31FCB3}"/>
    <cellStyle name="Normal 28 5 2 2 2" xfId="33048" xr:uid="{521832A3-06CF-4ACA-A069-916128AA211C}"/>
    <cellStyle name="Normal 28 5 2 3" xfId="33049" xr:uid="{6E0A2522-A54A-4D2D-9799-2984E5E78EB2}"/>
    <cellStyle name="Normal 28 5 3" xfId="33050" xr:uid="{1DC84D88-E3D1-46CD-BAB3-851493EBFEAB}"/>
    <cellStyle name="Normal 28 5 3 2" xfId="33051" xr:uid="{A7308985-6762-483E-BF1F-C890FE7E22DF}"/>
    <cellStyle name="Normal 28 5 4" xfId="33052" xr:uid="{44814684-2748-4195-939B-085B4CCE2485}"/>
    <cellStyle name="Normal 28 5 4 2" xfId="33053" xr:uid="{FACD5308-A32D-41A3-A6EF-DC86BF3BBFC9}"/>
    <cellStyle name="Normal 28 5 5" xfId="33054" xr:uid="{D9E87649-3913-4BF0-AD4F-5C1844C6EA04}"/>
    <cellStyle name="Normal 29" xfId="33055" xr:uid="{8AD09913-D71D-49EB-A544-7F2D473C9C64}"/>
    <cellStyle name="Normal 29 2" xfId="33056" xr:uid="{59B3AB2B-C825-4A94-A2D5-57203BF71E60}"/>
    <cellStyle name="Normal 3" xfId="45" xr:uid="{42542AD0-8683-4779-BAD9-BDEDD02004D5}"/>
    <cellStyle name="Normal 3 10" xfId="33057" xr:uid="{BEB28F1A-B9E8-4C79-B08C-F1AE5B675209}"/>
    <cellStyle name="Normal 3 10 2" xfId="33058" xr:uid="{0E8F868D-C4BB-48A6-B8E1-77CEAA64D37C}"/>
    <cellStyle name="Normal 3 10 2 2" xfId="33059" xr:uid="{7566280C-12D0-413A-A899-2744809C140F}"/>
    <cellStyle name="Normal 3 10 2 2 2" xfId="33060" xr:uid="{22BF97DC-95D3-4FA0-A3F6-B0CEF11C373B}"/>
    <cellStyle name="Normal 3 10 2 3" xfId="33061" xr:uid="{D2E33BBD-EC59-4033-A0D9-B5097C202E63}"/>
    <cellStyle name="Normal 3 10 3" xfId="33062" xr:uid="{1BE6FE3D-379F-443A-B35D-38CD553AD448}"/>
    <cellStyle name="Normal 3 10 3 2" xfId="33063" xr:uid="{713094AA-BAF7-4E4D-93AA-CD30EA8D3D66}"/>
    <cellStyle name="Normal 3 10 4" xfId="33064" xr:uid="{A917729B-0A3F-404A-A439-E4AFF9F74ACC}"/>
    <cellStyle name="Normal 3 10 4 2" xfId="33065" xr:uid="{1192A57A-0A77-401A-B3E5-7C81C0EDB4F8}"/>
    <cellStyle name="Normal 3 10 5" xfId="33066" xr:uid="{20230EB2-98F7-4FB6-8277-3C411F1CFACD}"/>
    <cellStyle name="Normal 3 11" xfId="33067" xr:uid="{D399489F-C67B-4688-BAC1-CCF46C85DDAF}"/>
    <cellStyle name="Normal 3 11 2" xfId="33068" xr:uid="{CFEDA70A-5A6E-4486-8B30-018ABE18AAC5}"/>
    <cellStyle name="Normal 3 11 2 2" xfId="33069" xr:uid="{87DD92F1-F3AD-4C9C-94A4-EA97E51210F7}"/>
    <cellStyle name="Normal 3 11 3" xfId="33070" xr:uid="{958F71EF-F29D-4360-B0C6-70C9C12A9B7D}"/>
    <cellStyle name="Normal 3 12" xfId="33071" xr:uid="{7923B010-9929-46FB-9A14-DDB6A22223F4}"/>
    <cellStyle name="Normal 3 12 2" xfId="33072" xr:uid="{9AE2E557-FFCB-46B6-9AE3-4CC169EEF6F3}"/>
    <cellStyle name="Normal 3 13" xfId="33073" xr:uid="{93C148C1-623C-4401-A037-95E6CD42E80E}"/>
    <cellStyle name="Normal 3 14" xfId="33074" xr:uid="{1DF03CC5-F4AF-4748-9B25-3557D9645329}"/>
    <cellStyle name="Normal 3 15" xfId="57" xr:uid="{9EDAAD98-8D2C-40A0-B565-6E2D6B6A6917}"/>
    <cellStyle name="Normal 3 16" xfId="47276" xr:uid="{40F03886-7BAF-4443-BC19-866C8D950601}"/>
    <cellStyle name="Normal 3 2" xfId="62" xr:uid="{733010E3-FC29-403E-BD5C-55FE334E7A73}"/>
    <cellStyle name="Normal 3 2 2" xfId="33075" xr:uid="{8576AC9C-B416-4417-A3EB-8FE062763044}"/>
    <cellStyle name="Normal 3 2 3" xfId="33076" xr:uid="{1CE928B3-9F0D-41E5-A645-A81009FA1F9F}"/>
    <cellStyle name="Normal 3 2 4" xfId="33077" xr:uid="{DFEE8DF4-AAE5-464E-96A9-A4A27D9E4F4F}"/>
    <cellStyle name="Normal 3 2 5" xfId="33078" xr:uid="{917CE3A4-3CC0-48DC-8327-A58CA6661BA6}"/>
    <cellStyle name="Normal 3 2 5 2" xfId="33079" xr:uid="{0D710582-E243-40B3-AD47-6D5180959BF2}"/>
    <cellStyle name="Normal 3 2 5 2 2" xfId="33080" xr:uid="{8F2C316F-9A88-4483-9BFA-71887B6379A0}"/>
    <cellStyle name="Normal 3 2 5 2 2 2" xfId="33081" xr:uid="{AA1A38BE-16D6-4AF6-B6F4-69B965708B49}"/>
    <cellStyle name="Normal 3 2 5 2 2 2 2" xfId="33082" xr:uid="{83F25FB2-2471-4FB0-AABE-855D70EDC0C0}"/>
    <cellStyle name="Normal 3 2 5 2 2 3" xfId="33083" xr:uid="{E8633243-75D6-4AA0-B3B4-D477227ADBD2}"/>
    <cellStyle name="Normal 3 2 5 2 3" xfId="33084" xr:uid="{F4830DAF-7C48-42F1-9163-2FCF3882705B}"/>
    <cellStyle name="Normal 3 2 5 2 3 2" xfId="33085" xr:uid="{4E6B10FF-DC51-45F3-9F37-045D64C69853}"/>
    <cellStyle name="Normal 3 2 5 2 4" xfId="33086" xr:uid="{40267888-2387-44CC-BA11-753377EABB74}"/>
    <cellStyle name="Normal 3 2 5 2 4 2" xfId="33087" xr:uid="{2342F35E-A378-4215-8485-735373F872D3}"/>
    <cellStyle name="Normal 3 2 5 2 5" xfId="33088" xr:uid="{B43C2298-5583-4BD0-ACBB-4BD7E1EA33B1}"/>
    <cellStyle name="Normal 3 2 5 3" xfId="33089" xr:uid="{1268EE78-C2FC-4411-9401-399F8986BA5D}"/>
    <cellStyle name="Normal 3 2 5 3 2" xfId="33090" xr:uid="{CF1308CA-4B04-43CB-82F3-51A24AA5D592}"/>
    <cellStyle name="Normal 3 2 5 3 2 2" xfId="33091" xr:uid="{5550CDEF-B564-403A-9FA8-F9AB3FAB0B48}"/>
    <cellStyle name="Normal 3 2 5 3 3" xfId="33092" xr:uid="{52A02EC5-E3CA-45CA-BB34-2E07E70FFFF1}"/>
    <cellStyle name="Normal 3 2 5 4" xfId="33093" xr:uid="{8FF15EE6-5D99-41E1-9C06-0ADBE3FCCBF2}"/>
    <cellStyle name="Normal 3 2 5 4 2" xfId="33094" xr:uid="{4D9AB02B-432A-4E10-B4CA-3CF415EB525B}"/>
    <cellStyle name="Normal 3 2 5 5" xfId="33095" xr:uid="{0D2A6645-4B01-4ABC-91C3-32D45FC16CCE}"/>
    <cellStyle name="Normal 3 2 5 5 2" xfId="33096" xr:uid="{924F964A-027A-4F64-A8E1-5BD628514143}"/>
    <cellStyle name="Normal 3 2 5 6" xfId="33097" xr:uid="{057B0173-F696-4AF3-AE6F-B40476B5C058}"/>
    <cellStyle name="Normal 3 2 6" xfId="33098" xr:uid="{E37EA27B-5BA5-4146-9DAF-833C88402042}"/>
    <cellStyle name="Normal 3 2 6 2" xfId="33099" xr:uid="{3A194B11-F39A-4B6F-B900-73CA5B8071DC}"/>
    <cellStyle name="Normal 3 3" xfId="815" xr:uid="{CEDAE012-5EAD-410A-9FA6-017AFD73D0AB}"/>
    <cellStyle name="Normal 3 3 10" xfId="33100" xr:uid="{9160A9D7-58F6-478D-9099-ACFEFC5516FE}"/>
    <cellStyle name="Normal 3 3 10 2" xfId="33101" xr:uid="{CFDC39EB-F465-430E-B0C0-74C9F78B2B58}"/>
    <cellStyle name="Normal 3 3 10 2 2" xfId="33102" xr:uid="{06CF0AC8-4065-4861-A5EE-0BB62AB35EDD}"/>
    <cellStyle name="Normal 3 3 10 3" xfId="33103" xr:uid="{E1D21775-3150-46D8-AC0A-7CAEFA777F0B}"/>
    <cellStyle name="Normal 3 3 11" xfId="33104" xr:uid="{8181FFC2-3F7C-4C5E-B512-58F18CDE7BC6}"/>
    <cellStyle name="Normal 3 3 11 2" xfId="33105" xr:uid="{56C790A1-7160-49ED-B961-171F1F0925CC}"/>
    <cellStyle name="Normal 3 3 12" xfId="33106" xr:uid="{6D611D35-1BD5-46F6-B834-E99C2FACB127}"/>
    <cellStyle name="Normal 3 3 13" xfId="33107" xr:uid="{2701665B-B189-4567-AEDA-93C72A40CA07}"/>
    <cellStyle name="Normal 3 3 13 2" xfId="33108" xr:uid="{55E381E1-E14C-4D5F-8552-63918DE7D3DA}"/>
    <cellStyle name="Normal 3 3 14" xfId="33109" xr:uid="{C6C7FA77-4DAF-4F63-B1F6-01EF359B9D7B}"/>
    <cellStyle name="Normal 3 3 2" xfId="33110" xr:uid="{C6EDC2CB-E544-429D-8BCC-6243E8825F60}"/>
    <cellStyle name="Normal 3 3 2 10" xfId="33111" xr:uid="{E5512FDA-CE08-4BEF-97FF-FB441B884E06}"/>
    <cellStyle name="Normal 3 3 2 10 2" xfId="33112" xr:uid="{B0B6FE34-3072-42B7-8331-FF6C1E5B1DE4}"/>
    <cellStyle name="Normal 3 3 2 11" xfId="33113" xr:uid="{A88F11D2-3A09-4644-B75B-2E2540EB8919}"/>
    <cellStyle name="Normal 3 3 2 2" xfId="33114" xr:uid="{039281D3-A232-46DF-B514-2FF6A0CAFC7B}"/>
    <cellStyle name="Normal 3 3 2 2 10" xfId="33115" xr:uid="{1396FB6E-38C7-4C8C-BB79-242B879956B2}"/>
    <cellStyle name="Normal 3 3 2 2 2" xfId="33116" xr:uid="{04D861BF-91FE-41E6-AE99-DE6B7D311DC0}"/>
    <cellStyle name="Normal 3 3 2 2 2 2" xfId="33117" xr:uid="{B2EAF1BB-63CB-41AF-AB29-8C6C5799599B}"/>
    <cellStyle name="Normal 3 3 2 2 2 2 2" xfId="33118" xr:uid="{A16864F8-54B6-4128-861A-0E5B9F189B14}"/>
    <cellStyle name="Normal 3 3 2 2 2 2 2 2" xfId="33119" xr:uid="{E63C3C76-F632-41D7-A8C9-1913D5A8D6E6}"/>
    <cellStyle name="Normal 3 3 2 2 2 2 2 2 2" xfId="33120" xr:uid="{2E8C93DF-7D94-41B9-A815-8DFCE9094220}"/>
    <cellStyle name="Normal 3 3 2 2 2 2 2 2 2 2" xfId="33121" xr:uid="{41B64E93-9698-40A8-9EAF-BAA5144E187F}"/>
    <cellStyle name="Normal 3 3 2 2 2 2 2 2 3" xfId="33122" xr:uid="{31323266-199F-474C-B9A4-4E3B53CE7FA5}"/>
    <cellStyle name="Normal 3 3 2 2 2 2 2 3" xfId="33123" xr:uid="{60CC5F67-B193-4312-88ED-DE48965B1F5B}"/>
    <cellStyle name="Normal 3 3 2 2 2 2 2 3 2" xfId="33124" xr:uid="{6B1DD194-D471-438A-BFFB-C39F27388CAC}"/>
    <cellStyle name="Normal 3 3 2 2 2 2 2 4" xfId="33125" xr:uid="{5D972DC6-7409-4522-8C47-7E5135809A97}"/>
    <cellStyle name="Normal 3 3 2 2 2 2 2 4 2" xfId="33126" xr:uid="{89AC910D-93DE-47AC-9F84-55B401023191}"/>
    <cellStyle name="Normal 3 3 2 2 2 2 2 5" xfId="33127" xr:uid="{BF2F3B77-1895-4F3C-ABEA-21A5BFC2BF00}"/>
    <cellStyle name="Normal 3 3 2 2 2 2 3" xfId="33128" xr:uid="{6FD0A8F0-49FD-46D7-B588-578D3BE9DEA1}"/>
    <cellStyle name="Normal 3 3 2 2 2 2 3 2" xfId="33129" xr:uid="{A9D0828C-4EA8-4E44-8F31-10B88213330B}"/>
    <cellStyle name="Normal 3 3 2 2 2 2 3 2 2" xfId="33130" xr:uid="{77F8BC5F-0446-4814-8C0D-092DFD5E1801}"/>
    <cellStyle name="Normal 3 3 2 2 2 2 3 3" xfId="33131" xr:uid="{E821EE77-3C4C-40C4-912B-E0928BE1D7ED}"/>
    <cellStyle name="Normal 3 3 2 2 2 2 4" xfId="33132" xr:uid="{BE74C1DF-BB70-4C7B-82F7-7F9AEC7B3EAC}"/>
    <cellStyle name="Normal 3 3 2 2 2 2 4 2" xfId="33133" xr:uid="{1690B7D9-12C3-4C97-9D67-B3079098273A}"/>
    <cellStyle name="Normal 3 3 2 2 2 2 5" xfId="33134" xr:uid="{A83000FE-46A8-4B34-A401-6B2FB61CFE6A}"/>
    <cellStyle name="Normal 3 3 2 2 2 2 5 2" xfId="33135" xr:uid="{91C1E06E-AD08-4D1E-9312-240BEEFEE6CC}"/>
    <cellStyle name="Normal 3 3 2 2 2 2 6" xfId="33136" xr:uid="{8FB4473C-AE3F-4997-868E-C9A42F7B57FF}"/>
    <cellStyle name="Normal 3 3 2 2 2 3" xfId="33137" xr:uid="{F7CA36DC-889A-4F1D-BF90-91E2E89D3A1E}"/>
    <cellStyle name="Normal 3 3 2 2 2 3 2" xfId="33138" xr:uid="{FAB9A1D2-B031-441D-A1D3-CEF8B60290CA}"/>
    <cellStyle name="Normal 3 3 2 2 2 3 2 2" xfId="33139" xr:uid="{368CDA42-DF7F-4419-91C0-93976EA16B66}"/>
    <cellStyle name="Normal 3 3 2 2 2 3 2 2 2" xfId="33140" xr:uid="{03343A89-3A83-410D-8F04-72495710DF83}"/>
    <cellStyle name="Normal 3 3 2 2 2 3 2 3" xfId="33141" xr:uid="{88D05C1E-C9F5-47CD-BD34-3DA2B1718905}"/>
    <cellStyle name="Normal 3 3 2 2 2 3 3" xfId="33142" xr:uid="{DCC61224-8BEE-422B-81F9-A264E7599867}"/>
    <cellStyle name="Normal 3 3 2 2 2 3 3 2" xfId="33143" xr:uid="{CE90F202-ED28-4721-B2E5-8706E81E3AAE}"/>
    <cellStyle name="Normal 3 3 2 2 2 3 4" xfId="33144" xr:uid="{299446EE-08CA-4244-BF5F-4FE153AA44F3}"/>
    <cellStyle name="Normal 3 3 2 2 2 3 4 2" xfId="33145" xr:uid="{AE0469CF-B565-4C82-9A66-4270DB0D5213}"/>
    <cellStyle name="Normal 3 3 2 2 2 3 5" xfId="33146" xr:uid="{5F1ED5D7-4673-4CA0-9417-3DFA64BE842C}"/>
    <cellStyle name="Normal 3 3 2 2 2 4" xfId="33147" xr:uid="{C27187FE-BBFD-42DB-BA7A-39BC94FD9CE2}"/>
    <cellStyle name="Normal 3 3 2 2 2 4 2" xfId="33148" xr:uid="{CFBB0981-997F-4E77-A81C-0AE588D40517}"/>
    <cellStyle name="Normal 3 3 2 2 2 4 2 2" xfId="33149" xr:uid="{7E5F7770-239E-4E03-9A72-504FB4264EFA}"/>
    <cellStyle name="Normal 3 3 2 2 2 4 3" xfId="33150" xr:uid="{F0CF3D1B-FF57-46CF-BB2A-747CB78B7952}"/>
    <cellStyle name="Normal 3 3 2 2 2 5" xfId="33151" xr:uid="{7C7B0AD6-F033-4710-AE8A-3C92208A58B3}"/>
    <cellStyle name="Normal 3 3 2 2 2 5 2" xfId="33152" xr:uid="{28CB1BD5-4B78-4A77-991D-484C9476DF09}"/>
    <cellStyle name="Normal 3 3 2 2 2 6" xfId="33153" xr:uid="{EBC3F68E-5FF5-4A0A-8178-B58456B9E324}"/>
    <cellStyle name="Normal 3 3 2 2 2 6 2" xfId="33154" xr:uid="{C32FE658-BD6E-4D5E-AF61-DD8A10B34954}"/>
    <cellStyle name="Normal 3 3 2 2 2 7" xfId="33155" xr:uid="{E003F7D1-FE8B-492D-8128-228343E09DED}"/>
    <cellStyle name="Normal 3 3 2 2 3" xfId="33156" xr:uid="{47E27F63-8476-4332-B48E-1B4897F27F3C}"/>
    <cellStyle name="Normal 3 3 2 2 3 2" xfId="33157" xr:uid="{A9A15941-87E9-4DB9-B10B-B875ECE1E2C1}"/>
    <cellStyle name="Normal 3 3 2 2 3 2 2" xfId="33158" xr:uid="{340ED7B8-6E7C-4EAD-A6B8-32300B8B3193}"/>
    <cellStyle name="Normal 3 3 2 2 3 2 2 2" xfId="33159" xr:uid="{09DE5180-8F84-45C5-9FB3-3B3D9A61FA40}"/>
    <cellStyle name="Normal 3 3 2 2 3 2 2 2 2" xfId="33160" xr:uid="{2A8295AC-AD37-46BA-95C7-E98421E1DE10}"/>
    <cellStyle name="Normal 3 3 2 2 3 2 2 2 2 2" xfId="33161" xr:uid="{249C9D71-1A9F-4AC0-B19A-21D7F18D989A}"/>
    <cellStyle name="Normal 3 3 2 2 3 2 2 2 3" xfId="33162" xr:uid="{43850C99-BD14-4414-BC6B-E34B921DAD53}"/>
    <cellStyle name="Normal 3 3 2 2 3 2 2 3" xfId="33163" xr:uid="{01C02CCF-86D5-4AD7-8B2C-AE48A1BEA92D}"/>
    <cellStyle name="Normal 3 3 2 2 3 2 2 3 2" xfId="33164" xr:uid="{7CB2DAE3-11C3-43CD-99AE-8F6429839B18}"/>
    <cellStyle name="Normal 3 3 2 2 3 2 2 4" xfId="33165" xr:uid="{578ADC3E-A60A-4219-B471-64D479EBEF3B}"/>
    <cellStyle name="Normal 3 3 2 2 3 2 2 4 2" xfId="33166" xr:uid="{46341CC7-CA57-4680-825C-B79F11B42549}"/>
    <cellStyle name="Normal 3 3 2 2 3 2 2 5" xfId="33167" xr:uid="{D091D0F1-481E-46D6-AE8D-BBCC4B7CEA02}"/>
    <cellStyle name="Normal 3 3 2 2 3 2 3" xfId="33168" xr:uid="{4D5B243E-FB07-4405-A83C-55EF0318DA43}"/>
    <cellStyle name="Normal 3 3 2 2 3 2 3 2" xfId="33169" xr:uid="{75AA92BA-D028-4F21-A018-FF11DD6EACDF}"/>
    <cellStyle name="Normal 3 3 2 2 3 2 3 2 2" xfId="33170" xr:uid="{0D6167D7-BA6C-40BA-854E-A72EB6E7B359}"/>
    <cellStyle name="Normal 3 3 2 2 3 2 3 3" xfId="33171" xr:uid="{ACC17D23-F785-44B7-872B-239DD31136CC}"/>
    <cellStyle name="Normal 3 3 2 2 3 2 4" xfId="33172" xr:uid="{38990205-D240-4133-B2AD-6ACAEACD7955}"/>
    <cellStyle name="Normal 3 3 2 2 3 2 4 2" xfId="33173" xr:uid="{48861720-2D8B-472E-8E3F-82B19B135129}"/>
    <cellStyle name="Normal 3 3 2 2 3 2 5" xfId="33174" xr:uid="{801AC3B5-5F50-4B5D-AC3D-5BBE031E1E4E}"/>
    <cellStyle name="Normal 3 3 2 2 3 2 5 2" xfId="33175" xr:uid="{2FAF9095-5D4F-485D-8199-9595740301A4}"/>
    <cellStyle name="Normal 3 3 2 2 3 2 6" xfId="33176" xr:uid="{CE4DD732-0AE3-45D2-9CBE-666282EEF425}"/>
    <cellStyle name="Normal 3 3 2 2 3 3" xfId="33177" xr:uid="{FFD83548-8661-466B-8698-94DC9BAD9E75}"/>
    <cellStyle name="Normal 3 3 2 2 3 3 2" xfId="33178" xr:uid="{54862C2A-A50E-402F-9762-AEDE40033875}"/>
    <cellStyle name="Normal 3 3 2 2 3 3 2 2" xfId="33179" xr:uid="{E21EC64C-071D-42FA-881F-3F1EDA7F79B8}"/>
    <cellStyle name="Normal 3 3 2 2 3 3 2 2 2" xfId="33180" xr:uid="{3DF4CD27-EDB2-4D82-BAC3-4FE873F0CB34}"/>
    <cellStyle name="Normal 3 3 2 2 3 3 2 3" xfId="33181" xr:uid="{A2EF77B0-13BD-4345-B823-AB4FE00F120D}"/>
    <cellStyle name="Normal 3 3 2 2 3 3 3" xfId="33182" xr:uid="{6918586E-B919-46C6-A13F-93FA6A90E8D3}"/>
    <cellStyle name="Normal 3 3 2 2 3 3 3 2" xfId="33183" xr:uid="{6F309229-D777-48AF-B3DD-1B0FB22A6813}"/>
    <cellStyle name="Normal 3 3 2 2 3 3 4" xfId="33184" xr:uid="{6ACC9EFC-2B44-4FEF-B37D-F74966A36490}"/>
    <cellStyle name="Normal 3 3 2 2 3 3 4 2" xfId="33185" xr:uid="{6F741415-BFBE-47DB-B6C7-75FAE1880F8E}"/>
    <cellStyle name="Normal 3 3 2 2 3 3 5" xfId="33186" xr:uid="{B1600451-673E-4444-9E66-5CADFFC1BAC9}"/>
    <cellStyle name="Normal 3 3 2 2 3 4" xfId="33187" xr:uid="{3D233E1C-069C-451F-9184-ED9D74F8795A}"/>
    <cellStyle name="Normal 3 3 2 2 3 4 2" xfId="33188" xr:uid="{EF210D5B-4352-4883-83CB-CA53F90F0C4F}"/>
    <cellStyle name="Normal 3 3 2 2 3 4 2 2" xfId="33189" xr:uid="{C41F169D-0CBD-4394-971F-3AE5A4B0A09D}"/>
    <cellStyle name="Normal 3 3 2 2 3 4 3" xfId="33190" xr:uid="{8BFC721E-B186-4B5C-A0CF-7723D8D6A5B8}"/>
    <cellStyle name="Normal 3 3 2 2 3 5" xfId="33191" xr:uid="{B624A500-74D8-485D-9555-98D503751583}"/>
    <cellStyle name="Normal 3 3 2 2 3 5 2" xfId="33192" xr:uid="{49926FD5-1141-4CA3-A8F4-8AD03BE5F5F9}"/>
    <cellStyle name="Normal 3 3 2 2 3 6" xfId="33193" xr:uid="{76BA430D-D706-4FB0-B3EA-16D934F8D398}"/>
    <cellStyle name="Normal 3 3 2 2 3 6 2" xfId="33194" xr:uid="{861DBA59-E0D3-4F40-AACE-D88BF2BAB957}"/>
    <cellStyle name="Normal 3 3 2 2 3 7" xfId="33195" xr:uid="{D39D2764-A20C-437D-9466-23959B2C5FEE}"/>
    <cellStyle name="Normal 3 3 2 2 4" xfId="33196" xr:uid="{3C6A7CA3-3063-46E5-B725-FB7DC17BFF22}"/>
    <cellStyle name="Normal 3 3 2 2 4 2" xfId="33197" xr:uid="{2920C88F-DAB2-4729-9303-A4D79FC9D596}"/>
    <cellStyle name="Normal 3 3 2 2 4 2 2" xfId="33198" xr:uid="{D3A40F9F-B7F6-4727-ADFB-D4C9CBEB4C04}"/>
    <cellStyle name="Normal 3 3 2 2 4 2 2 2" xfId="33199" xr:uid="{2CA4E9C9-3D03-4EFA-A5EC-04CADD0A8638}"/>
    <cellStyle name="Normal 3 3 2 2 4 2 2 2 2" xfId="33200" xr:uid="{9CA149A2-655C-4496-94AD-FAAF1846DB69}"/>
    <cellStyle name="Normal 3 3 2 2 4 2 2 3" xfId="33201" xr:uid="{70D3CD57-1098-47E1-A64F-1EE9A8C60794}"/>
    <cellStyle name="Normal 3 3 2 2 4 2 3" xfId="33202" xr:uid="{52309F28-5B49-42FA-88C0-8E9DA472EA74}"/>
    <cellStyle name="Normal 3 3 2 2 4 2 3 2" xfId="33203" xr:uid="{C7DA09B5-8F11-4C6E-A8AE-ECA57A5B0609}"/>
    <cellStyle name="Normal 3 3 2 2 4 2 4" xfId="33204" xr:uid="{7C6A581A-7CAA-4839-B199-DB163881100F}"/>
    <cellStyle name="Normal 3 3 2 2 4 2 4 2" xfId="33205" xr:uid="{ABEF5F15-857A-4F2F-9E03-A328F6CAED43}"/>
    <cellStyle name="Normal 3 3 2 2 4 2 5" xfId="33206" xr:uid="{C982FB98-C3E7-4481-8ED7-5326A5BF3E60}"/>
    <cellStyle name="Normal 3 3 2 2 4 3" xfId="33207" xr:uid="{170FC76E-74CF-4FE6-81CC-E6731FD225CB}"/>
    <cellStyle name="Normal 3 3 2 2 4 3 2" xfId="33208" xr:uid="{7CF3E9C7-00DE-4E6E-95EE-365673ACEEB6}"/>
    <cellStyle name="Normal 3 3 2 2 4 3 2 2" xfId="33209" xr:uid="{2D77C52C-889D-4CAD-B126-00F48B1B0214}"/>
    <cellStyle name="Normal 3 3 2 2 4 3 3" xfId="33210" xr:uid="{1D1B909F-D80A-4228-91CA-71AC6D62CBD2}"/>
    <cellStyle name="Normal 3 3 2 2 4 4" xfId="33211" xr:uid="{49236542-C34A-43FE-BBA3-4C5BE1ADF511}"/>
    <cellStyle name="Normal 3 3 2 2 4 4 2" xfId="33212" xr:uid="{53490BD3-EE42-4197-A55E-AA65521222DF}"/>
    <cellStyle name="Normal 3 3 2 2 4 5" xfId="33213" xr:uid="{FDF50399-135E-4BE7-AB9A-F12597C47476}"/>
    <cellStyle name="Normal 3 3 2 2 4 5 2" xfId="33214" xr:uid="{D9AF27B4-7AB2-443A-ACDE-20039FDD14E5}"/>
    <cellStyle name="Normal 3 3 2 2 4 6" xfId="33215" xr:uid="{C61F31C2-9495-4220-AE80-B6C908A3B7BF}"/>
    <cellStyle name="Normal 3 3 2 2 5" xfId="33216" xr:uid="{8BCCFF98-0923-47F4-9C9A-D6D11DFEA2D1}"/>
    <cellStyle name="Normal 3 3 2 2 5 2" xfId="33217" xr:uid="{E08297E2-49A0-4E45-B53C-0B035C53F6C3}"/>
    <cellStyle name="Normal 3 3 2 2 5 2 2" xfId="33218" xr:uid="{FE25EC00-3DE7-4CDF-96B0-F15157AD1B84}"/>
    <cellStyle name="Normal 3 3 2 2 5 2 2 2" xfId="33219" xr:uid="{4F41B9AF-9983-4F0E-953D-D6BFE02218FC}"/>
    <cellStyle name="Normal 3 3 2 2 5 2 3" xfId="33220" xr:uid="{474A79E0-88F1-4B33-B793-1E0745CC39CA}"/>
    <cellStyle name="Normal 3 3 2 2 5 3" xfId="33221" xr:uid="{E0B7CB86-3CE6-471A-B1C3-8F175C6D2EC0}"/>
    <cellStyle name="Normal 3 3 2 2 5 3 2" xfId="33222" xr:uid="{C4DC3DC4-ABD0-4025-AB99-77B8D03FAC78}"/>
    <cellStyle name="Normal 3 3 2 2 5 4" xfId="33223" xr:uid="{7CCE0E28-9CE7-4E21-A218-E08C424116EF}"/>
    <cellStyle name="Normal 3 3 2 2 5 4 2" xfId="33224" xr:uid="{E11442DD-7F2B-4AEF-AED4-6230AC8A3EC8}"/>
    <cellStyle name="Normal 3 3 2 2 5 5" xfId="33225" xr:uid="{07E4BE7E-FE2A-4908-9B22-58199AB0AF5E}"/>
    <cellStyle name="Normal 3 3 2 2 6" xfId="33226" xr:uid="{12ABA116-5DF5-4C59-B6BB-851DDFF484E7}"/>
    <cellStyle name="Normal 3 3 2 2 6 2" xfId="33227" xr:uid="{60EABF64-DBDB-48CD-A242-EA9688D450D1}"/>
    <cellStyle name="Normal 3 3 2 2 6 2 2" xfId="33228" xr:uid="{462E953D-5025-4772-8452-93FD0E855C9F}"/>
    <cellStyle name="Normal 3 3 2 2 6 2 2 2" xfId="33229" xr:uid="{7C015AAE-6C6A-4DB5-A83B-6E9DFCBF3754}"/>
    <cellStyle name="Normal 3 3 2 2 6 2 3" xfId="33230" xr:uid="{38DCDEB1-C73E-4C8A-BF1A-23915D96F33F}"/>
    <cellStyle name="Normal 3 3 2 2 6 3" xfId="33231" xr:uid="{215393DC-87B1-4157-9357-1EB96C734A05}"/>
    <cellStyle name="Normal 3 3 2 2 6 3 2" xfId="33232" xr:uid="{230E3BF2-CDFE-4C62-A6EB-D8C53D72C94A}"/>
    <cellStyle name="Normal 3 3 2 2 6 4" xfId="33233" xr:uid="{A0FE8632-8853-4472-BD32-3B900D3E3845}"/>
    <cellStyle name="Normal 3 3 2 2 6 4 2" xfId="33234" xr:uid="{58C00FCC-9420-4259-B5BC-2FE9D0E7A407}"/>
    <cellStyle name="Normal 3 3 2 2 6 5" xfId="33235" xr:uid="{F26F8CA6-717D-4E69-ABA7-E2FA5E1263F4}"/>
    <cellStyle name="Normal 3 3 2 2 7" xfId="33236" xr:uid="{04AE69DE-6E9E-4EB9-BDBD-5EF2A0FD9405}"/>
    <cellStyle name="Normal 3 3 2 2 7 2" xfId="33237" xr:uid="{C4D88D44-246A-4A90-BF26-8F9F8065F40C}"/>
    <cellStyle name="Normal 3 3 2 2 7 2 2" xfId="33238" xr:uid="{6E14E56B-7300-4DFE-A434-9DF7D4BF558E}"/>
    <cellStyle name="Normal 3 3 2 2 7 3" xfId="33239" xr:uid="{E9A73294-BF68-4743-B964-96F5004EC2AA}"/>
    <cellStyle name="Normal 3 3 2 2 8" xfId="33240" xr:uid="{28CF3781-C300-4967-9B5D-67A40CDF80D7}"/>
    <cellStyle name="Normal 3 3 2 2 8 2" xfId="33241" xr:uid="{C944A9CA-CD47-4EC6-9FC6-E7CF00614D04}"/>
    <cellStyle name="Normal 3 3 2 2 9" xfId="33242" xr:uid="{AB2B552E-F070-410C-9052-ADCC06E02119}"/>
    <cellStyle name="Normal 3 3 2 2 9 2" xfId="33243" xr:uid="{98DA4A49-B14E-480D-A352-C67F6AEFA1D7}"/>
    <cellStyle name="Normal 3 3 2 3" xfId="33244" xr:uid="{25C65EB0-1138-4C24-82F3-D945FDC423B1}"/>
    <cellStyle name="Normal 3 3 2 3 2" xfId="33245" xr:uid="{EB683B8B-8E6C-41FD-97CF-BF9DF4F238C5}"/>
    <cellStyle name="Normal 3 3 2 3 2 2" xfId="33246" xr:uid="{77B37D0A-9767-4C40-93A9-667BBEEFAB4C}"/>
    <cellStyle name="Normal 3 3 2 3 2 2 2" xfId="33247" xr:uid="{21AE363D-8D02-45D4-A079-750D90232C32}"/>
    <cellStyle name="Normal 3 3 2 3 2 2 2 2" xfId="33248" xr:uid="{7809D8DB-49C1-4889-9733-22279E6F6D5D}"/>
    <cellStyle name="Normal 3 3 2 3 2 2 2 2 2" xfId="33249" xr:uid="{F43081F7-E886-48A0-8D47-FE3B566243B5}"/>
    <cellStyle name="Normal 3 3 2 3 2 2 2 3" xfId="33250" xr:uid="{570C6909-9B54-4DB2-A12C-33BFD96890E0}"/>
    <cellStyle name="Normal 3 3 2 3 2 2 3" xfId="33251" xr:uid="{75184B3C-D2F4-4DC6-BADC-828BAA398E25}"/>
    <cellStyle name="Normal 3 3 2 3 2 2 3 2" xfId="33252" xr:uid="{EC63BD33-FFA2-4772-A721-044E201C0604}"/>
    <cellStyle name="Normal 3 3 2 3 2 2 4" xfId="33253" xr:uid="{9BB84818-6E2B-48E3-B9D9-7D6F73EFB6CD}"/>
    <cellStyle name="Normal 3 3 2 3 2 2 4 2" xfId="33254" xr:uid="{5F951064-4D59-4E65-B0EF-0200F535116A}"/>
    <cellStyle name="Normal 3 3 2 3 2 2 5" xfId="33255" xr:uid="{C55A7AA1-D57B-4E67-AAC3-502072ED4500}"/>
    <cellStyle name="Normal 3 3 2 3 2 3" xfId="33256" xr:uid="{5F8B4125-200E-4789-AF83-DF3CFA047FAC}"/>
    <cellStyle name="Normal 3 3 2 3 2 3 2" xfId="33257" xr:uid="{C6FD0748-4C51-43C4-98B4-566FF1082B26}"/>
    <cellStyle name="Normal 3 3 2 3 2 3 2 2" xfId="33258" xr:uid="{D249351F-199F-4AE4-B06D-ECD37B6169AB}"/>
    <cellStyle name="Normal 3 3 2 3 2 3 3" xfId="33259" xr:uid="{21BF02DA-11FC-4686-920F-CEB2DE90A3D7}"/>
    <cellStyle name="Normal 3 3 2 3 2 4" xfId="33260" xr:uid="{08756DD5-1DE8-468E-ACD0-82E5FAAC1D64}"/>
    <cellStyle name="Normal 3 3 2 3 2 4 2" xfId="33261" xr:uid="{932AFA53-1823-473A-A3A8-8D191E8D1FFE}"/>
    <cellStyle name="Normal 3 3 2 3 2 5" xfId="33262" xr:uid="{539EDEC9-7AC2-423A-BD00-DA09C4E93090}"/>
    <cellStyle name="Normal 3 3 2 3 2 5 2" xfId="33263" xr:uid="{798B916E-8106-49AC-BA7F-84ED3DA81ED7}"/>
    <cellStyle name="Normal 3 3 2 3 2 6" xfId="33264" xr:uid="{E9BB1D87-5E8D-4B14-BA87-BFB14E5BB7AA}"/>
    <cellStyle name="Normal 3 3 2 3 3" xfId="33265" xr:uid="{7D75B859-8A83-482E-9555-04BAFE43841D}"/>
    <cellStyle name="Normal 3 3 2 3 3 2" xfId="33266" xr:uid="{CC285608-40AC-46B1-86BF-B6E6FB1EF71A}"/>
    <cellStyle name="Normal 3 3 2 3 3 2 2" xfId="33267" xr:uid="{6CC56077-E70F-48E3-878A-636DF0D3BBA0}"/>
    <cellStyle name="Normal 3 3 2 3 3 2 2 2" xfId="33268" xr:uid="{3712BF2C-75B9-4F0D-A804-62FB901F6435}"/>
    <cellStyle name="Normal 3 3 2 3 3 2 3" xfId="33269" xr:uid="{6EECFFB8-B319-4BBE-B826-3B6F23B53E62}"/>
    <cellStyle name="Normal 3 3 2 3 3 3" xfId="33270" xr:uid="{3AAFD5E7-839A-4AA5-B95C-5C0BE908E913}"/>
    <cellStyle name="Normal 3 3 2 3 3 3 2" xfId="33271" xr:uid="{6A2D75CD-1FF4-4EA5-A05D-E768F3C3AD21}"/>
    <cellStyle name="Normal 3 3 2 3 3 4" xfId="33272" xr:uid="{7446743F-81C6-4618-BE49-3B65B403CD3D}"/>
    <cellStyle name="Normal 3 3 2 3 3 4 2" xfId="33273" xr:uid="{B6C15846-6DD6-40CE-88CD-45449F3198FE}"/>
    <cellStyle name="Normal 3 3 2 3 3 5" xfId="33274" xr:uid="{5BE9F982-0979-4595-A420-17AC4D9C9815}"/>
    <cellStyle name="Normal 3 3 2 3 4" xfId="33275" xr:uid="{60793D73-D66E-4252-BA2F-D4CD0D64974D}"/>
    <cellStyle name="Normal 3 3 2 3 4 2" xfId="33276" xr:uid="{D48C2063-A9A9-46D3-ABBF-85C95947D18A}"/>
    <cellStyle name="Normal 3 3 2 3 4 2 2" xfId="33277" xr:uid="{467E8842-7CAD-4C33-B68B-6B5C873177BE}"/>
    <cellStyle name="Normal 3 3 2 3 4 3" xfId="33278" xr:uid="{633D230C-921E-43ED-893C-9DB78BE00BA4}"/>
    <cellStyle name="Normal 3 3 2 3 5" xfId="33279" xr:uid="{A272A30A-3A22-4107-B51A-B5F5DFC771D4}"/>
    <cellStyle name="Normal 3 3 2 3 5 2" xfId="33280" xr:uid="{3631DC94-2198-4D7B-AF13-F4D9FE1EF05F}"/>
    <cellStyle name="Normal 3 3 2 3 6" xfId="33281" xr:uid="{38A05643-7170-415D-BD99-CDCAFE9D4506}"/>
    <cellStyle name="Normal 3 3 2 3 6 2" xfId="33282" xr:uid="{36EA9986-1CEE-4584-963E-75E9EABA1871}"/>
    <cellStyle name="Normal 3 3 2 3 7" xfId="33283" xr:uid="{95F54808-AD43-4147-9A81-32314911DF29}"/>
    <cellStyle name="Normal 3 3 2 4" xfId="33284" xr:uid="{17AE97B3-FF74-41E0-978B-33F273E97F9F}"/>
    <cellStyle name="Normal 3 3 2 4 2" xfId="33285" xr:uid="{1E2657D0-B937-409D-BC7F-8BC0948ACFFD}"/>
    <cellStyle name="Normal 3 3 2 4 2 2" xfId="33286" xr:uid="{84F85772-70C8-470F-B7FF-95739E87EA3C}"/>
    <cellStyle name="Normal 3 3 2 4 2 2 2" xfId="33287" xr:uid="{763F3FF3-69F9-41CA-8DA8-26D5C2FF3474}"/>
    <cellStyle name="Normal 3 3 2 4 2 2 2 2" xfId="33288" xr:uid="{889DE4A5-2D91-4B0C-BA55-0E43954EC0BA}"/>
    <cellStyle name="Normal 3 3 2 4 2 2 2 2 2" xfId="33289" xr:uid="{31AA0F07-B176-47E4-863E-328A0B86DAAA}"/>
    <cellStyle name="Normal 3 3 2 4 2 2 2 3" xfId="33290" xr:uid="{8A63F1B6-87A7-48F1-A2D5-B63FF6D66119}"/>
    <cellStyle name="Normal 3 3 2 4 2 2 3" xfId="33291" xr:uid="{5EE3888A-FF0B-4D8A-AD62-A94F225E6BD4}"/>
    <cellStyle name="Normal 3 3 2 4 2 2 3 2" xfId="33292" xr:uid="{62B5BBDB-F383-4A0C-98AB-8B9E51F0B3BC}"/>
    <cellStyle name="Normal 3 3 2 4 2 2 4" xfId="33293" xr:uid="{0F64969B-C804-4DC3-97C9-B00051C13A7E}"/>
    <cellStyle name="Normal 3 3 2 4 2 2 4 2" xfId="33294" xr:uid="{FE1EEA80-A3FB-476D-A86B-2272E728E1C8}"/>
    <cellStyle name="Normal 3 3 2 4 2 2 5" xfId="33295" xr:uid="{40343C97-8D06-414E-A69B-8D36C496094C}"/>
    <cellStyle name="Normal 3 3 2 4 2 3" xfId="33296" xr:uid="{D8D8C911-B7AD-4965-A78E-68E2500FBF44}"/>
    <cellStyle name="Normal 3 3 2 4 2 3 2" xfId="33297" xr:uid="{6B0B348F-7020-405E-86EA-5AF6276BDCFF}"/>
    <cellStyle name="Normal 3 3 2 4 2 3 2 2" xfId="33298" xr:uid="{3447246C-1470-4217-922B-E488237DFCF2}"/>
    <cellStyle name="Normal 3 3 2 4 2 3 3" xfId="33299" xr:uid="{E154DE81-7590-4F64-808D-2A437EE3D7E3}"/>
    <cellStyle name="Normal 3 3 2 4 2 4" xfId="33300" xr:uid="{E66818B7-4145-4290-ADB0-19A1E569A084}"/>
    <cellStyle name="Normal 3 3 2 4 2 4 2" xfId="33301" xr:uid="{06C58356-C794-47B0-AD51-915102A9793C}"/>
    <cellStyle name="Normal 3 3 2 4 2 5" xfId="33302" xr:uid="{8753EC02-5C32-4A8C-820C-666290D83546}"/>
    <cellStyle name="Normal 3 3 2 4 2 5 2" xfId="33303" xr:uid="{80F766D2-9CBC-4176-92E1-3C9E0790B9FE}"/>
    <cellStyle name="Normal 3 3 2 4 2 6" xfId="33304" xr:uid="{F2241A92-AF53-4654-BD6C-67B97813260C}"/>
    <cellStyle name="Normal 3 3 2 4 3" xfId="33305" xr:uid="{447907E4-8704-4455-B667-B782F9775717}"/>
    <cellStyle name="Normal 3 3 2 4 3 2" xfId="33306" xr:uid="{74B6026E-CC19-4ED7-B875-9434DFC43C85}"/>
    <cellStyle name="Normal 3 3 2 4 3 2 2" xfId="33307" xr:uid="{9A310132-94CD-42DC-AAC5-0B1307F66F4C}"/>
    <cellStyle name="Normal 3 3 2 4 3 2 2 2" xfId="33308" xr:uid="{75EE7125-7F52-451D-8856-1433552B8458}"/>
    <cellStyle name="Normal 3 3 2 4 3 2 3" xfId="33309" xr:uid="{8B7A5C69-441B-48B8-A049-84AFE4C859EC}"/>
    <cellStyle name="Normal 3 3 2 4 3 3" xfId="33310" xr:uid="{3EB899E3-191E-4CF3-8A8F-E3F19D75F7D4}"/>
    <cellStyle name="Normal 3 3 2 4 3 3 2" xfId="33311" xr:uid="{5972658F-3171-4FC3-8EB1-419F74D60A1B}"/>
    <cellStyle name="Normal 3 3 2 4 3 4" xfId="33312" xr:uid="{913EEE02-3EC9-4D00-A2FE-317426A3B5E7}"/>
    <cellStyle name="Normal 3 3 2 4 3 4 2" xfId="33313" xr:uid="{9ED979C3-95BF-42DE-98E1-5FEF1890D751}"/>
    <cellStyle name="Normal 3 3 2 4 3 5" xfId="33314" xr:uid="{6CC85FFD-9D83-451F-B7F5-F260B170CF93}"/>
    <cellStyle name="Normal 3 3 2 4 4" xfId="33315" xr:uid="{402DB923-360E-49FA-BC73-3B2909B634A8}"/>
    <cellStyle name="Normal 3 3 2 4 4 2" xfId="33316" xr:uid="{3A6B4567-249D-49A1-AAC2-45881EADC5E7}"/>
    <cellStyle name="Normal 3 3 2 4 4 2 2" xfId="33317" xr:uid="{75203AB5-1B34-4A5A-95CC-F6536BF2C177}"/>
    <cellStyle name="Normal 3 3 2 4 4 3" xfId="33318" xr:uid="{7D4EE3CD-D1C9-4A98-8F0B-FEC8404C380B}"/>
    <cellStyle name="Normal 3 3 2 4 5" xfId="33319" xr:uid="{F986B2C8-DCDE-4CFA-A3DE-1C8982F97B5E}"/>
    <cellStyle name="Normal 3 3 2 4 5 2" xfId="33320" xr:uid="{F56ABEDC-765D-4837-89FB-AB06C001FBEA}"/>
    <cellStyle name="Normal 3 3 2 4 6" xfId="33321" xr:uid="{6E7B9AEF-CB08-44C5-93CD-6AE9DA208789}"/>
    <cellStyle name="Normal 3 3 2 4 6 2" xfId="33322" xr:uid="{694B9498-C551-4787-8CDD-CB32663D00EA}"/>
    <cellStyle name="Normal 3 3 2 4 7" xfId="33323" xr:uid="{6ADFBC4D-9742-40B0-B377-AD1525CA1DCE}"/>
    <cellStyle name="Normal 3 3 2 5" xfId="33324" xr:uid="{8CCC296F-F27A-4263-AD1E-D5B31FD70616}"/>
    <cellStyle name="Normal 3 3 2 5 2" xfId="33325" xr:uid="{6A0E9429-E888-4711-90DC-3FF66DCC2711}"/>
    <cellStyle name="Normal 3 3 2 5 2 2" xfId="33326" xr:uid="{B82BDBD4-6C4B-469A-A8DC-4BDE872729CF}"/>
    <cellStyle name="Normal 3 3 2 5 2 2 2" xfId="33327" xr:uid="{0478E1FC-CF6E-49B5-AEA2-377B27A9E284}"/>
    <cellStyle name="Normal 3 3 2 5 2 2 2 2" xfId="33328" xr:uid="{90F5D00A-18A6-4F9B-A620-4CA2D4650C37}"/>
    <cellStyle name="Normal 3 3 2 5 2 2 3" xfId="33329" xr:uid="{9DE39876-16B0-48DC-924A-AD76A67AFD64}"/>
    <cellStyle name="Normal 3 3 2 5 2 3" xfId="33330" xr:uid="{0C90DC33-6FD4-41F9-9EDA-A68EC0F33ACC}"/>
    <cellStyle name="Normal 3 3 2 5 2 3 2" xfId="33331" xr:uid="{F5E3BC35-B96A-4565-8302-AA5B9F53E044}"/>
    <cellStyle name="Normal 3 3 2 5 2 4" xfId="33332" xr:uid="{01DF400A-1CA3-436A-84A8-482A92AE9A05}"/>
    <cellStyle name="Normal 3 3 2 5 2 4 2" xfId="33333" xr:uid="{27CCBC8E-BB3C-4157-920C-E4F52960B7CF}"/>
    <cellStyle name="Normal 3 3 2 5 2 5" xfId="33334" xr:uid="{75E9C85B-C421-4974-9805-76D317B33191}"/>
    <cellStyle name="Normal 3 3 2 5 3" xfId="33335" xr:uid="{4CA6B8E3-E3BE-47B0-AC07-38BF85DA578D}"/>
    <cellStyle name="Normal 3 3 2 5 3 2" xfId="33336" xr:uid="{F0BF0EC9-14B0-48C9-A935-9545A0244E97}"/>
    <cellStyle name="Normal 3 3 2 5 3 2 2" xfId="33337" xr:uid="{E0374731-EC82-4517-8B04-87A75B5B954A}"/>
    <cellStyle name="Normal 3 3 2 5 3 3" xfId="33338" xr:uid="{D0B27728-1CF7-429A-B1B6-1D869F094B7A}"/>
    <cellStyle name="Normal 3 3 2 5 4" xfId="33339" xr:uid="{5D5AF6D8-EA90-4A40-BF37-76410ED819B1}"/>
    <cellStyle name="Normal 3 3 2 5 4 2" xfId="33340" xr:uid="{D2513D72-1D6E-46BE-81C9-8C9802483326}"/>
    <cellStyle name="Normal 3 3 2 5 5" xfId="33341" xr:uid="{1373E7E5-38C3-486D-879E-F384628D62CE}"/>
    <cellStyle name="Normal 3 3 2 5 5 2" xfId="33342" xr:uid="{61525841-49D9-4FBC-B7AD-47126F6CE617}"/>
    <cellStyle name="Normal 3 3 2 5 6" xfId="33343" xr:uid="{F4D91088-EF69-44E8-814B-F1713A6A3891}"/>
    <cellStyle name="Normal 3 3 2 6" xfId="33344" xr:uid="{A0034FC9-AF32-4C8C-AEAA-3DB13237AEA7}"/>
    <cellStyle name="Normal 3 3 2 6 2" xfId="33345" xr:uid="{2AFDAE08-2440-4C88-B500-35C7A28D04C6}"/>
    <cellStyle name="Normal 3 3 2 6 2 2" xfId="33346" xr:uid="{5904E3B6-7D99-460D-BFDA-8227EE1562F1}"/>
    <cellStyle name="Normal 3 3 2 6 2 2 2" xfId="33347" xr:uid="{2917D29F-8E58-47CA-8F03-3448CB82E7B2}"/>
    <cellStyle name="Normal 3 3 2 6 2 3" xfId="33348" xr:uid="{4876BA61-B904-4B59-A32D-19B05E0A5AB2}"/>
    <cellStyle name="Normal 3 3 2 6 3" xfId="33349" xr:uid="{BDEA9EAC-9F5B-4861-B02B-2F24F81272D0}"/>
    <cellStyle name="Normal 3 3 2 6 3 2" xfId="33350" xr:uid="{C95FF67E-398C-449E-8FE6-6DBAA604A598}"/>
    <cellStyle name="Normal 3 3 2 6 4" xfId="33351" xr:uid="{37319321-5D6E-4D27-9B55-198EB9957E20}"/>
    <cellStyle name="Normal 3 3 2 6 4 2" xfId="33352" xr:uid="{F9E3BCE7-D828-4762-A781-E292147DD3C4}"/>
    <cellStyle name="Normal 3 3 2 6 5" xfId="33353" xr:uid="{8395F951-055F-4730-AD8D-EC4A5B78CEEF}"/>
    <cellStyle name="Normal 3 3 2 7" xfId="33354" xr:uid="{09106455-45A9-4538-815D-6A9323B9527D}"/>
    <cellStyle name="Normal 3 3 2 7 2" xfId="33355" xr:uid="{5FE574BE-D66B-42C7-8722-5781551BAD67}"/>
    <cellStyle name="Normal 3 3 2 7 2 2" xfId="33356" xr:uid="{ACB5460D-F993-4965-9A40-4D560FDF56A5}"/>
    <cellStyle name="Normal 3 3 2 7 2 2 2" xfId="33357" xr:uid="{88C0BAAB-8FAC-48C0-AC8C-5059B635FF43}"/>
    <cellStyle name="Normal 3 3 2 7 2 3" xfId="33358" xr:uid="{5236EEE6-580D-4025-8B87-BCBFCA0D9FB5}"/>
    <cellStyle name="Normal 3 3 2 7 3" xfId="33359" xr:uid="{CB94F427-B788-4937-B479-8ED986BA0A25}"/>
    <cellStyle name="Normal 3 3 2 7 3 2" xfId="33360" xr:uid="{DB194249-7893-4997-8C6A-69D59D43550F}"/>
    <cellStyle name="Normal 3 3 2 7 4" xfId="33361" xr:uid="{AB79A11A-CCB0-4D19-AC3F-8CFD1F003782}"/>
    <cellStyle name="Normal 3 3 2 7 4 2" xfId="33362" xr:uid="{2D71A94D-E89D-491D-BE86-AE4FF9A86B22}"/>
    <cellStyle name="Normal 3 3 2 7 5" xfId="33363" xr:uid="{8FBD6DF9-A83D-439D-82E3-ACC69884C958}"/>
    <cellStyle name="Normal 3 3 2 8" xfId="33364" xr:uid="{AC07DC1E-5BBB-4505-8CCB-FA8699250EC2}"/>
    <cellStyle name="Normal 3 3 2 8 2" xfId="33365" xr:uid="{1E31BBCF-B717-422F-AA0B-A71E4E6859AB}"/>
    <cellStyle name="Normal 3 3 2 8 2 2" xfId="33366" xr:uid="{D0589FE0-C9F7-4BAC-9721-194583009A16}"/>
    <cellStyle name="Normal 3 3 2 8 3" xfId="33367" xr:uid="{2488CCB5-3F3B-4335-9212-57DFECAFDB09}"/>
    <cellStyle name="Normal 3 3 2 9" xfId="33368" xr:uid="{1EEAA896-2608-46E4-8640-A285A0423416}"/>
    <cellStyle name="Normal 3 3 2 9 2" xfId="33369" xr:uid="{E0EB44C9-E68F-48F5-8239-7C7611C135C0}"/>
    <cellStyle name="Normal 3 3 3" xfId="33370" xr:uid="{72309EB2-6070-4933-9B4E-04B8F3831066}"/>
    <cellStyle name="Normal 3 3 3 10" xfId="33371" xr:uid="{39CF088A-E971-4F93-8E66-6929F3666CC5}"/>
    <cellStyle name="Normal 3 3 3 2" xfId="33372" xr:uid="{4243A696-549F-4A11-9E3B-5CA2ABBD698D}"/>
    <cellStyle name="Normal 3 3 3 2 2" xfId="33373" xr:uid="{24CA355C-79E3-4EA6-A2D1-E376B3935DDB}"/>
    <cellStyle name="Normal 3 3 3 2 2 2" xfId="33374" xr:uid="{909E615A-D6A1-42A0-9997-25210A9AD401}"/>
    <cellStyle name="Normal 3 3 3 2 2 2 2" xfId="33375" xr:uid="{CB2E1C52-24A0-4000-8DD6-111EAD94D183}"/>
    <cellStyle name="Normal 3 3 3 2 2 2 2 2" xfId="33376" xr:uid="{8CC3784F-C0FC-48CF-BF3E-1FA4A0846BB9}"/>
    <cellStyle name="Normal 3 3 3 2 2 2 2 2 2" xfId="33377" xr:uid="{BD59B88E-1347-4296-82C6-C78405D62C2E}"/>
    <cellStyle name="Normal 3 3 3 2 2 2 2 3" xfId="33378" xr:uid="{5B205F0F-BBA0-4925-8B90-BFD03AFC18D6}"/>
    <cellStyle name="Normal 3 3 3 2 2 2 3" xfId="33379" xr:uid="{D8CDAA5F-62EC-4B48-8C82-9E74B904CDB5}"/>
    <cellStyle name="Normal 3 3 3 2 2 2 3 2" xfId="33380" xr:uid="{6C143FE6-C4DE-4E6B-B173-324F1C93E84B}"/>
    <cellStyle name="Normal 3 3 3 2 2 2 4" xfId="33381" xr:uid="{629F5EEA-98AB-4173-B92E-D86961A54EE2}"/>
    <cellStyle name="Normal 3 3 3 2 2 2 4 2" xfId="33382" xr:uid="{C417AB61-63EF-46A8-B738-78125E558E95}"/>
    <cellStyle name="Normal 3 3 3 2 2 2 5" xfId="33383" xr:uid="{456DB435-7802-45F3-BF72-BE73F7D83CC9}"/>
    <cellStyle name="Normal 3 3 3 2 2 3" xfId="33384" xr:uid="{7D6847D5-C02B-4FC3-AEE3-8650E92E4C59}"/>
    <cellStyle name="Normal 3 3 3 2 2 3 2" xfId="33385" xr:uid="{A900EBD9-9D03-44DA-8034-EC3DB6925A3E}"/>
    <cellStyle name="Normal 3 3 3 2 2 3 2 2" xfId="33386" xr:uid="{63FB4B6B-6F60-4374-AAB2-43A2FFBDA7CD}"/>
    <cellStyle name="Normal 3 3 3 2 2 3 3" xfId="33387" xr:uid="{4E6EDA3E-2747-4998-83B4-1E2E4A7575BC}"/>
    <cellStyle name="Normal 3 3 3 2 2 4" xfId="33388" xr:uid="{25B90145-334A-4883-A2E0-FAF30D0D79DD}"/>
    <cellStyle name="Normal 3 3 3 2 2 4 2" xfId="33389" xr:uid="{E57F5C18-85A5-446D-9C74-6B6A245C0914}"/>
    <cellStyle name="Normal 3 3 3 2 2 5" xfId="33390" xr:uid="{F9E63DD9-5817-433A-B942-860DBA105F6E}"/>
    <cellStyle name="Normal 3 3 3 2 2 5 2" xfId="33391" xr:uid="{308FD067-A89F-435D-899D-CE48F9351301}"/>
    <cellStyle name="Normal 3 3 3 2 2 6" xfId="33392" xr:uid="{F44C2273-8A2B-46D2-8C90-AC83D3A6C762}"/>
    <cellStyle name="Normal 3 3 3 2 3" xfId="33393" xr:uid="{F9F8A7FF-4DCC-4A6C-90CD-1AA261B0050E}"/>
    <cellStyle name="Normal 3 3 3 2 3 2" xfId="33394" xr:uid="{F9B35671-04D1-404A-A050-C13E66932B3A}"/>
    <cellStyle name="Normal 3 3 3 2 3 2 2" xfId="33395" xr:uid="{D64CE594-A8F3-4303-89B4-3D800CA96831}"/>
    <cellStyle name="Normal 3 3 3 2 3 2 2 2" xfId="33396" xr:uid="{0CDB2AD5-AFB5-4637-B83C-04AE108D9F36}"/>
    <cellStyle name="Normal 3 3 3 2 3 2 3" xfId="33397" xr:uid="{0BF3F822-8F05-4E8A-9C95-4E92CC8DFC88}"/>
    <cellStyle name="Normal 3 3 3 2 3 3" xfId="33398" xr:uid="{7F802CD7-D0DF-4502-BF8B-7C1D00BB03BC}"/>
    <cellStyle name="Normal 3 3 3 2 3 3 2" xfId="33399" xr:uid="{8C31FC27-D859-46A2-AF90-D715EAA5A410}"/>
    <cellStyle name="Normal 3 3 3 2 3 4" xfId="33400" xr:uid="{93BBAE41-5602-4827-94CD-0846E2DD3506}"/>
    <cellStyle name="Normal 3 3 3 2 3 4 2" xfId="33401" xr:uid="{D3CBBC91-75DC-4630-9A8E-49A0143D7678}"/>
    <cellStyle name="Normal 3 3 3 2 3 5" xfId="33402" xr:uid="{1FACD251-5AA9-4AD3-8BFA-B7F36D16820B}"/>
    <cellStyle name="Normal 3 3 3 2 4" xfId="33403" xr:uid="{26CE7541-FEDA-4444-A158-5D7511E8FE41}"/>
    <cellStyle name="Normal 3 3 3 2 4 2" xfId="33404" xr:uid="{E40880BC-01EF-46BF-AD85-A2ACCD66E525}"/>
    <cellStyle name="Normal 3 3 3 2 4 2 2" xfId="33405" xr:uid="{3F1B6896-8BB2-44FA-AD96-82ECF997B46C}"/>
    <cellStyle name="Normal 3 3 3 2 4 3" xfId="33406" xr:uid="{10F8DBE0-9943-4601-B39E-093EBB99F85E}"/>
    <cellStyle name="Normal 3 3 3 2 5" xfId="33407" xr:uid="{1B85A878-B79A-47A8-A45D-2FB7CAEAF4D7}"/>
    <cellStyle name="Normal 3 3 3 2 5 2" xfId="33408" xr:uid="{3264DA6D-4DA8-41B9-A456-3FB601E7D2E0}"/>
    <cellStyle name="Normal 3 3 3 2 6" xfId="33409" xr:uid="{4EDDDC74-7922-4551-BC8A-9B1F63C82228}"/>
    <cellStyle name="Normal 3 3 3 2 6 2" xfId="33410" xr:uid="{AF4C0132-6026-44DB-8E8D-E72450AE539B}"/>
    <cellStyle name="Normal 3 3 3 2 7" xfId="33411" xr:uid="{DCB865D5-EA57-40AD-B17E-329EB86C5A3C}"/>
    <cellStyle name="Normal 3 3 3 3" xfId="33412" xr:uid="{815F29EC-83D4-4FC6-8E76-145570D0BA35}"/>
    <cellStyle name="Normal 3 3 3 3 2" xfId="33413" xr:uid="{00C414AC-1D8F-4A13-82B0-ABCD2F7338CE}"/>
    <cellStyle name="Normal 3 3 3 3 2 2" xfId="33414" xr:uid="{D7E1B542-70E0-41D8-866B-F06779098649}"/>
    <cellStyle name="Normal 3 3 3 3 2 2 2" xfId="33415" xr:uid="{B0FE3DC7-0D67-42BC-86B8-03986396DE95}"/>
    <cellStyle name="Normal 3 3 3 3 2 2 2 2" xfId="33416" xr:uid="{6249365D-0D0F-4D9B-B020-C7F3384039AC}"/>
    <cellStyle name="Normal 3 3 3 3 2 2 2 2 2" xfId="33417" xr:uid="{0ACAB8EE-8BD6-46C8-BDEF-51A28F417F2C}"/>
    <cellStyle name="Normal 3 3 3 3 2 2 2 3" xfId="33418" xr:uid="{65E1FBF3-BC86-42A5-A97A-0A97AA8F1BDF}"/>
    <cellStyle name="Normal 3 3 3 3 2 2 3" xfId="33419" xr:uid="{96AA9AFD-1191-45D4-9D5C-3B05857EEB5E}"/>
    <cellStyle name="Normal 3 3 3 3 2 2 3 2" xfId="33420" xr:uid="{357AA18F-6FF3-40F5-9A78-38613FD21AEB}"/>
    <cellStyle name="Normal 3 3 3 3 2 2 4" xfId="33421" xr:uid="{0BC5B68A-B4F5-4EDB-AAD6-44AD416A0645}"/>
    <cellStyle name="Normal 3 3 3 3 2 2 4 2" xfId="33422" xr:uid="{B1654E6B-40AE-4FD6-96D4-AEA7505E5531}"/>
    <cellStyle name="Normal 3 3 3 3 2 2 5" xfId="33423" xr:uid="{F2DAA9BA-4AF1-4C20-A621-510D974187F5}"/>
    <cellStyle name="Normal 3 3 3 3 2 3" xfId="33424" xr:uid="{B855945B-2F19-4AAC-ACA7-1B2B2552B2BC}"/>
    <cellStyle name="Normal 3 3 3 3 2 3 2" xfId="33425" xr:uid="{793E75F6-3551-4B7D-8BC7-FE4F7AB29120}"/>
    <cellStyle name="Normal 3 3 3 3 2 3 2 2" xfId="33426" xr:uid="{CD029166-5FDD-42A8-AF50-022190D8D078}"/>
    <cellStyle name="Normal 3 3 3 3 2 3 3" xfId="33427" xr:uid="{FA6909A8-CD88-40C2-A8E0-15FC1B13BFDE}"/>
    <cellStyle name="Normal 3 3 3 3 2 4" xfId="33428" xr:uid="{E26D2FAA-C01D-4EC2-A8E4-C135484C7D3A}"/>
    <cellStyle name="Normal 3 3 3 3 2 4 2" xfId="33429" xr:uid="{3BC5A886-47B5-429F-A9B9-02EC81498B11}"/>
    <cellStyle name="Normal 3 3 3 3 2 5" xfId="33430" xr:uid="{58FCD7C7-102A-4083-8029-F37F465CA369}"/>
    <cellStyle name="Normal 3 3 3 3 2 5 2" xfId="33431" xr:uid="{0A0E425D-C2FE-4F1D-A405-AD19A9382923}"/>
    <cellStyle name="Normal 3 3 3 3 2 6" xfId="33432" xr:uid="{5E1440CB-74FF-476D-B1B1-3051C0725E30}"/>
    <cellStyle name="Normal 3 3 3 3 3" xfId="33433" xr:uid="{7DF47DE1-2EA7-4C26-9830-87519DBFB71D}"/>
    <cellStyle name="Normal 3 3 3 3 3 2" xfId="33434" xr:uid="{DB62F519-A3BB-4578-8BEC-F463B6A8B525}"/>
    <cellStyle name="Normal 3 3 3 3 3 2 2" xfId="33435" xr:uid="{F37B96C3-1442-478A-BB89-788A77E143F5}"/>
    <cellStyle name="Normal 3 3 3 3 3 2 2 2" xfId="33436" xr:uid="{89FBB749-659D-47C6-A49F-139101249588}"/>
    <cellStyle name="Normal 3 3 3 3 3 2 3" xfId="33437" xr:uid="{458F3994-1EAE-4AF1-87D1-59B89D1A1EDA}"/>
    <cellStyle name="Normal 3 3 3 3 3 3" xfId="33438" xr:uid="{1BCD39FD-F295-4BC5-A566-0B4D429EAD07}"/>
    <cellStyle name="Normal 3 3 3 3 3 3 2" xfId="33439" xr:uid="{E21A4C94-8B96-41C4-BF54-7BED0DA58E70}"/>
    <cellStyle name="Normal 3 3 3 3 3 4" xfId="33440" xr:uid="{8D440A45-0E7E-497A-AB38-A0E1BF9BDCCB}"/>
    <cellStyle name="Normal 3 3 3 3 3 4 2" xfId="33441" xr:uid="{22FE653C-4887-4604-9CED-D10E2D091ABB}"/>
    <cellStyle name="Normal 3 3 3 3 3 5" xfId="33442" xr:uid="{4D7FB851-FE54-4041-87D4-1829E3241D65}"/>
    <cellStyle name="Normal 3 3 3 3 4" xfId="33443" xr:uid="{EC150296-94D6-40C6-A064-0B148AA031A2}"/>
    <cellStyle name="Normal 3 3 3 3 4 2" xfId="33444" xr:uid="{6FB96595-98F0-4A9B-BA8A-D8ABDDDF336E}"/>
    <cellStyle name="Normal 3 3 3 3 4 2 2" xfId="33445" xr:uid="{F00AAD0F-6626-4DCF-8B77-70A5D9FAC0D7}"/>
    <cellStyle name="Normal 3 3 3 3 4 3" xfId="33446" xr:uid="{E999300D-EB23-4486-BA3F-5A542AC09C32}"/>
    <cellStyle name="Normal 3 3 3 3 5" xfId="33447" xr:uid="{052A034C-0814-43FE-8D95-E76BF960974E}"/>
    <cellStyle name="Normal 3 3 3 3 5 2" xfId="33448" xr:uid="{25E9E802-6B4F-4445-9F49-E51CA416DA85}"/>
    <cellStyle name="Normal 3 3 3 3 6" xfId="33449" xr:uid="{2208FB59-4999-4745-9AA9-D6DC41EB4078}"/>
    <cellStyle name="Normal 3 3 3 3 6 2" xfId="33450" xr:uid="{C68AB828-A515-4581-ABBC-905EF409C81B}"/>
    <cellStyle name="Normal 3 3 3 3 7" xfId="33451" xr:uid="{33DBB4BD-F788-4027-8399-5B159F8AB8A1}"/>
    <cellStyle name="Normal 3 3 3 4" xfId="33452" xr:uid="{C2D75F95-A473-49AF-B7E6-F65BEB7CBF6F}"/>
    <cellStyle name="Normal 3 3 3 4 2" xfId="33453" xr:uid="{262114BE-26C7-463A-8785-AF0FCCF8760A}"/>
    <cellStyle name="Normal 3 3 3 4 2 2" xfId="33454" xr:uid="{DD915939-701D-43C9-9D43-B06BDD55B71D}"/>
    <cellStyle name="Normal 3 3 3 4 2 2 2" xfId="33455" xr:uid="{931C2223-5B10-4862-BAC6-EC8BDEE87E48}"/>
    <cellStyle name="Normal 3 3 3 4 2 2 2 2" xfId="33456" xr:uid="{FDAE08C9-6A79-4DA3-85CA-537AB7E5C96F}"/>
    <cellStyle name="Normal 3 3 3 4 2 2 3" xfId="33457" xr:uid="{7E979689-E3FA-4AEB-B11C-2F09CA30AA63}"/>
    <cellStyle name="Normal 3 3 3 4 2 3" xfId="33458" xr:uid="{9E418040-618A-4A64-B945-5D65A352A581}"/>
    <cellStyle name="Normal 3 3 3 4 2 3 2" xfId="33459" xr:uid="{E3BEAFAC-C325-496D-A11D-44E6DD8D2760}"/>
    <cellStyle name="Normal 3 3 3 4 2 4" xfId="33460" xr:uid="{B48262C0-327C-4042-8B98-7AA78E2A8175}"/>
    <cellStyle name="Normal 3 3 3 4 2 4 2" xfId="33461" xr:uid="{8277AB6B-35ED-4C75-A239-39DE640C71C3}"/>
    <cellStyle name="Normal 3 3 3 4 2 5" xfId="33462" xr:uid="{80EF41C3-5078-4D13-B224-7A2381BA292C}"/>
    <cellStyle name="Normal 3 3 3 4 3" xfId="33463" xr:uid="{AC703A6F-1334-49D9-AB33-296515A2AA3F}"/>
    <cellStyle name="Normal 3 3 3 4 3 2" xfId="33464" xr:uid="{11AA6574-29EF-48B4-927F-CAD20C11D177}"/>
    <cellStyle name="Normal 3 3 3 4 3 2 2" xfId="33465" xr:uid="{2711AE99-DAB5-4C9E-84FD-474F8D994425}"/>
    <cellStyle name="Normal 3 3 3 4 3 3" xfId="33466" xr:uid="{76E51B93-29B3-4A24-8524-02E85B6BC7B1}"/>
    <cellStyle name="Normal 3 3 3 4 4" xfId="33467" xr:uid="{3FEEA0E9-74C0-435C-A9AB-4D976E76337E}"/>
    <cellStyle name="Normal 3 3 3 4 4 2" xfId="33468" xr:uid="{15CE1A8A-9F9F-4FE5-8003-644335CE50FB}"/>
    <cellStyle name="Normal 3 3 3 4 5" xfId="33469" xr:uid="{853037EB-E360-49E4-8C1F-F314F529A40E}"/>
    <cellStyle name="Normal 3 3 3 4 5 2" xfId="33470" xr:uid="{5BDE590F-37A8-42A7-A7E7-6E3CAC423B5E}"/>
    <cellStyle name="Normal 3 3 3 4 6" xfId="33471" xr:uid="{165D1A2D-F7ED-4961-A416-6DCFFCCC0DEA}"/>
    <cellStyle name="Normal 3 3 3 5" xfId="33472" xr:uid="{25EDFA13-CC32-4B10-A78B-07259B829695}"/>
    <cellStyle name="Normal 3 3 3 5 2" xfId="33473" xr:uid="{D393CF65-3407-4F14-87B5-8B28CADC95FF}"/>
    <cellStyle name="Normal 3 3 3 5 2 2" xfId="33474" xr:uid="{4B5043EE-ACAF-4508-AF84-B039C97DA8F5}"/>
    <cellStyle name="Normal 3 3 3 5 2 2 2" xfId="33475" xr:uid="{C4F37C4C-6021-4DE0-8837-BDF5E9067EDD}"/>
    <cellStyle name="Normal 3 3 3 5 2 3" xfId="33476" xr:uid="{3C0B91D4-646A-46D0-9FB3-7D68682F1CFC}"/>
    <cellStyle name="Normal 3 3 3 5 3" xfId="33477" xr:uid="{C8124D01-F217-4286-A996-13141952F1D8}"/>
    <cellStyle name="Normal 3 3 3 5 3 2" xfId="33478" xr:uid="{4703112A-B30C-4138-8B89-983C889C8DE7}"/>
    <cellStyle name="Normal 3 3 3 5 4" xfId="33479" xr:uid="{64DE905D-E844-4758-B5AC-B33190D4062E}"/>
    <cellStyle name="Normal 3 3 3 5 4 2" xfId="33480" xr:uid="{7EDA802F-66D7-4B28-A79B-4FCE02CF376A}"/>
    <cellStyle name="Normal 3 3 3 5 5" xfId="33481" xr:uid="{D4ECC313-698E-4091-B5A3-259CA2B93A5C}"/>
    <cellStyle name="Normal 3 3 3 6" xfId="33482" xr:uid="{EAAE68C7-6E74-4B60-9063-9281EFE0082F}"/>
    <cellStyle name="Normal 3 3 3 6 2" xfId="33483" xr:uid="{2BD84BCB-BE5D-431C-83E4-02280E4BFF9A}"/>
    <cellStyle name="Normal 3 3 3 6 2 2" xfId="33484" xr:uid="{0DA712DC-349C-49A9-BC35-B1AE05F4C6FA}"/>
    <cellStyle name="Normal 3 3 3 6 2 2 2" xfId="33485" xr:uid="{8633EFAB-5A89-455B-8E0A-0FE12E7750AE}"/>
    <cellStyle name="Normal 3 3 3 6 2 3" xfId="33486" xr:uid="{30AC31FC-B9CE-4B50-A53D-B5EE16D9FAB2}"/>
    <cellStyle name="Normal 3 3 3 6 3" xfId="33487" xr:uid="{AF72FFF0-2F2A-4F0F-8515-716523BAC6F3}"/>
    <cellStyle name="Normal 3 3 3 6 3 2" xfId="33488" xr:uid="{AD76F797-74B9-4150-9FA6-EDB3736E73E2}"/>
    <cellStyle name="Normal 3 3 3 6 4" xfId="33489" xr:uid="{F5790159-C713-4F07-B6B1-03C42F98B905}"/>
    <cellStyle name="Normal 3 3 3 6 4 2" xfId="33490" xr:uid="{B6246FFD-EBCC-40EC-A042-0A8E29EC094B}"/>
    <cellStyle name="Normal 3 3 3 6 5" xfId="33491" xr:uid="{926736D1-8E45-4CB4-B572-155A1BF692B3}"/>
    <cellStyle name="Normal 3 3 3 7" xfId="33492" xr:uid="{F4C22773-0E3C-4FF6-8670-32A6DC414561}"/>
    <cellStyle name="Normal 3 3 3 7 2" xfId="33493" xr:uid="{4C63F5EE-51B7-479D-AC22-5279AF17411E}"/>
    <cellStyle name="Normal 3 3 3 7 2 2" xfId="33494" xr:uid="{193EBC07-5530-4137-B2A3-0618D19EACCC}"/>
    <cellStyle name="Normal 3 3 3 7 3" xfId="33495" xr:uid="{FE5FD21B-0E22-4881-978C-6F62058C7E9F}"/>
    <cellStyle name="Normal 3 3 3 8" xfId="33496" xr:uid="{F0FFBC9F-A9FA-47E9-8F97-00C7C62F1529}"/>
    <cellStyle name="Normal 3 3 3 8 2" xfId="33497" xr:uid="{1932078D-9686-4A98-992D-2AB8327E2D15}"/>
    <cellStyle name="Normal 3 3 3 9" xfId="33498" xr:uid="{30F215D3-1BAC-47E6-965A-EB4D1A6C53A2}"/>
    <cellStyle name="Normal 3 3 3 9 2" xfId="33499" xr:uid="{154051B6-A3AB-4C0D-8CC8-1E2447AA5800}"/>
    <cellStyle name="Normal 3 3 4" xfId="33500" xr:uid="{97C4763C-35C7-48DB-A80B-A2285415C846}"/>
    <cellStyle name="Normal 3 3 4 2" xfId="33501" xr:uid="{2D2D96C7-13E5-48A1-9E96-629B282802A9}"/>
    <cellStyle name="Normal 3 3 4 2 2" xfId="33502" xr:uid="{49A86E29-EC93-484A-B1A4-AC05BD36DE11}"/>
    <cellStyle name="Normal 3 3 4 2 2 2" xfId="33503" xr:uid="{1EE8B90B-3A62-4F42-AC48-10437DBB8BC4}"/>
    <cellStyle name="Normal 3 3 4 2 2 2 2" xfId="33504" xr:uid="{D7189F05-84E0-4004-8DF0-489701B39575}"/>
    <cellStyle name="Normal 3 3 4 2 2 2 2 2" xfId="33505" xr:uid="{9DEF0F6A-3355-484D-9281-FC807DE47942}"/>
    <cellStyle name="Normal 3 3 4 2 2 2 3" xfId="33506" xr:uid="{62411B86-3E4A-4D95-9CAE-5924EAFF0405}"/>
    <cellStyle name="Normal 3 3 4 2 2 3" xfId="33507" xr:uid="{B3F8B475-C3A2-4489-8CD4-54B8AD135880}"/>
    <cellStyle name="Normal 3 3 4 2 2 3 2" xfId="33508" xr:uid="{B106C2D7-7215-481B-A979-B2F2BAB4942B}"/>
    <cellStyle name="Normal 3 3 4 2 2 4" xfId="33509" xr:uid="{27388FF2-9150-4DE7-BD29-21E8B65C9C8B}"/>
    <cellStyle name="Normal 3 3 4 2 2 4 2" xfId="33510" xr:uid="{4FD2D68F-2A85-40FF-9449-6C26FB4C3F76}"/>
    <cellStyle name="Normal 3 3 4 2 2 5" xfId="33511" xr:uid="{622D215A-A2BE-42FA-B77C-3A685D90D0E4}"/>
    <cellStyle name="Normal 3 3 4 2 3" xfId="33512" xr:uid="{435FBE32-6032-4FFB-B466-A8A939855DA2}"/>
    <cellStyle name="Normal 3 3 4 2 3 2" xfId="33513" xr:uid="{F9E51B7C-E000-40FB-86B0-1F01A1D7BB69}"/>
    <cellStyle name="Normal 3 3 4 2 3 2 2" xfId="33514" xr:uid="{F5A6B6EE-318D-4C70-95FF-74257E55B1E9}"/>
    <cellStyle name="Normal 3 3 4 2 3 3" xfId="33515" xr:uid="{4AA6CA92-3A15-49A9-A9F9-84B99FD47F06}"/>
    <cellStyle name="Normal 3 3 4 2 4" xfId="33516" xr:uid="{838DC623-7EB7-4CE5-A42A-8DB5C40663AD}"/>
    <cellStyle name="Normal 3 3 4 2 4 2" xfId="33517" xr:uid="{85E5F6CD-61A6-49E0-9443-DDCC2C175BA8}"/>
    <cellStyle name="Normal 3 3 4 2 5" xfId="33518" xr:uid="{1C6C1D0A-A709-4C24-B16D-54AD32D22BAD}"/>
    <cellStyle name="Normal 3 3 4 2 5 2" xfId="33519" xr:uid="{7D8ECEE8-EEEF-430A-9C51-4FA794BF6FFB}"/>
    <cellStyle name="Normal 3 3 4 2 6" xfId="33520" xr:uid="{4BEB8DD4-2695-4CA5-AB51-2CB2A3124947}"/>
    <cellStyle name="Normal 3 3 4 3" xfId="33521" xr:uid="{45A82239-0059-40D7-AF7F-FBC52EC5AF51}"/>
    <cellStyle name="Normal 3 3 4 3 2" xfId="33522" xr:uid="{19987509-494C-4EE9-9ACB-71075862CAEE}"/>
    <cellStyle name="Normal 3 3 4 3 2 2" xfId="33523" xr:uid="{D45AE544-0989-4CC1-B1AC-B0411BA41024}"/>
    <cellStyle name="Normal 3 3 4 3 2 2 2" xfId="33524" xr:uid="{A541B333-20E8-4357-912F-F39AFCBB532A}"/>
    <cellStyle name="Normal 3 3 4 3 2 3" xfId="33525" xr:uid="{FAEEB4FA-E020-40C6-91CC-7F19A2D6391B}"/>
    <cellStyle name="Normal 3 3 4 3 3" xfId="33526" xr:uid="{EC5FE9D3-E8B9-43B1-A6A6-57EE2669ED82}"/>
    <cellStyle name="Normal 3 3 4 3 3 2" xfId="33527" xr:uid="{B248F27E-06B2-4820-96F1-511DBD176D81}"/>
    <cellStyle name="Normal 3 3 4 3 4" xfId="33528" xr:uid="{EB40FE38-3EA9-4132-B178-67B744623DDB}"/>
    <cellStyle name="Normal 3 3 4 3 4 2" xfId="33529" xr:uid="{D9780E94-B2E6-4EC7-99EE-19F4EF9DF068}"/>
    <cellStyle name="Normal 3 3 4 3 5" xfId="33530" xr:uid="{3528CE99-0306-421D-83C6-0DD78A6931D2}"/>
    <cellStyle name="Normal 3 3 4 4" xfId="33531" xr:uid="{290EA3FB-B1FF-46C3-9E95-EE15A49A157B}"/>
    <cellStyle name="Normal 3 3 4 4 2" xfId="33532" xr:uid="{DAF75770-5FAB-479D-BDFA-77DB6ADDB58C}"/>
    <cellStyle name="Normal 3 3 4 4 2 2" xfId="33533" xr:uid="{B26A6286-E55B-42AA-B0FD-02529E9CF3F0}"/>
    <cellStyle name="Normal 3 3 4 4 2 2 2" xfId="33534" xr:uid="{19E4CFCF-8660-40A0-8185-0004AD5BDE48}"/>
    <cellStyle name="Normal 3 3 4 4 2 3" xfId="33535" xr:uid="{2982B742-CBCC-4BAE-B0C7-B250F42CF727}"/>
    <cellStyle name="Normal 3 3 4 4 3" xfId="33536" xr:uid="{B1CAE85C-7023-4216-977A-EAA5838D4015}"/>
    <cellStyle name="Normal 3 3 4 4 3 2" xfId="33537" xr:uid="{37772766-531B-4D70-931A-FB8839F7F72C}"/>
    <cellStyle name="Normal 3 3 4 4 4" xfId="33538" xr:uid="{B605B870-054A-4DA7-9383-634857FD711B}"/>
    <cellStyle name="Normal 3 3 4 4 4 2" xfId="33539" xr:uid="{46BF0B5C-2496-48E1-82AB-402B45F378E6}"/>
    <cellStyle name="Normal 3 3 4 4 5" xfId="33540" xr:uid="{EB268B91-36BF-4198-B344-9F44D98259C1}"/>
    <cellStyle name="Normal 3 3 4 5" xfId="33541" xr:uid="{90DDBF17-1D47-467A-8C25-5DEFA5AD1DF2}"/>
    <cellStyle name="Normal 3 3 4 5 2" xfId="33542" xr:uid="{AC658D3D-8165-4B72-91D9-7D1D5C770628}"/>
    <cellStyle name="Normal 3 3 4 5 2 2" xfId="33543" xr:uid="{DF38180D-2B0D-49A9-90FA-BF0866446947}"/>
    <cellStyle name="Normal 3 3 4 5 3" xfId="33544" xr:uid="{43A2B5D1-9F03-4C28-A78D-F7FA1049AA54}"/>
    <cellStyle name="Normal 3 3 4 6" xfId="33545" xr:uid="{A0256B45-F038-4DB3-BCEC-37E9B3B777E6}"/>
    <cellStyle name="Normal 3 3 4 6 2" xfId="33546" xr:uid="{24F77834-CEB4-40B1-8544-5B35FFA0DA12}"/>
    <cellStyle name="Normal 3 3 4 7" xfId="33547" xr:uid="{C2D02F28-23A6-4CC6-949A-E69AEEE780BB}"/>
    <cellStyle name="Normal 3 3 4 7 2" xfId="33548" xr:uid="{16773689-1A9E-40D6-A5F6-EE7DF54FFDAF}"/>
    <cellStyle name="Normal 3 3 4 8" xfId="33549" xr:uid="{396A57C9-E874-43A0-B09D-FF3205841C30}"/>
    <cellStyle name="Normal 3 3 5" xfId="33550" xr:uid="{39649F15-B12D-4B44-BF36-1DE9F6FA8C2F}"/>
    <cellStyle name="Normal 3 3 5 2" xfId="33551" xr:uid="{7B1660A4-5A2E-4D6F-AC80-041046309BF9}"/>
    <cellStyle name="Normal 3 3 5 2 2" xfId="33552" xr:uid="{71095350-C8EE-4423-B280-ADE66C2F5C68}"/>
    <cellStyle name="Normal 3 3 5 2 2 2" xfId="33553" xr:uid="{F7F0E9F0-D2C9-40C5-A674-D629F4FA734A}"/>
    <cellStyle name="Normal 3 3 5 2 2 2 2" xfId="33554" xr:uid="{E726A2B3-A0AB-4A60-99B8-51DAC616EF16}"/>
    <cellStyle name="Normal 3 3 5 2 2 2 2 2" xfId="33555" xr:uid="{423D9343-EF3F-4881-A13A-FAA245340A5F}"/>
    <cellStyle name="Normal 3 3 5 2 2 2 3" xfId="33556" xr:uid="{C945537F-AE1A-43CD-81A7-FE0A9858535A}"/>
    <cellStyle name="Normal 3 3 5 2 2 3" xfId="33557" xr:uid="{5665515A-42A1-4F00-AD84-1EDC92500264}"/>
    <cellStyle name="Normal 3 3 5 2 2 3 2" xfId="33558" xr:uid="{E0ED96EF-3AB8-4704-AAD4-7DF51B9EE679}"/>
    <cellStyle name="Normal 3 3 5 2 2 4" xfId="33559" xr:uid="{80DA7C27-9029-4C8F-9AF7-E7DA96D22293}"/>
    <cellStyle name="Normal 3 3 5 2 2 4 2" xfId="33560" xr:uid="{CBF62C95-D06E-4B07-9321-29C627AE8224}"/>
    <cellStyle name="Normal 3 3 5 2 2 5" xfId="33561" xr:uid="{A9EE1A82-B29B-420C-8ED0-6848CA7ABA92}"/>
    <cellStyle name="Normal 3 3 5 2 3" xfId="33562" xr:uid="{87B7E5BE-4DB6-457F-A827-B9ABACFAE73D}"/>
    <cellStyle name="Normal 3 3 5 2 3 2" xfId="33563" xr:uid="{4C0C64D9-ED61-4F7E-9C59-8D17F58DB71C}"/>
    <cellStyle name="Normal 3 3 5 2 3 2 2" xfId="33564" xr:uid="{A0C5EF92-2ECA-4943-9C1F-EC8E7252AF5F}"/>
    <cellStyle name="Normal 3 3 5 2 3 3" xfId="33565" xr:uid="{7843842A-6925-466A-9D5C-F1E6DE6BB064}"/>
    <cellStyle name="Normal 3 3 5 2 4" xfId="33566" xr:uid="{9C139E20-F429-453B-ABF3-1A914D9EB616}"/>
    <cellStyle name="Normal 3 3 5 2 4 2" xfId="33567" xr:uid="{A0A782D8-714F-4065-A1EA-5D0DC4DEB650}"/>
    <cellStyle name="Normal 3 3 5 2 5" xfId="33568" xr:uid="{24C80DED-85CF-4733-8388-97C5CC3D47E2}"/>
    <cellStyle name="Normal 3 3 5 2 5 2" xfId="33569" xr:uid="{C1EB4D7D-D0B7-45BF-A989-A96BF0C5B484}"/>
    <cellStyle name="Normal 3 3 5 2 6" xfId="33570" xr:uid="{73DFD96D-2E6E-4D0F-9926-DCD43469EC54}"/>
    <cellStyle name="Normal 3 3 5 3" xfId="33571" xr:uid="{02DBCE72-D56A-4B19-BE01-5E39D83A68BD}"/>
    <cellStyle name="Normal 3 3 5 3 2" xfId="33572" xr:uid="{6E7C580C-0FFF-4BDE-8668-49BEB98359D4}"/>
    <cellStyle name="Normal 3 3 5 3 2 2" xfId="33573" xr:uid="{B42BA903-525A-48CF-891C-5748B7DA26A4}"/>
    <cellStyle name="Normal 3 3 5 3 2 2 2" xfId="33574" xr:uid="{C349802C-513D-4D9A-AC1B-54B47E84D80D}"/>
    <cellStyle name="Normal 3 3 5 3 2 3" xfId="33575" xr:uid="{B0B70D2B-69E3-4F54-B909-09214DE9993C}"/>
    <cellStyle name="Normal 3 3 5 3 3" xfId="33576" xr:uid="{8FEED311-48B3-43D6-AE30-EF99122D7F63}"/>
    <cellStyle name="Normal 3 3 5 3 3 2" xfId="33577" xr:uid="{21FD2936-13F0-48B1-B93F-A275AD76AE1A}"/>
    <cellStyle name="Normal 3 3 5 3 4" xfId="33578" xr:uid="{B15183B3-96E3-4C0E-B611-A1D364430924}"/>
    <cellStyle name="Normal 3 3 5 3 4 2" xfId="33579" xr:uid="{B5B87EFC-C70B-4FDC-BFC7-3314DD96B2D9}"/>
    <cellStyle name="Normal 3 3 5 3 5" xfId="33580" xr:uid="{BA982915-8857-497F-B24A-C615ADFA4168}"/>
    <cellStyle name="Normal 3 3 5 4" xfId="33581" xr:uid="{B123FEFB-0A8A-4B41-9A62-E8E6EC3CCA68}"/>
    <cellStyle name="Normal 3 3 5 4 2" xfId="33582" xr:uid="{267B50D7-C704-44A9-87EB-752AC946DE27}"/>
    <cellStyle name="Normal 3 3 5 4 2 2" xfId="33583" xr:uid="{575A894D-755F-485E-9F62-34CCFDEDD29D}"/>
    <cellStyle name="Normal 3 3 5 4 3" xfId="33584" xr:uid="{DBD06CEB-EB01-4931-AD3D-F227206D66CC}"/>
    <cellStyle name="Normal 3 3 5 5" xfId="33585" xr:uid="{8BF38822-86DF-499C-AB31-48A1E705DDDB}"/>
    <cellStyle name="Normal 3 3 5 5 2" xfId="33586" xr:uid="{82D55B8C-43B6-4E11-9076-4637021EB7A9}"/>
    <cellStyle name="Normal 3 3 5 6" xfId="33587" xr:uid="{568B5130-9F86-45B2-AA4A-17C9553EEB5E}"/>
    <cellStyle name="Normal 3 3 5 6 2" xfId="33588" xr:uid="{449EB610-C893-4DAF-9E78-39F0A763851D}"/>
    <cellStyle name="Normal 3 3 5 7" xfId="33589" xr:uid="{D8A7169C-419D-4B06-9B6D-1C444E563EB7}"/>
    <cellStyle name="Normal 3 3 6" xfId="33590" xr:uid="{301BF274-C717-49C5-9FE1-74165F9E0DF8}"/>
    <cellStyle name="Normal 3 3 6 2" xfId="33591" xr:uid="{B1049116-9B1E-4F86-B955-D9EBE8A05367}"/>
    <cellStyle name="Normal 3 3 6 2 2" xfId="33592" xr:uid="{CC5D9266-363F-4EEE-82FF-7BB0483DC7FB}"/>
    <cellStyle name="Normal 3 3 6 2 2 2" xfId="33593" xr:uid="{F60D4611-A06C-46E5-87A6-5DCF588A310D}"/>
    <cellStyle name="Normal 3 3 6 2 2 2 2" xfId="33594" xr:uid="{07699B09-86AF-4390-9775-1A4F3F3FFBB4}"/>
    <cellStyle name="Normal 3 3 6 2 2 2 2 2" xfId="33595" xr:uid="{EB9654F9-9134-4607-8185-782D76F680E3}"/>
    <cellStyle name="Normal 3 3 6 2 2 2 3" xfId="33596" xr:uid="{44401A85-D0AC-4D3A-8CCA-5BEE0971B660}"/>
    <cellStyle name="Normal 3 3 6 2 2 3" xfId="33597" xr:uid="{D6494FFC-3D1E-4336-8AB6-7DC6CE328C8B}"/>
    <cellStyle name="Normal 3 3 6 2 2 3 2" xfId="33598" xr:uid="{2A302F75-B49C-471A-8639-1FF03FA798BD}"/>
    <cellStyle name="Normal 3 3 6 2 2 4" xfId="33599" xr:uid="{8990320F-16E4-45D1-9300-9D78BE9396C5}"/>
    <cellStyle name="Normal 3 3 6 2 2 4 2" xfId="33600" xr:uid="{842B4A39-2B9B-4814-828C-27F93B6C6CEC}"/>
    <cellStyle name="Normal 3 3 6 2 2 5" xfId="33601" xr:uid="{2DA6FCD7-B88D-43B4-BFBC-AB23B6F2FF8C}"/>
    <cellStyle name="Normal 3 3 6 2 3" xfId="33602" xr:uid="{3E94852D-C85B-456A-B250-87F3ACF18592}"/>
    <cellStyle name="Normal 3 3 6 2 3 2" xfId="33603" xr:uid="{A06C67FE-6082-4871-A776-77B0AEA17400}"/>
    <cellStyle name="Normal 3 3 6 2 3 2 2" xfId="33604" xr:uid="{2230AB15-C37D-46ED-B851-291798FC700D}"/>
    <cellStyle name="Normal 3 3 6 2 3 3" xfId="33605" xr:uid="{94EDC4BD-AAC7-436A-875C-656FA7F4CC88}"/>
    <cellStyle name="Normal 3 3 6 2 4" xfId="33606" xr:uid="{E5E8A932-1FC5-46C0-B68A-AD594F5B54A9}"/>
    <cellStyle name="Normal 3 3 6 2 4 2" xfId="33607" xr:uid="{3DCFCC61-3189-479F-81C3-C7A6D7F549AF}"/>
    <cellStyle name="Normal 3 3 6 2 5" xfId="33608" xr:uid="{128FB63F-E579-489A-9A0A-B16091B18AAB}"/>
    <cellStyle name="Normal 3 3 6 2 5 2" xfId="33609" xr:uid="{03961FEF-0E5D-41B1-B3EB-D1B84BBE5C67}"/>
    <cellStyle name="Normal 3 3 6 2 6" xfId="33610" xr:uid="{654FF552-8A5D-442D-ABFF-0FD87B35BA6A}"/>
    <cellStyle name="Normal 3 3 6 3" xfId="33611" xr:uid="{952CC459-2858-4AB6-977C-19FC78AADFAF}"/>
    <cellStyle name="Normal 3 3 6 3 2" xfId="33612" xr:uid="{1D5BAF6E-E406-4B8F-85BC-083B87837E71}"/>
    <cellStyle name="Normal 3 3 6 3 2 2" xfId="33613" xr:uid="{E7C25D16-D47E-4211-976C-51F45BB2D11E}"/>
    <cellStyle name="Normal 3 3 6 3 2 2 2" xfId="33614" xr:uid="{C757FB02-C9E3-42C3-9837-9C4EE9A458C3}"/>
    <cellStyle name="Normal 3 3 6 3 2 3" xfId="33615" xr:uid="{E6E91F45-1D16-4919-BC8F-8C3F5CF98283}"/>
    <cellStyle name="Normal 3 3 6 3 3" xfId="33616" xr:uid="{05106792-83D5-4B45-BBC6-C1428FFCDB23}"/>
    <cellStyle name="Normal 3 3 6 3 3 2" xfId="33617" xr:uid="{2C3ABE2C-64DF-44C9-986B-3304932EADB1}"/>
    <cellStyle name="Normal 3 3 6 3 4" xfId="33618" xr:uid="{00F74FD8-C592-41C2-92AC-732CE492E8AE}"/>
    <cellStyle name="Normal 3 3 6 3 4 2" xfId="33619" xr:uid="{D7D060FD-DAC4-4541-B1FE-BD1EBDF2FF72}"/>
    <cellStyle name="Normal 3 3 6 3 5" xfId="33620" xr:uid="{2901C1A3-BDBF-4E48-982A-EF4FFB5ED6D3}"/>
    <cellStyle name="Normal 3 3 6 4" xfId="33621" xr:uid="{0B29BC28-5CBD-4434-9122-3A4CCB6ED8E7}"/>
    <cellStyle name="Normal 3 3 6 4 2" xfId="33622" xr:uid="{56B4D4E9-1349-4A34-804B-CDACEBB7CAE8}"/>
    <cellStyle name="Normal 3 3 6 4 2 2" xfId="33623" xr:uid="{A657F94A-A854-4051-B194-6A8523703257}"/>
    <cellStyle name="Normal 3 3 6 4 3" xfId="33624" xr:uid="{AC40AD79-CADE-4557-A2A0-1557801998C6}"/>
    <cellStyle name="Normal 3 3 6 5" xfId="33625" xr:uid="{F2843778-7BBF-42C4-B75C-6C0C594A46DC}"/>
    <cellStyle name="Normal 3 3 6 5 2" xfId="33626" xr:uid="{F3CDD451-F5F0-47A1-A3EE-52BEA6217FD9}"/>
    <cellStyle name="Normal 3 3 6 6" xfId="33627" xr:uid="{D631974A-FB54-4503-8F7A-EC397DE80D4E}"/>
    <cellStyle name="Normal 3 3 6 6 2" xfId="33628" xr:uid="{E118EFA4-C988-419E-B50C-06B21D11B3DF}"/>
    <cellStyle name="Normal 3 3 6 7" xfId="33629" xr:uid="{7F1F5125-22CD-4242-B629-26908570E44D}"/>
    <cellStyle name="Normal 3 3 7" xfId="33630" xr:uid="{7ED9EE1F-4F1D-43A4-B204-0AC477DE5C62}"/>
    <cellStyle name="Normal 3 3 7 2" xfId="33631" xr:uid="{F71D250E-0A9E-4642-AA03-A441B8861887}"/>
    <cellStyle name="Normal 3 3 7 2 2" xfId="33632" xr:uid="{2313B98A-DEC0-47C5-82EA-C53EB0519D56}"/>
    <cellStyle name="Normal 3 3 7 2 2 2" xfId="33633" xr:uid="{ABA5C771-B4F0-4F28-B9C0-DC34A07929A2}"/>
    <cellStyle name="Normal 3 3 7 2 2 2 2" xfId="33634" xr:uid="{93969EE1-326C-4C74-80A4-58348DB60AA6}"/>
    <cellStyle name="Normal 3 3 7 2 2 3" xfId="33635" xr:uid="{80FCD0EA-133F-47FD-B7C5-256A61068AB9}"/>
    <cellStyle name="Normal 3 3 7 2 3" xfId="33636" xr:uid="{EA1C7C56-DBCC-4FC2-82A9-7A40F881D885}"/>
    <cellStyle name="Normal 3 3 7 2 3 2" xfId="33637" xr:uid="{F1699080-BE2E-4A49-88B3-F523B8AEE00D}"/>
    <cellStyle name="Normal 3 3 7 2 4" xfId="33638" xr:uid="{D31873DF-E907-48C7-ACD9-3429EC8E7FA5}"/>
    <cellStyle name="Normal 3 3 7 2 4 2" xfId="33639" xr:uid="{2D0527CF-4B35-4B5B-936C-070C93A6012A}"/>
    <cellStyle name="Normal 3 3 7 2 5" xfId="33640" xr:uid="{6BD8FC93-DEF8-4487-B897-8ECA2C9C3E41}"/>
    <cellStyle name="Normal 3 3 7 3" xfId="33641" xr:uid="{E0AAF1B6-8AED-453D-B046-8933C6305C27}"/>
    <cellStyle name="Normal 3 3 7 3 2" xfId="33642" xr:uid="{394BA1DD-5518-4F5E-A63A-30F37154E72C}"/>
    <cellStyle name="Normal 3 3 7 3 2 2" xfId="33643" xr:uid="{A6F83755-4C56-45B6-A52E-E3287CD49ABF}"/>
    <cellStyle name="Normal 3 3 7 3 3" xfId="33644" xr:uid="{3E8B2D7F-42EE-48AD-8AB9-19779926DFBE}"/>
    <cellStyle name="Normal 3 3 7 4" xfId="33645" xr:uid="{8E1AC4A2-B967-4CDE-817E-2A6E67D4B6A6}"/>
    <cellStyle name="Normal 3 3 7 4 2" xfId="33646" xr:uid="{03B78BA6-5778-496F-80D8-83529F76FC9F}"/>
    <cellStyle name="Normal 3 3 7 5" xfId="33647" xr:uid="{8BB450A7-BE9E-4013-B323-1D41BA41BA84}"/>
    <cellStyle name="Normal 3 3 7 5 2" xfId="33648" xr:uid="{F8537D8E-CE68-427C-9700-AC1A3F5E6558}"/>
    <cellStyle name="Normal 3 3 7 6" xfId="33649" xr:uid="{7748E33F-B189-4B66-A55F-FD648125746F}"/>
    <cellStyle name="Normal 3 3 8" xfId="33650" xr:uid="{FD650F28-0014-45F5-85A7-18E90B3395A2}"/>
    <cellStyle name="Normal 3 3 8 2" xfId="33651" xr:uid="{5894A8F9-880D-4E13-9F97-3648255F61CE}"/>
    <cellStyle name="Normal 3 3 8 2 2" xfId="33652" xr:uid="{C2BD30E4-3F73-4B73-B9AC-C05101ADA5B0}"/>
    <cellStyle name="Normal 3 3 8 2 2 2" xfId="33653" xr:uid="{ADF1CC63-B98C-4B13-9F5C-F478D960D5AB}"/>
    <cellStyle name="Normal 3 3 8 2 3" xfId="33654" xr:uid="{DEE14A66-F752-4349-9974-B17A5E07B5DB}"/>
    <cellStyle name="Normal 3 3 8 3" xfId="33655" xr:uid="{8E86C31A-B713-497D-97F3-3610381607E6}"/>
    <cellStyle name="Normal 3 3 8 3 2" xfId="33656" xr:uid="{666E8ED6-402A-4101-9371-0C0CEF573690}"/>
    <cellStyle name="Normal 3 3 8 4" xfId="33657" xr:uid="{F20F2803-872B-41A4-96F1-F37E5044A2B8}"/>
    <cellStyle name="Normal 3 3 8 4 2" xfId="33658" xr:uid="{561720CD-E794-489B-A045-17118A94E0FB}"/>
    <cellStyle name="Normal 3 3 8 5" xfId="33659" xr:uid="{7A5C87B3-FBE6-4A06-8AD8-7C0C6904C843}"/>
    <cellStyle name="Normal 3 3 9" xfId="33660" xr:uid="{E179D0DE-65FE-4A50-8745-1730F0EA1A61}"/>
    <cellStyle name="Normal 3 3 9 2" xfId="33661" xr:uid="{3F57D3E9-083C-465B-85B4-1E5E6294E4BC}"/>
    <cellStyle name="Normal 3 3 9 2 2" xfId="33662" xr:uid="{93026B80-C1A5-41E8-8584-58DAA95BFDAF}"/>
    <cellStyle name="Normal 3 3 9 2 2 2" xfId="33663" xr:uid="{08598D2A-0999-487D-AD76-DF5F7F42A8F7}"/>
    <cellStyle name="Normal 3 3 9 2 3" xfId="33664" xr:uid="{12F33169-2EC6-4A7F-AF69-5B102A0CED27}"/>
    <cellStyle name="Normal 3 3 9 3" xfId="33665" xr:uid="{476227E1-47AE-4357-B705-709BAD6DFA5B}"/>
    <cellStyle name="Normal 3 3 9 3 2" xfId="33666" xr:uid="{B1F49F5E-1B1B-4A71-A0D7-528C7C897E33}"/>
    <cellStyle name="Normal 3 3 9 4" xfId="33667" xr:uid="{E3DC0AF1-1DFB-462C-AB0B-298465D8F6D7}"/>
    <cellStyle name="Normal 3 3 9 4 2" xfId="33668" xr:uid="{2A545D85-3C41-4017-A8B0-C850379D24CE}"/>
    <cellStyle name="Normal 3 3 9 5" xfId="33669" xr:uid="{9FF4B46B-2291-40B7-B9FA-FEE629C35DF6}"/>
    <cellStyle name="Normal 3 4" xfId="33670" xr:uid="{190A4603-0D95-423C-9648-A4061439E451}"/>
    <cellStyle name="Normal 3 4 10" xfId="33671" xr:uid="{5EB547F7-34DE-486B-A635-5DA904C1D616}"/>
    <cellStyle name="Normal 3 4 10 2" xfId="33672" xr:uid="{763993D2-0506-4FCD-A94A-4F70452E3452}"/>
    <cellStyle name="Normal 3 4 11" xfId="33673" xr:uid="{1D035A60-70E9-43C5-AD6D-0D3AF7F4FFE2}"/>
    <cellStyle name="Normal 3 4 2" xfId="33674" xr:uid="{EB779D45-0DA6-41CD-A741-3CA5DBB7783A}"/>
    <cellStyle name="Normal 3 4 2 10" xfId="33675" xr:uid="{109685C2-F6B4-4A4F-B45B-E1937E2A2D74}"/>
    <cellStyle name="Normal 3 4 2 2" xfId="33676" xr:uid="{F8CBDF0C-2315-49F5-A00C-510F2079EEFD}"/>
    <cellStyle name="Normal 3 4 2 2 2" xfId="33677" xr:uid="{2E285D19-4C45-42B8-A2BD-32A92FDA45DB}"/>
    <cellStyle name="Normal 3 4 2 2 2 2" xfId="33678" xr:uid="{428FC943-1770-4039-AA15-42AAF3CB1DA8}"/>
    <cellStyle name="Normal 3 4 2 2 2 2 2" xfId="33679" xr:uid="{27AC2598-761A-4FBC-A544-160F27270703}"/>
    <cellStyle name="Normal 3 4 2 2 2 2 2 2" xfId="33680" xr:uid="{8C9C4596-17BD-41CE-BA94-AF3FE836DA47}"/>
    <cellStyle name="Normal 3 4 2 2 2 2 2 2 2" xfId="33681" xr:uid="{F480A045-C003-4DED-97FE-166ED4BF1992}"/>
    <cellStyle name="Normal 3 4 2 2 2 2 2 3" xfId="33682" xr:uid="{AF63C78C-5475-4870-9853-B97075F47922}"/>
    <cellStyle name="Normal 3 4 2 2 2 2 3" xfId="33683" xr:uid="{BB322C34-E911-48EE-A382-5593C75E5AF7}"/>
    <cellStyle name="Normal 3 4 2 2 2 2 3 2" xfId="33684" xr:uid="{6C3E42BD-7869-4A79-9A56-466D97849C15}"/>
    <cellStyle name="Normal 3 4 2 2 2 2 4" xfId="33685" xr:uid="{ADD5A72D-22A9-46FE-B1E3-EBC7D36ED1D2}"/>
    <cellStyle name="Normal 3 4 2 2 2 2 4 2" xfId="33686" xr:uid="{2AF16100-9193-4EB3-AB29-26AEC97C61F5}"/>
    <cellStyle name="Normal 3 4 2 2 2 2 5" xfId="33687" xr:uid="{81309727-EE8A-4F5E-B807-FF3F9B022D41}"/>
    <cellStyle name="Normal 3 4 2 2 2 3" xfId="33688" xr:uid="{903F3601-0540-4A2D-AA01-38858EC240D3}"/>
    <cellStyle name="Normal 3 4 2 2 2 3 2" xfId="33689" xr:uid="{82EE0FB1-D1C8-48CD-91CA-3E0DC280C4E5}"/>
    <cellStyle name="Normal 3 4 2 2 2 3 2 2" xfId="33690" xr:uid="{984E2517-0530-4CC4-8961-DBEE04EFF6B8}"/>
    <cellStyle name="Normal 3 4 2 2 2 3 3" xfId="33691" xr:uid="{42ED99B0-F61F-495B-A317-177E9C9858C6}"/>
    <cellStyle name="Normal 3 4 2 2 2 4" xfId="33692" xr:uid="{2E5A4BF0-C6EB-4FF5-8256-F800CDC65B80}"/>
    <cellStyle name="Normal 3 4 2 2 2 4 2" xfId="33693" xr:uid="{5C330DB9-A4CF-4D7A-AB9A-1DAA8BBC7B4A}"/>
    <cellStyle name="Normal 3 4 2 2 2 5" xfId="33694" xr:uid="{96B25319-6309-4406-B812-8B804B0C6FFF}"/>
    <cellStyle name="Normal 3 4 2 2 2 5 2" xfId="33695" xr:uid="{8D6F1B0C-7A83-47D3-A212-EE61133B7504}"/>
    <cellStyle name="Normal 3 4 2 2 2 6" xfId="33696" xr:uid="{7AB8AA07-9FA6-4605-976E-3C245980E23A}"/>
    <cellStyle name="Normal 3 4 2 2 3" xfId="33697" xr:uid="{45EB0B31-1612-4E07-A1FD-0361A437E004}"/>
    <cellStyle name="Normal 3 4 2 2 3 2" xfId="33698" xr:uid="{48184186-48E5-4D2F-9923-9C4563528654}"/>
    <cellStyle name="Normal 3 4 2 2 3 2 2" xfId="33699" xr:uid="{77E83CE2-18C1-4E7F-BE4B-06552EEE682A}"/>
    <cellStyle name="Normal 3 4 2 2 3 2 2 2" xfId="33700" xr:uid="{B8D1EB0C-FDD8-4144-B02B-95EA63A1C6AF}"/>
    <cellStyle name="Normal 3 4 2 2 3 2 3" xfId="33701" xr:uid="{D1EC0E94-D821-4C1F-A3BA-AD745DA4A701}"/>
    <cellStyle name="Normal 3 4 2 2 3 3" xfId="33702" xr:uid="{67B5A404-6341-4405-8BF5-899B49B76FB6}"/>
    <cellStyle name="Normal 3 4 2 2 3 3 2" xfId="33703" xr:uid="{E1BDD94D-19BE-433C-AF24-90AC673FF8CF}"/>
    <cellStyle name="Normal 3 4 2 2 3 4" xfId="33704" xr:uid="{58C19F47-90C0-4AC8-97C5-CE3D2C67B01B}"/>
    <cellStyle name="Normal 3 4 2 2 3 4 2" xfId="33705" xr:uid="{62EA78AA-296E-4E65-AB2B-D19906525E8A}"/>
    <cellStyle name="Normal 3 4 2 2 3 5" xfId="33706" xr:uid="{04B42706-B178-4423-A31E-3DF855413270}"/>
    <cellStyle name="Normal 3 4 2 2 4" xfId="33707" xr:uid="{0F6A6191-1DE5-4616-B9C3-243ADC3CFC42}"/>
    <cellStyle name="Normal 3 4 2 2 4 2" xfId="33708" xr:uid="{82B92ACB-32AA-46F8-93DC-6002A750F11A}"/>
    <cellStyle name="Normal 3 4 2 2 4 2 2" xfId="33709" xr:uid="{96003A49-D8B1-4E92-AB11-1E2652B7D0E4}"/>
    <cellStyle name="Normal 3 4 2 2 4 3" xfId="33710" xr:uid="{1CEFAB06-FB76-4EEA-9CF7-5E3C3AA73BBA}"/>
    <cellStyle name="Normal 3 4 2 2 5" xfId="33711" xr:uid="{80963CD8-EBF6-468F-9B87-E604A8FD1312}"/>
    <cellStyle name="Normal 3 4 2 2 5 2" xfId="33712" xr:uid="{84BF0823-F16D-489A-89E0-11A1158079B0}"/>
    <cellStyle name="Normal 3 4 2 2 6" xfId="33713" xr:uid="{754F91CE-4E87-46DB-8CF0-54FA8858973D}"/>
    <cellStyle name="Normal 3 4 2 2 6 2" xfId="33714" xr:uid="{23B1F721-A058-4C45-A867-818E5FB109D5}"/>
    <cellStyle name="Normal 3 4 2 2 7" xfId="33715" xr:uid="{43927829-88C7-4A31-8DAC-D124F425F544}"/>
    <cellStyle name="Normal 3 4 2 3" xfId="33716" xr:uid="{1F51CF73-6E9F-4E07-8304-41C753D3D40C}"/>
    <cellStyle name="Normal 3 4 2 3 2" xfId="33717" xr:uid="{2B32688D-C637-45AB-9FBF-ED00758F43E3}"/>
    <cellStyle name="Normal 3 4 2 3 2 2" xfId="33718" xr:uid="{200285E9-F38A-47D0-99A5-59539ACBAB6E}"/>
    <cellStyle name="Normal 3 4 2 3 2 2 2" xfId="33719" xr:uid="{D5DC221B-1FAC-4DDC-AD9D-BF6188A1CA68}"/>
    <cellStyle name="Normal 3 4 2 3 2 2 2 2" xfId="33720" xr:uid="{F68D236B-6FDA-42AD-96BC-31C91DB269FD}"/>
    <cellStyle name="Normal 3 4 2 3 2 2 2 2 2" xfId="33721" xr:uid="{3B30CA80-08F8-44F8-BE1B-C0DA0BB4B28C}"/>
    <cellStyle name="Normal 3 4 2 3 2 2 2 3" xfId="33722" xr:uid="{FCFF1FF9-4D5C-43FF-9BF9-510D60EC3365}"/>
    <cellStyle name="Normal 3 4 2 3 2 2 3" xfId="33723" xr:uid="{085290CC-BD4F-4850-99CE-519B04613832}"/>
    <cellStyle name="Normal 3 4 2 3 2 2 3 2" xfId="33724" xr:uid="{B61AD284-6950-4827-B8BC-326908CB86A4}"/>
    <cellStyle name="Normal 3 4 2 3 2 2 4" xfId="33725" xr:uid="{C3A09343-6ACD-4B48-966D-BD1491BA08AF}"/>
    <cellStyle name="Normal 3 4 2 3 2 2 4 2" xfId="33726" xr:uid="{C237B8B5-6D09-4149-A094-46D0D79ADA9C}"/>
    <cellStyle name="Normal 3 4 2 3 2 2 5" xfId="33727" xr:uid="{9AD655BD-EBC9-4318-AC75-4E2742B0CC71}"/>
    <cellStyle name="Normal 3 4 2 3 2 3" xfId="33728" xr:uid="{AFD3A484-C552-4C41-BEB2-26EF6FB040FD}"/>
    <cellStyle name="Normal 3 4 2 3 2 3 2" xfId="33729" xr:uid="{CF33685F-F626-435B-A94F-2EA59D5331D0}"/>
    <cellStyle name="Normal 3 4 2 3 2 3 2 2" xfId="33730" xr:uid="{9FEFCF98-3D82-4506-AF21-A458A97852EB}"/>
    <cellStyle name="Normal 3 4 2 3 2 3 3" xfId="33731" xr:uid="{A1B9C549-D463-4D72-AB25-DCE03D858CEE}"/>
    <cellStyle name="Normal 3 4 2 3 2 4" xfId="33732" xr:uid="{6505F4D0-7DB7-45F4-B8B2-55D4F117D336}"/>
    <cellStyle name="Normal 3 4 2 3 2 4 2" xfId="33733" xr:uid="{4CFC7662-63B5-4210-97CD-5E81BC2666F9}"/>
    <cellStyle name="Normal 3 4 2 3 2 5" xfId="33734" xr:uid="{6DD7039E-553E-44CC-B648-5B528D3A3276}"/>
    <cellStyle name="Normal 3 4 2 3 2 5 2" xfId="33735" xr:uid="{7AFB3BCC-F453-426A-A321-A4327F01862A}"/>
    <cellStyle name="Normal 3 4 2 3 2 6" xfId="33736" xr:uid="{284BB79D-C851-4BC2-B9D3-1170023963B7}"/>
    <cellStyle name="Normal 3 4 2 3 3" xfId="33737" xr:uid="{DF7B4A78-EBC6-47D6-A160-31E47405471F}"/>
    <cellStyle name="Normal 3 4 2 3 3 2" xfId="33738" xr:uid="{EDC439B9-44FA-45DA-AD7D-B68572885182}"/>
    <cellStyle name="Normal 3 4 2 3 3 2 2" xfId="33739" xr:uid="{A9975F3F-DA11-483D-842E-0A81006BE3A8}"/>
    <cellStyle name="Normal 3 4 2 3 3 2 2 2" xfId="33740" xr:uid="{80503095-9B40-4C74-8AAA-BAF556FB8958}"/>
    <cellStyle name="Normal 3 4 2 3 3 2 3" xfId="33741" xr:uid="{C3EC1FF0-F764-49E5-885D-9CA5E499C954}"/>
    <cellStyle name="Normal 3 4 2 3 3 3" xfId="33742" xr:uid="{F3700BDA-1EB8-4B07-9C4C-E6A23D047B00}"/>
    <cellStyle name="Normal 3 4 2 3 3 3 2" xfId="33743" xr:uid="{7CFF1C9F-47CC-419B-83BF-AB7ED3690A99}"/>
    <cellStyle name="Normal 3 4 2 3 3 4" xfId="33744" xr:uid="{2FCD6691-305A-44A6-A3B3-B38C60D256F8}"/>
    <cellStyle name="Normal 3 4 2 3 3 4 2" xfId="33745" xr:uid="{1C86E991-73C1-4373-AC0D-AE8C018F4E44}"/>
    <cellStyle name="Normal 3 4 2 3 3 5" xfId="33746" xr:uid="{96EBFDCF-FFE9-49B8-B501-5C051584D800}"/>
    <cellStyle name="Normal 3 4 2 3 4" xfId="33747" xr:uid="{DE3544C9-A19A-4F6D-84E5-498A1D1C8A9A}"/>
    <cellStyle name="Normal 3 4 2 3 4 2" xfId="33748" xr:uid="{820826C3-AB6A-43E4-A896-C11F7A1635FF}"/>
    <cellStyle name="Normal 3 4 2 3 4 2 2" xfId="33749" xr:uid="{92CB8A9C-C0EB-4E76-AFD9-26974C2533B6}"/>
    <cellStyle name="Normal 3 4 2 3 4 3" xfId="33750" xr:uid="{5EF06234-6AAE-4643-A99A-87376A69BF9A}"/>
    <cellStyle name="Normal 3 4 2 3 5" xfId="33751" xr:uid="{205DA9C0-EF3F-4C1A-A18A-0D965C49E251}"/>
    <cellStyle name="Normal 3 4 2 3 5 2" xfId="33752" xr:uid="{127AAE74-6852-4AB9-9AA6-B04F3F9BC8D4}"/>
    <cellStyle name="Normal 3 4 2 3 6" xfId="33753" xr:uid="{CBF87671-ADD4-4BFC-B2D0-D01FCB74920A}"/>
    <cellStyle name="Normal 3 4 2 3 6 2" xfId="33754" xr:uid="{390A04AC-5D2C-4D8F-A466-64FA727B2DC6}"/>
    <cellStyle name="Normal 3 4 2 3 7" xfId="33755" xr:uid="{F819FD9E-5C6C-4AB2-8AD1-C9537B255E67}"/>
    <cellStyle name="Normal 3 4 2 4" xfId="33756" xr:uid="{9CB1BD74-263C-4AC7-9E2F-643715F02797}"/>
    <cellStyle name="Normal 3 4 2 4 2" xfId="33757" xr:uid="{D1AC124E-EE91-455B-9C1C-AE58EB04AF16}"/>
    <cellStyle name="Normal 3 4 2 4 2 2" xfId="33758" xr:uid="{1E0CE086-21B4-4B03-AE97-281A37A43969}"/>
    <cellStyle name="Normal 3 4 2 4 2 2 2" xfId="33759" xr:uid="{1883047A-053F-494B-982D-C2B80BA6891F}"/>
    <cellStyle name="Normal 3 4 2 4 2 2 2 2" xfId="33760" xr:uid="{4FEB15D8-7AD9-484D-A045-2AE28F389F85}"/>
    <cellStyle name="Normal 3 4 2 4 2 2 3" xfId="33761" xr:uid="{E868356C-F94B-49A3-8F5B-6A48521398E1}"/>
    <cellStyle name="Normal 3 4 2 4 2 3" xfId="33762" xr:uid="{5A41F42E-63AA-4DA2-B5FC-3EF2A8C4BE86}"/>
    <cellStyle name="Normal 3 4 2 4 2 3 2" xfId="33763" xr:uid="{4D5A7879-5276-4F15-ABB9-C54E05EF961B}"/>
    <cellStyle name="Normal 3 4 2 4 2 4" xfId="33764" xr:uid="{FA9EDFC3-0E7E-447C-A5EA-051C5DDBA4D7}"/>
    <cellStyle name="Normal 3 4 2 4 2 4 2" xfId="33765" xr:uid="{32E77FE8-DC30-44CB-833F-41D04ADEFCF3}"/>
    <cellStyle name="Normal 3 4 2 4 2 5" xfId="33766" xr:uid="{A309F1D1-57E0-409C-8912-D8D9E10B5C98}"/>
    <cellStyle name="Normal 3 4 2 4 3" xfId="33767" xr:uid="{376FC965-1491-4395-BAC9-3ADD27559772}"/>
    <cellStyle name="Normal 3 4 2 4 3 2" xfId="33768" xr:uid="{4E7FB070-BBDD-4840-B332-BC8C7C3372B4}"/>
    <cellStyle name="Normal 3 4 2 4 3 2 2" xfId="33769" xr:uid="{1FD561F3-8995-4679-8B3F-B65D5243B257}"/>
    <cellStyle name="Normal 3 4 2 4 3 3" xfId="33770" xr:uid="{DDBD248B-1AC3-4F18-A07C-22A9AF1D265D}"/>
    <cellStyle name="Normal 3 4 2 4 4" xfId="33771" xr:uid="{B79774C4-48FA-4E39-84A7-D898B4BA792F}"/>
    <cellStyle name="Normal 3 4 2 4 4 2" xfId="33772" xr:uid="{25501DE6-63EF-47AC-BC67-E5FDE98AB50B}"/>
    <cellStyle name="Normal 3 4 2 4 5" xfId="33773" xr:uid="{BFEDBE30-275B-4C79-9B2B-36699FC08592}"/>
    <cellStyle name="Normal 3 4 2 4 5 2" xfId="33774" xr:uid="{FCF93EA6-E052-403D-BC86-C22321DCA884}"/>
    <cellStyle name="Normal 3 4 2 4 6" xfId="33775" xr:uid="{6779AA6B-11BC-45FE-889C-607B1C6AC828}"/>
    <cellStyle name="Normal 3 4 2 5" xfId="33776" xr:uid="{144BD02E-2605-491D-A8B0-D45BE8B7F6FE}"/>
    <cellStyle name="Normal 3 4 2 5 2" xfId="33777" xr:uid="{3C84E007-47B9-4A79-BD85-A829E8473197}"/>
    <cellStyle name="Normal 3 4 2 5 2 2" xfId="33778" xr:uid="{13440A53-5E78-440B-9D80-131C9B777FB5}"/>
    <cellStyle name="Normal 3 4 2 5 2 2 2" xfId="33779" xr:uid="{D5F86B33-B3EB-48E5-9905-16E135F2AD1D}"/>
    <cellStyle name="Normal 3 4 2 5 2 3" xfId="33780" xr:uid="{E249E2E4-FB02-445F-919B-8F6856540387}"/>
    <cellStyle name="Normal 3 4 2 5 3" xfId="33781" xr:uid="{74D37E2F-8B43-47D5-8143-FFA1C5681DA5}"/>
    <cellStyle name="Normal 3 4 2 5 3 2" xfId="33782" xr:uid="{8B84D61A-EB21-4B70-9DFE-CC38435A729B}"/>
    <cellStyle name="Normal 3 4 2 5 4" xfId="33783" xr:uid="{8B31694F-3C01-47EC-BF80-173833415364}"/>
    <cellStyle name="Normal 3 4 2 5 4 2" xfId="33784" xr:uid="{3319570A-68A7-430D-8990-C4A721EF702B}"/>
    <cellStyle name="Normal 3 4 2 5 5" xfId="33785" xr:uid="{F720FB52-E715-4703-AB02-EC7B7E7061C2}"/>
    <cellStyle name="Normal 3 4 2 6" xfId="33786" xr:uid="{8FCF4C74-BDB4-41E8-9252-C001BC7434F2}"/>
    <cellStyle name="Normal 3 4 2 6 2" xfId="33787" xr:uid="{A424FEE3-56DC-4641-8367-1029B0F70AA5}"/>
    <cellStyle name="Normal 3 4 2 6 2 2" xfId="33788" xr:uid="{59169610-BBE5-4532-987E-C6ACE50ADFEC}"/>
    <cellStyle name="Normal 3 4 2 6 2 2 2" xfId="33789" xr:uid="{D5C7D32A-063C-420C-8D8D-ADB781F6921D}"/>
    <cellStyle name="Normal 3 4 2 6 2 3" xfId="33790" xr:uid="{1617FD68-4345-4404-8026-F62290597A25}"/>
    <cellStyle name="Normal 3 4 2 6 3" xfId="33791" xr:uid="{1170E7B7-60DE-469B-A868-1C3965BB8016}"/>
    <cellStyle name="Normal 3 4 2 6 3 2" xfId="33792" xr:uid="{F8CE92FB-1DCC-4FFD-AEC4-761357201713}"/>
    <cellStyle name="Normal 3 4 2 6 4" xfId="33793" xr:uid="{FD530D34-3559-49EB-872A-2ACA6D622892}"/>
    <cellStyle name="Normal 3 4 2 6 4 2" xfId="33794" xr:uid="{C34B6B74-89F0-4E53-BE04-912C1091A493}"/>
    <cellStyle name="Normal 3 4 2 6 5" xfId="33795" xr:uid="{AE0011C2-29C6-4C7A-A7A5-048379847130}"/>
    <cellStyle name="Normal 3 4 2 7" xfId="33796" xr:uid="{9AED76C4-96B7-4159-A4BF-30A44EC3DB3D}"/>
    <cellStyle name="Normal 3 4 2 7 2" xfId="33797" xr:uid="{E93F07B3-3F7D-49D0-B1DE-0801570B3144}"/>
    <cellStyle name="Normal 3 4 2 7 2 2" xfId="33798" xr:uid="{3051A09E-392D-4CD5-888F-DB7AE9F6B412}"/>
    <cellStyle name="Normal 3 4 2 7 3" xfId="33799" xr:uid="{8C97B6AD-AFED-41D7-9499-CCFFEF4F1AC2}"/>
    <cellStyle name="Normal 3 4 2 8" xfId="33800" xr:uid="{C3A4B7FE-F87B-490D-B0A7-CFFF95D6E3A8}"/>
    <cellStyle name="Normal 3 4 2 8 2" xfId="33801" xr:uid="{F06CED37-2A05-4BA0-9120-CDA4CE98DA6B}"/>
    <cellStyle name="Normal 3 4 2 9" xfId="33802" xr:uid="{55B3FFC4-CAF4-440B-84F1-7CEAEB557AB7}"/>
    <cellStyle name="Normal 3 4 2 9 2" xfId="33803" xr:uid="{6387734C-D46F-4067-8B89-7182CE6D55F8}"/>
    <cellStyle name="Normal 3 4 3" xfId="33804" xr:uid="{22CEC78D-540E-47D5-8412-C6B41A321CA4}"/>
    <cellStyle name="Normal 3 4 3 2" xfId="33805" xr:uid="{9993E53B-043A-451E-8585-159A6963785B}"/>
    <cellStyle name="Normal 3 4 3 2 2" xfId="33806" xr:uid="{DB43109A-07B3-43DC-B6BA-5686A9D60A7E}"/>
    <cellStyle name="Normal 3 4 3 2 2 2" xfId="33807" xr:uid="{97C48F38-0FF3-4AAE-B3AF-5AD54C2E5BF7}"/>
    <cellStyle name="Normal 3 4 3 2 2 2 2" xfId="33808" xr:uid="{48AD2EB6-1636-4A45-B1B3-35F3167C6EB1}"/>
    <cellStyle name="Normal 3 4 3 2 2 2 2 2" xfId="33809" xr:uid="{CAFFB69D-569D-4CC8-8DA1-17D7C47EA06C}"/>
    <cellStyle name="Normal 3 4 3 2 2 2 3" xfId="33810" xr:uid="{FC971078-2089-49A8-8F6C-FCBC51066E48}"/>
    <cellStyle name="Normal 3 4 3 2 2 3" xfId="33811" xr:uid="{842717E0-C8E6-471F-88CD-FC3C99686D47}"/>
    <cellStyle name="Normal 3 4 3 2 2 3 2" xfId="33812" xr:uid="{7E5B1516-2659-4D77-BEAE-F25C55247455}"/>
    <cellStyle name="Normal 3 4 3 2 2 4" xfId="33813" xr:uid="{0AC2F0A0-E344-411D-8C23-1F546DCC763A}"/>
    <cellStyle name="Normal 3 4 3 2 2 4 2" xfId="33814" xr:uid="{161DD25D-2AD0-447E-8ACF-A6D7EC1E84C0}"/>
    <cellStyle name="Normal 3 4 3 2 2 5" xfId="33815" xr:uid="{A2DEDBE2-8C22-4888-91C3-F2A275A8613B}"/>
    <cellStyle name="Normal 3 4 3 2 3" xfId="33816" xr:uid="{D16FA999-0407-4F97-8B2D-9CCC89C4A8F8}"/>
    <cellStyle name="Normal 3 4 3 2 3 2" xfId="33817" xr:uid="{85E02F71-76B2-4E55-9CF0-0241A0A0C061}"/>
    <cellStyle name="Normal 3 4 3 2 3 2 2" xfId="33818" xr:uid="{AD996E04-6F9C-4D4E-876B-64A1992D5F64}"/>
    <cellStyle name="Normal 3 4 3 2 3 3" xfId="33819" xr:uid="{6E9EC335-0C0B-4AEC-865F-279F95686F85}"/>
    <cellStyle name="Normal 3 4 3 2 4" xfId="33820" xr:uid="{EF043B6D-7C4A-45FD-AECE-224F3E490FE5}"/>
    <cellStyle name="Normal 3 4 3 2 4 2" xfId="33821" xr:uid="{05DED824-93BF-4F0C-BC64-EC6E0F7EBAC3}"/>
    <cellStyle name="Normal 3 4 3 2 5" xfId="33822" xr:uid="{7CA86CD2-24E6-46A6-849E-330F03AAB7BC}"/>
    <cellStyle name="Normal 3 4 3 2 5 2" xfId="33823" xr:uid="{612DCD42-BE70-4776-BBC4-1D9992AD8B60}"/>
    <cellStyle name="Normal 3 4 3 2 6" xfId="33824" xr:uid="{A2ED95D0-FE72-4E5B-A5FF-BB9A1CE3A3B6}"/>
    <cellStyle name="Normal 3 4 3 3" xfId="33825" xr:uid="{3CA3A22B-C16E-4144-B6C4-21274073F317}"/>
    <cellStyle name="Normal 3 4 3 3 2" xfId="33826" xr:uid="{17F30508-9351-4353-A94F-A28F475742E7}"/>
    <cellStyle name="Normal 3 4 3 3 2 2" xfId="33827" xr:uid="{E3AC63CA-04CB-4706-80C4-5F4E7C42F478}"/>
    <cellStyle name="Normal 3 4 3 3 2 2 2" xfId="33828" xr:uid="{AA1ED17C-8A03-4285-85CA-4B3765DD7BA4}"/>
    <cellStyle name="Normal 3 4 3 3 2 3" xfId="33829" xr:uid="{083B1F78-FE05-48A3-B4D0-8DA163BCC318}"/>
    <cellStyle name="Normal 3 4 3 3 3" xfId="33830" xr:uid="{38C53BD6-85B5-4CEF-A849-536C7C6142EC}"/>
    <cellStyle name="Normal 3 4 3 3 3 2" xfId="33831" xr:uid="{BA9A34CE-6740-47E5-961B-D4C669A57368}"/>
    <cellStyle name="Normal 3 4 3 3 4" xfId="33832" xr:uid="{B2F7B082-4A8E-4050-BA44-357C74233037}"/>
    <cellStyle name="Normal 3 4 3 3 4 2" xfId="33833" xr:uid="{BAAD1825-5B68-473B-845C-B2FA249CE98B}"/>
    <cellStyle name="Normal 3 4 3 3 5" xfId="33834" xr:uid="{3C12F631-D9C2-4D00-8119-F00310135468}"/>
    <cellStyle name="Normal 3 4 3 4" xfId="33835" xr:uid="{2E8B10FE-A52B-4145-9B62-9CFD7BA4A18D}"/>
    <cellStyle name="Normal 3 4 3 4 2" xfId="33836" xr:uid="{084448A9-4D02-46F7-9DED-DFBC86D292D4}"/>
    <cellStyle name="Normal 3 4 3 4 2 2" xfId="33837" xr:uid="{F7FC26A0-42C8-419D-85F7-60DC9AFD16F0}"/>
    <cellStyle name="Normal 3 4 3 4 3" xfId="33838" xr:uid="{8628E70C-0EFA-4567-81D2-60C32F8B871D}"/>
    <cellStyle name="Normal 3 4 3 5" xfId="33839" xr:uid="{C024BC98-7353-4079-91F1-2D13BAD25CF8}"/>
    <cellStyle name="Normal 3 4 3 5 2" xfId="33840" xr:uid="{C440E36B-FD7F-43B0-8243-8E5BCAD17CC1}"/>
    <cellStyle name="Normal 3 4 3 6" xfId="33841" xr:uid="{0C14BD51-9971-4A76-AD9D-707D54BC2CC8}"/>
    <cellStyle name="Normal 3 4 3 6 2" xfId="33842" xr:uid="{93A4EF7A-1AAE-4B5B-AE80-25A70374101D}"/>
    <cellStyle name="Normal 3 4 3 7" xfId="33843" xr:uid="{A5D03202-D843-4249-9C63-672851780C9D}"/>
    <cellStyle name="Normal 3 4 4" xfId="33844" xr:uid="{E1C639C7-CAD7-4B7D-BF90-3B936CBA7DFE}"/>
    <cellStyle name="Normal 3 4 4 2" xfId="33845" xr:uid="{9F90524D-0D4F-4EBE-A350-26EF778A4D0A}"/>
    <cellStyle name="Normal 3 4 4 2 2" xfId="33846" xr:uid="{25F3C948-BA8B-42E7-A3B5-80A5391A4BFD}"/>
    <cellStyle name="Normal 3 4 4 2 2 2" xfId="33847" xr:uid="{86258A70-A2E1-4D4B-9718-AB5C5B9B32A6}"/>
    <cellStyle name="Normal 3 4 4 2 2 2 2" xfId="33848" xr:uid="{67007AD3-630E-4747-8D6E-4739E4ECFF5C}"/>
    <cellStyle name="Normal 3 4 4 2 2 2 2 2" xfId="33849" xr:uid="{9FD3317E-26D7-4955-8F72-1138ADED1355}"/>
    <cellStyle name="Normal 3 4 4 2 2 2 3" xfId="33850" xr:uid="{7F863EF0-BF86-462A-982E-1EFE697C0A2B}"/>
    <cellStyle name="Normal 3 4 4 2 2 3" xfId="33851" xr:uid="{339EAC63-771A-4A7E-870B-7160B4922148}"/>
    <cellStyle name="Normal 3 4 4 2 2 3 2" xfId="33852" xr:uid="{8F30EEEB-0004-4FA5-A9E8-323F0D96A766}"/>
    <cellStyle name="Normal 3 4 4 2 2 4" xfId="33853" xr:uid="{4113B8DD-D05D-4194-B45D-9E466FE05A2C}"/>
    <cellStyle name="Normal 3 4 4 2 2 4 2" xfId="33854" xr:uid="{47B559EB-7019-4D9E-B665-E5944D5EC55B}"/>
    <cellStyle name="Normal 3 4 4 2 2 5" xfId="33855" xr:uid="{0ABDEE22-303E-4E81-8A1E-0558ED837248}"/>
    <cellStyle name="Normal 3 4 4 2 3" xfId="33856" xr:uid="{7EAE6F04-C78D-4CFC-819F-0A1549329FC0}"/>
    <cellStyle name="Normal 3 4 4 2 3 2" xfId="33857" xr:uid="{27A6C051-B220-44C8-A134-E513DE90738A}"/>
    <cellStyle name="Normal 3 4 4 2 3 2 2" xfId="33858" xr:uid="{229FC995-57FC-4FAF-8046-7108D5FC8172}"/>
    <cellStyle name="Normal 3 4 4 2 3 3" xfId="33859" xr:uid="{BD546F1D-63E0-45D7-B29F-8E4FE16E20DB}"/>
    <cellStyle name="Normal 3 4 4 2 4" xfId="33860" xr:uid="{2EF1617E-1291-4378-A507-BB6CE8C4A12B}"/>
    <cellStyle name="Normal 3 4 4 2 4 2" xfId="33861" xr:uid="{DD4FD01D-505D-42FA-A59C-D5B50CACBFAA}"/>
    <cellStyle name="Normal 3 4 4 2 5" xfId="33862" xr:uid="{444A3D35-43A5-4F14-8C0F-C3B045611D8C}"/>
    <cellStyle name="Normal 3 4 4 2 5 2" xfId="33863" xr:uid="{36F03A7A-FCCC-48BB-8AD2-4867A6B16CC7}"/>
    <cellStyle name="Normal 3 4 4 2 6" xfId="33864" xr:uid="{32F6AAFE-E1AC-46F2-A681-8384D318A338}"/>
    <cellStyle name="Normal 3 4 4 3" xfId="33865" xr:uid="{D2EF6611-A2D4-45CD-9044-8671764156CF}"/>
    <cellStyle name="Normal 3 4 4 3 2" xfId="33866" xr:uid="{A8FB9DE7-00A6-4512-B2D5-C87B19E8B151}"/>
    <cellStyle name="Normal 3 4 4 3 2 2" xfId="33867" xr:uid="{3CE8CD79-2167-45DB-BAA1-BA8D0A1D7C5A}"/>
    <cellStyle name="Normal 3 4 4 3 2 2 2" xfId="33868" xr:uid="{19D6D169-B99F-49A3-B6B9-E9EF9A9DA1A5}"/>
    <cellStyle name="Normal 3 4 4 3 2 3" xfId="33869" xr:uid="{13F00FD3-A9D4-4C1E-8D2D-BBD5C5FADFC6}"/>
    <cellStyle name="Normal 3 4 4 3 3" xfId="33870" xr:uid="{2EBCC669-DC15-4F1E-B97F-EC6E50E1F103}"/>
    <cellStyle name="Normal 3 4 4 3 3 2" xfId="33871" xr:uid="{0CDF1734-426B-421F-A1DA-A15948B4A9FE}"/>
    <cellStyle name="Normal 3 4 4 3 4" xfId="33872" xr:uid="{4987B36F-D4F3-4ABA-8245-749C26E3DA86}"/>
    <cellStyle name="Normal 3 4 4 3 4 2" xfId="33873" xr:uid="{6D9FB7E3-3D0B-4288-8F42-A836924C145D}"/>
    <cellStyle name="Normal 3 4 4 3 5" xfId="33874" xr:uid="{7F42CCC7-BC9D-4EE0-BD82-A9FB91ABCADA}"/>
    <cellStyle name="Normal 3 4 4 4" xfId="33875" xr:uid="{DE10B46A-0AA4-4392-85ED-603762BB1D82}"/>
    <cellStyle name="Normal 3 4 4 4 2" xfId="33876" xr:uid="{E2216D28-F805-485D-9F7F-AC24C6D38D15}"/>
    <cellStyle name="Normal 3 4 4 4 2 2" xfId="33877" xr:uid="{9DA2E8DF-26EF-48B0-82CB-41C94DB79DD6}"/>
    <cellStyle name="Normal 3 4 4 4 3" xfId="33878" xr:uid="{0952A5DE-0341-48BF-9EDE-B8FA7A78A64B}"/>
    <cellStyle name="Normal 3 4 4 5" xfId="33879" xr:uid="{C18DD759-27A8-48F7-ABEE-0458A5854176}"/>
    <cellStyle name="Normal 3 4 4 5 2" xfId="33880" xr:uid="{661D291A-0E27-4584-97DF-5AC826E517B8}"/>
    <cellStyle name="Normal 3 4 4 6" xfId="33881" xr:uid="{D8D0636E-2D21-442A-B988-961A6658C271}"/>
    <cellStyle name="Normal 3 4 4 6 2" xfId="33882" xr:uid="{5F4F26D1-D1DD-40F1-A582-330D978C97C3}"/>
    <cellStyle name="Normal 3 4 4 7" xfId="33883" xr:uid="{C036A8E4-6A4D-4C10-B154-A509E36F42E3}"/>
    <cellStyle name="Normal 3 4 5" xfId="33884" xr:uid="{89135146-BB14-4913-AAAF-E1B7DF2F25D0}"/>
    <cellStyle name="Normal 3 4 5 2" xfId="33885" xr:uid="{D9A76BEB-BCCF-48C6-B19D-16630CD84FC6}"/>
    <cellStyle name="Normal 3 4 5 2 2" xfId="33886" xr:uid="{29DD7257-25B2-405C-AFBD-250996152EA6}"/>
    <cellStyle name="Normal 3 4 5 2 2 2" xfId="33887" xr:uid="{2C5AE0F7-8786-4C6C-BCB7-A992988567CF}"/>
    <cellStyle name="Normal 3 4 5 2 2 2 2" xfId="33888" xr:uid="{4992A91E-1CD3-46C7-944A-C6FA122288FC}"/>
    <cellStyle name="Normal 3 4 5 2 2 3" xfId="33889" xr:uid="{2ED7FF5A-47CB-4723-A1EB-4C60568E1307}"/>
    <cellStyle name="Normal 3 4 5 2 3" xfId="33890" xr:uid="{13EB916C-085C-4DA1-81C5-282AE523088B}"/>
    <cellStyle name="Normal 3 4 5 2 3 2" xfId="33891" xr:uid="{2A12DF8F-E771-48BE-A919-4D6B41F99A31}"/>
    <cellStyle name="Normal 3 4 5 2 4" xfId="33892" xr:uid="{1CBA9348-4C75-4091-A614-C0248375E3A3}"/>
    <cellStyle name="Normal 3 4 5 2 4 2" xfId="33893" xr:uid="{2235A8FE-77D5-44F3-96B5-3BB8CF034591}"/>
    <cellStyle name="Normal 3 4 5 2 5" xfId="33894" xr:uid="{CB0C43EF-B778-4570-A6C0-9B53E677A72E}"/>
    <cellStyle name="Normal 3 4 5 3" xfId="33895" xr:uid="{B42A0AA6-F3E1-445C-976F-FC4A11246E83}"/>
    <cellStyle name="Normal 3 4 5 3 2" xfId="33896" xr:uid="{4CC5B794-B14D-43AB-A256-53AEB554EB02}"/>
    <cellStyle name="Normal 3 4 5 3 2 2" xfId="33897" xr:uid="{3FF4F176-9842-42DA-84FE-A7474A743AA4}"/>
    <cellStyle name="Normal 3 4 5 3 3" xfId="33898" xr:uid="{9B286D9F-1A82-47CD-AFF2-E6566B400527}"/>
    <cellStyle name="Normal 3 4 5 4" xfId="33899" xr:uid="{0C5F071A-B7C1-4245-AE7C-3FD3F11464CA}"/>
    <cellStyle name="Normal 3 4 5 4 2" xfId="33900" xr:uid="{82C4FF83-3900-4296-A556-C73DA10978E1}"/>
    <cellStyle name="Normal 3 4 5 5" xfId="33901" xr:uid="{EAA750E2-CBA5-41D7-8B9C-CC116AF0A7D1}"/>
    <cellStyle name="Normal 3 4 5 5 2" xfId="33902" xr:uid="{5C13CB98-2B88-41E3-A2F7-F1EC5BEC56F5}"/>
    <cellStyle name="Normal 3 4 5 6" xfId="33903" xr:uid="{D1DBB4E7-A22A-42EE-BB6D-0A76F4C6D8B1}"/>
    <cellStyle name="Normal 3 4 6" xfId="33904" xr:uid="{E30B098B-8CAE-4074-BFD6-EE4669E9E0B5}"/>
    <cellStyle name="Normal 3 4 6 2" xfId="33905" xr:uid="{28D7051A-A1C4-4E0D-BF39-2B7B48F57F41}"/>
    <cellStyle name="Normal 3 4 6 2 2" xfId="33906" xr:uid="{A617CBAD-3842-4EA8-8678-FAE6564030A3}"/>
    <cellStyle name="Normal 3 4 6 2 2 2" xfId="33907" xr:uid="{853E43D6-89C9-4679-BB30-D22732DF5497}"/>
    <cellStyle name="Normal 3 4 6 2 3" xfId="33908" xr:uid="{42C1382C-3A5A-4FB4-9CCD-87BDB9516445}"/>
    <cellStyle name="Normal 3 4 6 3" xfId="33909" xr:uid="{AEC00B1C-8FC6-4F24-A8AC-7F58C885B9EA}"/>
    <cellStyle name="Normal 3 4 6 3 2" xfId="33910" xr:uid="{B4B84127-72D5-4D2C-83C7-3EBB9C410D92}"/>
    <cellStyle name="Normal 3 4 6 4" xfId="33911" xr:uid="{62740698-89F8-4ECF-AAF8-F951171FD16E}"/>
    <cellStyle name="Normal 3 4 6 4 2" xfId="33912" xr:uid="{48D5A954-2675-4C82-8DCC-72B79E8C46BC}"/>
    <cellStyle name="Normal 3 4 6 5" xfId="33913" xr:uid="{260B635A-CD32-4728-8DD7-242904ECED39}"/>
    <cellStyle name="Normal 3 4 7" xfId="33914" xr:uid="{76060238-6738-4D72-A9F1-69082FCC9FB9}"/>
    <cellStyle name="Normal 3 4 7 2" xfId="33915" xr:uid="{82046C7A-EDFA-423C-BEF9-7B3799D95F25}"/>
    <cellStyle name="Normal 3 4 7 2 2" xfId="33916" xr:uid="{A6CD84FE-D08A-4113-AEA5-405849C30068}"/>
    <cellStyle name="Normal 3 4 7 2 2 2" xfId="33917" xr:uid="{17A5A8C6-298D-47DB-81BC-6949AE950B37}"/>
    <cellStyle name="Normal 3 4 7 2 3" xfId="33918" xr:uid="{334E0162-1E6F-4B2A-814A-748D53C0E319}"/>
    <cellStyle name="Normal 3 4 7 3" xfId="33919" xr:uid="{5DE484B5-65B0-4D44-AB48-A0335BADEF7A}"/>
    <cellStyle name="Normal 3 4 7 3 2" xfId="33920" xr:uid="{1F1C1516-4048-49F9-9F05-7A49998AAC81}"/>
    <cellStyle name="Normal 3 4 7 4" xfId="33921" xr:uid="{D1257DF6-F23A-46B8-BE2F-4D3F392395ED}"/>
    <cellStyle name="Normal 3 4 7 4 2" xfId="33922" xr:uid="{F4C6665E-8475-46A8-938F-5F9AB0954B79}"/>
    <cellStyle name="Normal 3 4 7 5" xfId="33923" xr:uid="{A475660C-395B-44C3-86AA-50094E0D9DB5}"/>
    <cellStyle name="Normal 3 4 8" xfId="33924" xr:uid="{31BA7049-A112-4143-9970-C36081238ACC}"/>
    <cellStyle name="Normal 3 4 8 2" xfId="33925" xr:uid="{5AFE9AC7-F832-4E4F-AA45-C3AAC7D180E5}"/>
    <cellStyle name="Normal 3 4 8 2 2" xfId="33926" xr:uid="{6B2DB23D-ED4A-4E09-A8CD-7FCC43A94F75}"/>
    <cellStyle name="Normal 3 4 8 3" xfId="33927" xr:uid="{7DC255A6-2696-4822-AEB3-4B7F80613095}"/>
    <cellStyle name="Normal 3 4 9" xfId="33928" xr:uid="{CD8CCB84-32FC-4656-B1E8-87660920BB49}"/>
    <cellStyle name="Normal 3 4 9 2" xfId="33929" xr:uid="{B5809E57-19D7-49FD-A492-5FBCE0DC8BDF}"/>
    <cellStyle name="Normal 3 5" xfId="33930" xr:uid="{96858B98-6E62-464C-B998-10BE0B839EC2}"/>
    <cellStyle name="Normal 3 5 10" xfId="33931" xr:uid="{5FAAF57A-9B55-4118-A250-DEB605D6076E}"/>
    <cellStyle name="Normal 3 5 2" xfId="33932" xr:uid="{5B8FF6B5-2657-447B-A0EF-4297DBFFD5EE}"/>
    <cellStyle name="Normal 3 5 2 2" xfId="33933" xr:uid="{F9DE1286-D678-43A4-B01C-92DE8B632E35}"/>
    <cellStyle name="Normal 3 5 2 2 2" xfId="33934" xr:uid="{93DED978-CEF1-4572-B301-7CABF64B0C2A}"/>
    <cellStyle name="Normal 3 5 2 2 2 2" xfId="33935" xr:uid="{8F9E9B85-A9FC-480A-B97E-FFD30C0A956B}"/>
    <cellStyle name="Normal 3 5 2 2 2 2 2" xfId="33936" xr:uid="{68592BDD-C0D1-4744-AF3C-5A24EF44334E}"/>
    <cellStyle name="Normal 3 5 2 2 2 2 2 2" xfId="33937" xr:uid="{DBFDE47A-B4A4-406B-983C-2F3604995861}"/>
    <cellStyle name="Normal 3 5 2 2 2 2 3" xfId="33938" xr:uid="{3C13D993-34E2-4258-81DE-C6E1E511FF8E}"/>
    <cellStyle name="Normal 3 5 2 2 2 3" xfId="33939" xr:uid="{1057B720-F288-47D6-AD98-9CA456F49DCF}"/>
    <cellStyle name="Normal 3 5 2 2 2 3 2" xfId="33940" xr:uid="{D6218C84-EFC8-48AF-870F-A6226820FD7C}"/>
    <cellStyle name="Normal 3 5 2 2 2 4" xfId="33941" xr:uid="{CBD051AE-38D5-445F-B53B-0ACD2AA6D460}"/>
    <cellStyle name="Normal 3 5 2 2 2 4 2" xfId="33942" xr:uid="{E5A179A4-0088-4F42-BD97-F96AA7FC6E2D}"/>
    <cellStyle name="Normal 3 5 2 2 2 5" xfId="33943" xr:uid="{A7E09DB8-2FA8-40DC-88CD-BB043CAC7D21}"/>
    <cellStyle name="Normal 3 5 2 2 3" xfId="33944" xr:uid="{68787A28-AD01-43E3-BE94-65DD31EA9730}"/>
    <cellStyle name="Normal 3 5 2 2 3 2" xfId="33945" xr:uid="{47374421-C1DD-41F6-9A7D-9AC84A25BAE3}"/>
    <cellStyle name="Normal 3 5 2 2 3 2 2" xfId="33946" xr:uid="{C4E69F6F-86A7-43CE-ADCD-ABD6E491273A}"/>
    <cellStyle name="Normal 3 5 2 2 3 3" xfId="33947" xr:uid="{9FF73FB6-FA45-4DDB-A4AA-5DFA97A7715A}"/>
    <cellStyle name="Normal 3 5 2 2 4" xfId="33948" xr:uid="{4D06557D-2C2E-46EE-8D8F-6509F123481A}"/>
    <cellStyle name="Normal 3 5 2 2 4 2" xfId="33949" xr:uid="{57189585-FD54-4306-94D8-EB08A53EBE24}"/>
    <cellStyle name="Normal 3 5 2 2 5" xfId="33950" xr:uid="{DFE023D8-CFAF-451D-8B5B-026B2F512EE7}"/>
    <cellStyle name="Normal 3 5 2 2 5 2" xfId="33951" xr:uid="{E22A9202-7655-4B3A-A5F2-B7E41BFFCAB9}"/>
    <cellStyle name="Normal 3 5 2 2 6" xfId="33952" xr:uid="{67FF9354-8EB9-4CD7-ABF4-D813E5DE259E}"/>
    <cellStyle name="Normal 3 5 2 3" xfId="33953" xr:uid="{A5EB714C-D018-4295-8155-519FC8586021}"/>
    <cellStyle name="Normal 3 5 2 3 2" xfId="33954" xr:uid="{32B8FBB4-E567-4D7C-A963-E974C2837B67}"/>
    <cellStyle name="Normal 3 5 2 3 2 2" xfId="33955" xr:uid="{5F3CC530-905B-4054-A53E-6A9C295C21BB}"/>
    <cellStyle name="Normal 3 5 2 3 2 2 2" xfId="33956" xr:uid="{9D2BAF4F-7390-45D5-9852-4FCA4967A0D3}"/>
    <cellStyle name="Normal 3 5 2 3 2 3" xfId="33957" xr:uid="{C3917E19-E024-41A7-91C7-8F282457CD07}"/>
    <cellStyle name="Normal 3 5 2 3 3" xfId="33958" xr:uid="{BC1AEA3D-CF22-4FCB-B4F5-08B238BA4E7D}"/>
    <cellStyle name="Normal 3 5 2 3 3 2" xfId="33959" xr:uid="{2C1DFAF7-FBBA-47AA-B18F-0860ACE2045A}"/>
    <cellStyle name="Normal 3 5 2 3 4" xfId="33960" xr:uid="{AE64CC6C-F3CE-447F-838A-DAF63916C1B3}"/>
    <cellStyle name="Normal 3 5 2 3 4 2" xfId="33961" xr:uid="{A0BC6A0A-1A11-4D5D-8F23-AB85362FCFE7}"/>
    <cellStyle name="Normal 3 5 2 3 5" xfId="33962" xr:uid="{E1D97908-0D62-4F1C-A716-4A1C9BBF8A32}"/>
    <cellStyle name="Normal 3 5 2 4" xfId="33963" xr:uid="{F7C654E5-70B8-4845-932A-704B9DD42D7C}"/>
    <cellStyle name="Normal 3 5 2 4 2" xfId="33964" xr:uid="{304C49E3-93D7-4282-9B10-2A71562B8314}"/>
    <cellStyle name="Normal 3 5 2 4 2 2" xfId="33965" xr:uid="{8529465B-6D90-4063-931F-03BFBB54F426}"/>
    <cellStyle name="Normal 3 5 2 4 3" xfId="33966" xr:uid="{5D7809EC-086A-4651-88E8-B849C5DE7322}"/>
    <cellStyle name="Normal 3 5 2 5" xfId="33967" xr:uid="{0FF4741C-3CA9-4CB0-B552-947CB236FAE7}"/>
    <cellStyle name="Normal 3 5 2 5 2" xfId="33968" xr:uid="{1DA38FA1-7073-41B8-97AE-6F063B3B9ED9}"/>
    <cellStyle name="Normal 3 5 2 6" xfId="33969" xr:uid="{7FA3A1CA-4EC6-40F0-B58F-08094D460AAD}"/>
    <cellStyle name="Normal 3 5 2 6 2" xfId="33970" xr:uid="{928E418B-F32F-45AA-819F-DE1CE1CB8513}"/>
    <cellStyle name="Normal 3 5 2 7" xfId="33971" xr:uid="{4F21A149-9F9E-4189-8156-4059D40833DB}"/>
    <cellStyle name="Normal 3 5 3" xfId="33972" xr:uid="{67D79521-661C-4524-9BDB-1DE053077772}"/>
    <cellStyle name="Normal 3 5 3 2" xfId="33973" xr:uid="{AD95D22A-A398-46C3-8BF3-A83DD20FBAA2}"/>
    <cellStyle name="Normal 3 5 3 2 2" xfId="33974" xr:uid="{ECA85866-A359-440D-85F4-39F1C8310C87}"/>
    <cellStyle name="Normal 3 5 3 2 2 2" xfId="33975" xr:uid="{25451652-9147-4E31-949E-03261C43724E}"/>
    <cellStyle name="Normal 3 5 3 2 2 2 2" xfId="33976" xr:uid="{32CEC070-D53E-432B-B50F-B128D224D2A7}"/>
    <cellStyle name="Normal 3 5 3 2 2 2 2 2" xfId="33977" xr:uid="{5DFA9FEB-9643-4BF1-9C34-11445B7396FE}"/>
    <cellStyle name="Normal 3 5 3 2 2 2 3" xfId="33978" xr:uid="{6207C77D-0F52-46FE-8F73-9547EDC7F790}"/>
    <cellStyle name="Normal 3 5 3 2 2 3" xfId="33979" xr:uid="{788D49DA-38ED-4291-899E-D1D96634B4ED}"/>
    <cellStyle name="Normal 3 5 3 2 2 3 2" xfId="33980" xr:uid="{A8765B91-0B16-4F63-83D5-F1AEE5B7CB79}"/>
    <cellStyle name="Normal 3 5 3 2 2 4" xfId="33981" xr:uid="{D3B090AB-4C68-4387-92D5-15DE85840B43}"/>
    <cellStyle name="Normal 3 5 3 2 2 4 2" xfId="33982" xr:uid="{D21F5843-5E6C-458D-B3D4-E0EE64066FCB}"/>
    <cellStyle name="Normal 3 5 3 2 2 5" xfId="33983" xr:uid="{4CFD7959-C5B0-4F2E-B1E2-D42DF90A088D}"/>
    <cellStyle name="Normal 3 5 3 2 3" xfId="33984" xr:uid="{2A8FFEE0-3C4D-46CA-BFEE-3D39E9633AB4}"/>
    <cellStyle name="Normal 3 5 3 2 3 2" xfId="33985" xr:uid="{84D3E392-6819-4CFE-9A14-8A5E901151F1}"/>
    <cellStyle name="Normal 3 5 3 2 3 2 2" xfId="33986" xr:uid="{28755458-4E6E-4F9D-BAA5-8C53AF7D33DE}"/>
    <cellStyle name="Normal 3 5 3 2 3 3" xfId="33987" xr:uid="{0290A8E0-228C-4028-BD0E-CA8463BD62E3}"/>
    <cellStyle name="Normal 3 5 3 2 4" xfId="33988" xr:uid="{2CD1EF28-EA44-44C8-8E14-C64A98BB6B3B}"/>
    <cellStyle name="Normal 3 5 3 2 4 2" xfId="33989" xr:uid="{D03F8293-CCF3-4383-BEEB-AD99BBB3B77D}"/>
    <cellStyle name="Normal 3 5 3 2 5" xfId="33990" xr:uid="{D308FA23-5D29-4461-9A4A-B9DAF21ACCE5}"/>
    <cellStyle name="Normal 3 5 3 2 5 2" xfId="33991" xr:uid="{30B06C43-28B3-43AF-9995-C0351A225106}"/>
    <cellStyle name="Normal 3 5 3 2 6" xfId="33992" xr:uid="{FD60D372-E8AC-41F5-A90F-4244FD07EED9}"/>
    <cellStyle name="Normal 3 5 3 3" xfId="33993" xr:uid="{166BC372-8DC6-4794-8E77-747A2C9B4715}"/>
    <cellStyle name="Normal 3 5 3 3 2" xfId="33994" xr:uid="{C4945900-0D9F-4EAD-80CF-968BAB7E20CB}"/>
    <cellStyle name="Normal 3 5 3 3 2 2" xfId="33995" xr:uid="{CF8B2FDE-E8DE-419A-8F60-C1A7D98DD961}"/>
    <cellStyle name="Normal 3 5 3 3 2 2 2" xfId="33996" xr:uid="{4E5255CC-5714-46A9-948F-BDEF69207455}"/>
    <cellStyle name="Normal 3 5 3 3 2 3" xfId="33997" xr:uid="{AD7A00DB-8307-4590-8F41-EB4A12544A40}"/>
    <cellStyle name="Normal 3 5 3 3 3" xfId="33998" xr:uid="{30ABDE6B-6CA4-4CEC-B916-E5792CDE14D0}"/>
    <cellStyle name="Normal 3 5 3 3 3 2" xfId="33999" xr:uid="{1018DBEA-AC65-428C-B9D3-D0CD44650B90}"/>
    <cellStyle name="Normal 3 5 3 3 4" xfId="34000" xr:uid="{3200B0D1-CF0E-493B-98A3-625F93267D6F}"/>
    <cellStyle name="Normal 3 5 3 3 4 2" xfId="34001" xr:uid="{51E0EE6F-C86D-495C-B5DD-CB1EB5CC4ADE}"/>
    <cellStyle name="Normal 3 5 3 3 5" xfId="34002" xr:uid="{677DCADE-E21B-41A3-A7CA-141775D64366}"/>
    <cellStyle name="Normal 3 5 3 4" xfId="34003" xr:uid="{E2EDD867-E1A6-4BBB-B82A-419EF0F958B1}"/>
    <cellStyle name="Normal 3 5 3 4 2" xfId="34004" xr:uid="{27C78E86-E9A4-4EEE-A85E-2448E1FC24B3}"/>
    <cellStyle name="Normal 3 5 3 4 2 2" xfId="34005" xr:uid="{2EFA9A39-381A-40AF-ADB3-290EDAFF750D}"/>
    <cellStyle name="Normal 3 5 3 4 3" xfId="34006" xr:uid="{44266411-E910-4B75-89B3-EC4983E4F8B6}"/>
    <cellStyle name="Normal 3 5 3 5" xfId="34007" xr:uid="{C4FC6F3D-DF2D-4CE6-B63C-9D4942912209}"/>
    <cellStyle name="Normal 3 5 3 5 2" xfId="34008" xr:uid="{46EE0A43-A2E1-46AE-84F1-87F17AA94BDA}"/>
    <cellStyle name="Normal 3 5 3 6" xfId="34009" xr:uid="{7ACFE3F5-BC3D-4E2C-8605-D6D5A0278FE2}"/>
    <cellStyle name="Normal 3 5 3 6 2" xfId="34010" xr:uid="{624C3537-9AD6-48BC-8825-9D1AB7B81F89}"/>
    <cellStyle name="Normal 3 5 3 7" xfId="34011" xr:uid="{FB141BB5-46F1-4AA2-8FA4-68EAF289D461}"/>
    <cellStyle name="Normal 3 5 4" xfId="34012" xr:uid="{72139F1C-1E4B-47F0-975E-4EC9860224D9}"/>
    <cellStyle name="Normal 3 5 4 2" xfId="34013" xr:uid="{D2EAC2A2-01FD-4894-B327-18B3406DF6EC}"/>
    <cellStyle name="Normal 3 5 4 2 2" xfId="34014" xr:uid="{5366C632-F3F1-4E72-B06D-1BDBEA1BE4F5}"/>
    <cellStyle name="Normal 3 5 4 2 2 2" xfId="34015" xr:uid="{81C16219-234B-4C9C-86D1-2857A8ADD26C}"/>
    <cellStyle name="Normal 3 5 4 2 2 2 2" xfId="34016" xr:uid="{7CE363CF-1913-4828-B3AE-4D9A22EDCEE4}"/>
    <cellStyle name="Normal 3 5 4 2 2 3" xfId="34017" xr:uid="{FFB19CA4-8DD8-48C3-98F5-38D3E21F7382}"/>
    <cellStyle name="Normal 3 5 4 2 3" xfId="34018" xr:uid="{14A6E072-2D90-43E1-9B77-F47C17001798}"/>
    <cellStyle name="Normal 3 5 4 2 3 2" xfId="34019" xr:uid="{30FF2152-9832-4F52-9B2D-47463F958801}"/>
    <cellStyle name="Normal 3 5 4 2 4" xfId="34020" xr:uid="{EFF22D4E-170B-47E8-AF7F-EE476A88B1DE}"/>
    <cellStyle name="Normal 3 5 4 2 4 2" xfId="34021" xr:uid="{2FD017F0-ECA6-4379-B1B5-728B7DE265C6}"/>
    <cellStyle name="Normal 3 5 4 2 5" xfId="34022" xr:uid="{895C5482-D6FF-40C4-9CF5-6766A52E85E3}"/>
    <cellStyle name="Normal 3 5 4 3" xfId="34023" xr:uid="{65FCC0E6-64D5-4EB9-852F-A5818324B8DC}"/>
    <cellStyle name="Normal 3 5 4 3 2" xfId="34024" xr:uid="{A57730E8-F783-4FCB-B75F-1743D2025C39}"/>
    <cellStyle name="Normal 3 5 4 3 2 2" xfId="34025" xr:uid="{F784A7F8-690E-4D1F-8FE0-7A596F350A44}"/>
    <cellStyle name="Normal 3 5 4 3 3" xfId="34026" xr:uid="{9DE70548-9515-4CD9-8F15-32F5BB44C320}"/>
    <cellStyle name="Normal 3 5 4 4" xfId="34027" xr:uid="{0268D883-D4FC-498B-86D8-88AD4191BAE8}"/>
    <cellStyle name="Normal 3 5 4 4 2" xfId="34028" xr:uid="{56B51105-4A70-4D79-8DE4-112110BAD22A}"/>
    <cellStyle name="Normal 3 5 4 5" xfId="34029" xr:uid="{14F79830-AC32-425D-837F-DF86FB18A3F7}"/>
    <cellStyle name="Normal 3 5 4 5 2" xfId="34030" xr:uid="{007D42AA-6463-4029-AC84-881A392A24F9}"/>
    <cellStyle name="Normal 3 5 4 6" xfId="34031" xr:uid="{89828AC1-30AA-4A9E-9935-DF4753E13A34}"/>
    <cellStyle name="Normal 3 5 5" xfId="34032" xr:uid="{AB85C8AF-E3F7-4305-BFF3-B9B5603CE0BE}"/>
    <cellStyle name="Normal 3 5 5 2" xfId="34033" xr:uid="{4C90A6BD-FA2A-4A8C-8BB2-1E4CCE9BB160}"/>
    <cellStyle name="Normal 3 5 5 2 2" xfId="34034" xr:uid="{7F84ADCD-2F2A-4CEC-84F5-5A42A46A8043}"/>
    <cellStyle name="Normal 3 5 5 2 2 2" xfId="34035" xr:uid="{19DDDC29-E38C-4A76-866F-9504A9966B9D}"/>
    <cellStyle name="Normal 3 5 5 2 3" xfId="34036" xr:uid="{C578796F-3641-4820-9305-8038B6911A53}"/>
    <cellStyle name="Normal 3 5 5 3" xfId="34037" xr:uid="{AE52F7AD-E595-4DEA-92DB-6F815364F44E}"/>
    <cellStyle name="Normal 3 5 5 3 2" xfId="34038" xr:uid="{579F8B6C-9A3E-4068-920C-3A4BAC334FB4}"/>
    <cellStyle name="Normal 3 5 5 4" xfId="34039" xr:uid="{71641C92-23E2-4EBD-A232-093063E7C8DE}"/>
    <cellStyle name="Normal 3 5 5 4 2" xfId="34040" xr:uid="{82B7F260-347E-409E-9044-558B253C33A0}"/>
    <cellStyle name="Normal 3 5 5 5" xfId="34041" xr:uid="{15CEF9E9-AB4C-4012-B25C-BE93EC3AA988}"/>
    <cellStyle name="Normal 3 5 6" xfId="34042" xr:uid="{0697FE78-8B29-4C5E-94F0-7E8DE05839B2}"/>
    <cellStyle name="Normal 3 5 6 2" xfId="34043" xr:uid="{A39177DA-8411-46A3-B0E8-46F24DF98E6D}"/>
    <cellStyle name="Normal 3 5 6 2 2" xfId="34044" xr:uid="{04CF523F-8E8E-4A1A-88A5-4FC17C4B73AB}"/>
    <cellStyle name="Normal 3 5 6 2 2 2" xfId="34045" xr:uid="{1082EC38-CD85-4687-B1E0-6E4691CAA2AA}"/>
    <cellStyle name="Normal 3 5 6 2 3" xfId="34046" xr:uid="{FBD52E55-F82E-49B7-9B6E-927CF871272C}"/>
    <cellStyle name="Normal 3 5 6 3" xfId="34047" xr:uid="{B5FB8668-D282-49E2-A89E-BFA30FB5DAD9}"/>
    <cellStyle name="Normal 3 5 6 3 2" xfId="34048" xr:uid="{DF4127C6-3A05-4929-903A-C6F6BAEC4F5E}"/>
    <cellStyle name="Normal 3 5 6 4" xfId="34049" xr:uid="{2BE5992B-E974-474E-8344-BDC02827DC41}"/>
    <cellStyle name="Normal 3 5 6 4 2" xfId="34050" xr:uid="{C50842C2-F0EE-4C64-9BAE-67C1715BA56B}"/>
    <cellStyle name="Normal 3 5 6 5" xfId="34051" xr:uid="{9A597AE8-0691-4E20-8F99-1E515C72B14E}"/>
    <cellStyle name="Normal 3 5 7" xfId="34052" xr:uid="{D12C2376-6E39-4BCC-A0DE-30C6B22575F2}"/>
    <cellStyle name="Normal 3 5 7 2" xfId="34053" xr:uid="{4957BE7F-0CA9-4112-B390-D8E2D8CD348B}"/>
    <cellStyle name="Normal 3 5 7 2 2" xfId="34054" xr:uid="{CAB3841F-E71E-4CAB-95E5-E75B52677420}"/>
    <cellStyle name="Normal 3 5 7 3" xfId="34055" xr:uid="{FD3D4446-A4EA-48E8-98B1-D6135F34B2F5}"/>
    <cellStyle name="Normal 3 5 8" xfId="34056" xr:uid="{5BA26512-7E85-4A75-85AC-FE72F93A5C33}"/>
    <cellStyle name="Normal 3 5 8 2" xfId="34057" xr:uid="{ED7DA1DE-16A8-4C43-961F-96264FC8B3CF}"/>
    <cellStyle name="Normal 3 5 9" xfId="34058" xr:uid="{B79E52FA-1778-418E-9E82-AE8DB7520A82}"/>
    <cellStyle name="Normal 3 5 9 2" xfId="34059" xr:uid="{ECFE20D3-8E3E-4E58-A2E7-4039BA3C4292}"/>
    <cellStyle name="Normal 3 6" xfId="34060" xr:uid="{E85B0A49-69C3-4740-A732-81EF4E0C4C1F}"/>
    <cellStyle name="Normal 3 6 2" xfId="34061" xr:uid="{BC1FE1AA-0B48-4EA1-B08D-CFA40335EEBD}"/>
    <cellStyle name="Normal 3 6 2 2" xfId="34062" xr:uid="{2A488307-83A1-476D-A5C1-985BBFBBA170}"/>
    <cellStyle name="Normal 3 6 2 2 2" xfId="34063" xr:uid="{4B626823-788F-4910-868A-955EAFBBAD5E}"/>
    <cellStyle name="Normal 3 6 2 2 2 2" xfId="34064" xr:uid="{4CE7F476-B14D-4F51-8DAD-525AC89346A6}"/>
    <cellStyle name="Normal 3 6 2 2 2 2 2" xfId="34065" xr:uid="{F26CEAFC-583B-4AF6-9B97-12C7AC5D7636}"/>
    <cellStyle name="Normal 3 6 2 2 2 3" xfId="34066" xr:uid="{29F70B92-AC58-41E9-AE42-EEFDA1EFFFBC}"/>
    <cellStyle name="Normal 3 6 2 2 3" xfId="34067" xr:uid="{AEA2AD8E-F073-422B-8C9C-91FC0AA32E75}"/>
    <cellStyle name="Normal 3 6 2 2 3 2" xfId="34068" xr:uid="{9D05FA9C-2ABD-4411-9988-6F3DB7574E8E}"/>
    <cellStyle name="Normal 3 6 2 2 4" xfId="34069" xr:uid="{51C61C07-3C9C-4341-B252-4FAB0E870852}"/>
    <cellStyle name="Normal 3 6 2 2 4 2" xfId="34070" xr:uid="{D373D429-AB4A-4893-B95A-FAC039E12DDE}"/>
    <cellStyle name="Normal 3 6 2 2 5" xfId="34071" xr:uid="{FEAD63BF-6F15-4021-8F41-4C4AF2E47396}"/>
    <cellStyle name="Normal 3 6 2 3" xfId="34072" xr:uid="{BD842B3A-30C8-4224-A87A-109E0FA2C7A8}"/>
    <cellStyle name="Normal 3 6 2 3 2" xfId="34073" xr:uid="{49E6F1FB-EEE7-4982-9729-BD313AE3E719}"/>
    <cellStyle name="Normal 3 6 2 3 2 2" xfId="34074" xr:uid="{62EB8E51-3459-4174-97E2-C199DD7AAD05}"/>
    <cellStyle name="Normal 3 6 2 3 3" xfId="34075" xr:uid="{E59FF285-86F2-49A8-91E0-ABEAD13F23E8}"/>
    <cellStyle name="Normal 3 6 2 4" xfId="34076" xr:uid="{04561F8B-58AE-4E4A-B4B4-1E4419CD0E5C}"/>
    <cellStyle name="Normal 3 6 2 4 2" xfId="34077" xr:uid="{892F79F1-7559-4956-A86E-FA209B298970}"/>
    <cellStyle name="Normal 3 6 2 5" xfId="34078" xr:uid="{C71FB2CA-0B13-4C24-9FC5-A80E897714C6}"/>
    <cellStyle name="Normal 3 6 2 5 2" xfId="34079" xr:uid="{6E2211F4-0E7E-43A1-9101-43F71C35C9E3}"/>
    <cellStyle name="Normal 3 6 2 6" xfId="34080" xr:uid="{BD27DBC4-A5BC-4EF4-B1FF-2B5FD00C93E1}"/>
    <cellStyle name="Normal 3 6 3" xfId="34081" xr:uid="{43B517D6-0D84-448E-8001-71CBC1F10E67}"/>
    <cellStyle name="Normal 3 6 3 2" xfId="34082" xr:uid="{5499DDF7-7ACF-4E3C-8499-FEE6608DDA32}"/>
    <cellStyle name="Normal 3 6 3 2 2" xfId="34083" xr:uid="{A345FD82-84F3-4094-855C-3D5B6D52ADB7}"/>
    <cellStyle name="Normal 3 6 3 2 2 2" xfId="34084" xr:uid="{34CE74A8-FAA2-400D-ACFB-46814B7CF4A3}"/>
    <cellStyle name="Normal 3 6 3 2 3" xfId="34085" xr:uid="{77B10642-0354-49C7-ACC8-390DFB531B5D}"/>
    <cellStyle name="Normal 3 6 3 3" xfId="34086" xr:uid="{3C3CC319-208C-4FD6-B3B5-2BE99B58EA36}"/>
    <cellStyle name="Normal 3 6 3 3 2" xfId="34087" xr:uid="{51EED778-30F9-4F90-9629-88000707BB31}"/>
    <cellStyle name="Normal 3 6 3 4" xfId="34088" xr:uid="{105ED52A-BFC0-4D34-A71D-26D50296B053}"/>
    <cellStyle name="Normal 3 6 3 4 2" xfId="34089" xr:uid="{C8FBA133-B01B-4B20-9DA0-82C09ADA8ABC}"/>
    <cellStyle name="Normal 3 6 3 5" xfId="34090" xr:uid="{EAD6786F-4421-4133-93FE-BB0D086D296D}"/>
    <cellStyle name="Normal 3 6 4" xfId="34091" xr:uid="{A09184CE-A30F-43C1-91C9-1CE800BF87A9}"/>
    <cellStyle name="Normal 3 6 4 2" xfId="34092" xr:uid="{21F8D550-BB61-4742-BC67-4C8F004A8057}"/>
    <cellStyle name="Normal 3 6 4 2 2" xfId="34093" xr:uid="{AE93987D-296E-4CE3-AA3A-6491C57ED7FF}"/>
    <cellStyle name="Normal 3 6 4 2 2 2" xfId="34094" xr:uid="{6413C91A-DC03-4867-B380-945256030255}"/>
    <cellStyle name="Normal 3 6 4 2 3" xfId="34095" xr:uid="{D4BE3F71-A546-47E5-A1CD-5A3DF054DD63}"/>
    <cellStyle name="Normal 3 6 4 3" xfId="34096" xr:uid="{E44120E2-FAFE-41C5-AC64-A2E402E33CB8}"/>
    <cellStyle name="Normal 3 6 4 3 2" xfId="34097" xr:uid="{8711647A-4BCA-478C-BD1E-CC89587C3BCB}"/>
    <cellStyle name="Normal 3 6 4 4" xfId="34098" xr:uid="{E35050F0-E8F0-477A-96CD-64768AB62EBD}"/>
    <cellStyle name="Normal 3 6 4 4 2" xfId="34099" xr:uid="{3E56F03D-3174-4611-A850-F75AA8E8D07C}"/>
    <cellStyle name="Normal 3 6 4 5" xfId="34100" xr:uid="{1E35BE93-D0BF-426E-8AA1-DD2D5C25CB71}"/>
    <cellStyle name="Normal 3 6 5" xfId="34101" xr:uid="{5DB8D460-A168-4553-BD6F-C4BF760E0DD2}"/>
    <cellStyle name="Normal 3 6 5 2" xfId="34102" xr:uid="{651DCED4-DB6F-4559-8165-C42ADED5624F}"/>
    <cellStyle name="Normal 3 6 5 2 2" xfId="34103" xr:uid="{7AA30268-3ECF-44DE-AB0F-9E459FA887D4}"/>
    <cellStyle name="Normal 3 6 5 3" xfId="34104" xr:uid="{BEF1C16E-D8A6-49AB-B6F1-12E6C029760A}"/>
    <cellStyle name="Normal 3 6 6" xfId="34105" xr:uid="{FC0F5667-0FD7-4F8F-BA12-D7C79DFC2424}"/>
    <cellStyle name="Normal 3 6 6 2" xfId="34106" xr:uid="{90A4523F-0094-40C3-8D23-8C88E2DA82EC}"/>
    <cellStyle name="Normal 3 6 7" xfId="34107" xr:uid="{E05D5FC9-31CD-4F22-B489-67C6BBE1158B}"/>
    <cellStyle name="Normal 3 6 7 2" xfId="34108" xr:uid="{44010BD1-9FB4-4290-8CCA-B2027B0B542B}"/>
    <cellStyle name="Normal 3 6 8" xfId="34109" xr:uid="{666895BD-534E-4919-817D-97B79D04C225}"/>
    <cellStyle name="Normal 3 7" xfId="34110" xr:uid="{2CCF5FB5-3A2D-43A7-BE85-87805C6F9272}"/>
    <cellStyle name="Normal 3 7 2" xfId="34111" xr:uid="{E3A88324-7C3F-4593-B7DE-F62D11E2BE2C}"/>
    <cellStyle name="Normal 3 7 2 2" xfId="34112" xr:uid="{2C13CEEA-58FA-453B-BFEA-E9268712AB1C}"/>
    <cellStyle name="Normal 3 7 2 2 2" xfId="34113" xr:uid="{22252AEE-2772-4128-B1C5-77516B42DF05}"/>
    <cellStyle name="Normal 3 7 2 2 2 2" xfId="34114" xr:uid="{0AD0C97A-0D48-4617-8919-E91A24FF8149}"/>
    <cellStyle name="Normal 3 7 2 2 2 2 2" xfId="34115" xr:uid="{8E8DDB0A-14F9-4AFA-9CCB-6E8601F316CB}"/>
    <cellStyle name="Normal 3 7 2 2 2 3" xfId="34116" xr:uid="{65B0DC53-6C6C-4E20-BD6B-AB676AB3C3C9}"/>
    <cellStyle name="Normal 3 7 2 2 3" xfId="34117" xr:uid="{7B2EA1D0-179D-49FE-AD07-69CE11C55960}"/>
    <cellStyle name="Normal 3 7 2 2 3 2" xfId="34118" xr:uid="{C960EB72-C5D4-4AF1-AA34-93281646890C}"/>
    <cellStyle name="Normal 3 7 2 2 4" xfId="34119" xr:uid="{D60CED0D-C9F5-4F5B-AF5C-B14649CB270A}"/>
    <cellStyle name="Normal 3 7 2 2 4 2" xfId="34120" xr:uid="{180C40A1-8DD4-4F2B-9D08-0490BA119566}"/>
    <cellStyle name="Normal 3 7 2 2 5" xfId="34121" xr:uid="{A4055289-B068-4ACC-95D6-6056A5BBA7AD}"/>
    <cellStyle name="Normal 3 7 2 3" xfId="34122" xr:uid="{C9C6E70F-63DF-4FC9-BA11-8E68E81010AC}"/>
    <cellStyle name="Normal 3 7 2 3 2" xfId="34123" xr:uid="{FD4078CE-51E7-4B4D-908F-B3D56571F42F}"/>
    <cellStyle name="Normal 3 7 2 3 2 2" xfId="34124" xr:uid="{57055E98-40AE-4C4A-B278-DD2E54DA729F}"/>
    <cellStyle name="Normal 3 7 2 3 3" xfId="34125" xr:uid="{C6551EF4-A724-48E7-B2C5-E5AEB6B885F2}"/>
    <cellStyle name="Normal 3 7 2 4" xfId="34126" xr:uid="{165E16FB-E1FB-4015-9C57-F2AD402CE619}"/>
    <cellStyle name="Normal 3 7 2 4 2" xfId="34127" xr:uid="{0C977AF9-587F-45B1-A12B-18913B64E366}"/>
    <cellStyle name="Normal 3 7 2 5" xfId="34128" xr:uid="{70474782-AE48-48A2-8F77-7AEA0EF35CAD}"/>
    <cellStyle name="Normal 3 7 2 5 2" xfId="34129" xr:uid="{96DA5DEB-FB1E-4B37-9A68-6605D6595D8A}"/>
    <cellStyle name="Normal 3 7 2 6" xfId="34130" xr:uid="{30AC9366-A95E-425C-A8AF-32385D9B9B43}"/>
    <cellStyle name="Normal 3 7 3" xfId="34131" xr:uid="{14C7793E-8AEC-4608-8D29-2EBD23AA60B0}"/>
    <cellStyle name="Normal 3 7 3 2" xfId="34132" xr:uid="{E0C6E4D9-089B-4E2B-A273-EB5FF1097135}"/>
    <cellStyle name="Normal 3 7 3 2 2" xfId="34133" xr:uid="{E355F550-EED9-4098-AD5A-BE7F9677FC27}"/>
    <cellStyle name="Normal 3 7 3 2 2 2" xfId="34134" xr:uid="{64403AA9-C919-442A-8C75-5B8A0EFEB24C}"/>
    <cellStyle name="Normal 3 7 3 2 3" xfId="34135" xr:uid="{173AA1EC-5669-42BE-B424-C4AA035880A1}"/>
    <cellStyle name="Normal 3 7 3 3" xfId="34136" xr:uid="{AAE6C04E-13C8-4962-960F-71ED90290214}"/>
    <cellStyle name="Normal 3 7 3 3 2" xfId="34137" xr:uid="{A2381399-14F0-4D76-986A-B5FF8F078A6B}"/>
    <cellStyle name="Normal 3 7 3 4" xfId="34138" xr:uid="{AC02235E-1023-4367-93BD-EC837A2D2968}"/>
    <cellStyle name="Normal 3 7 3 4 2" xfId="34139" xr:uid="{27E23089-C14F-4B76-B8E0-F6B059A3A5A8}"/>
    <cellStyle name="Normal 3 7 3 5" xfId="34140" xr:uid="{6973BFE3-1269-46ED-BC68-B86DAD380681}"/>
    <cellStyle name="Normal 3 7 4" xfId="34141" xr:uid="{2D97CDA0-A7AD-4E4F-A522-5186FCCA09FD}"/>
    <cellStyle name="Normal 3 7 4 2" xfId="34142" xr:uid="{D7635FDA-C0B4-45B9-BB3C-67357EBFFAEC}"/>
    <cellStyle name="Normal 3 7 4 2 2" xfId="34143" xr:uid="{F9D85DFA-D39E-4A71-AF93-445026704859}"/>
    <cellStyle name="Normal 3 7 4 3" xfId="34144" xr:uid="{49852E1F-E667-4E01-BD8A-06709504765B}"/>
    <cellStyle name="Normal 3 7 5" xfId="34145" xr:uid="{4AED50DB-346A-4D1D-936B-AE355E3F7D46}"/>
    <cellStyle name="Normal 3 7 5 2" xfId="34146" xr:uid="{BEADC2CA-C503-4097-8D91-BCF41744B072}"/>
    <cellStyle name="Normal 3 7 6" xfId="34147" xr:uid="{FA565B04-F33F-42B1-A378-0852059E1420}"/>
    <cellStyle name="Normal 3 7 6 2" xfId="34148" xr:uid="{F1DAED39-0FCB-4828-80CA-628DE5036CA3}"/>
    <cellStyle name="Normal 3 7 7" xfId="34149" xr:uid="{51902FB8-B1A8-4F0E-B81D-C23352797945}"/>
    <cellStyle name="Normal 3 8" xfId="34150" xr:uid="{8E4E4069-6CC8-421F-B453-FC88CA659B11}"/>
    <cellStyle name="Normal 3 8 2" xfId="34151" xr:uid="{50B0CBB4-DE16-4360-A868-0FD1F10FAC4D}"/>
    <cellStyle name="Normal 3 8 2 2" xfId="34152" xr:uid="{FFC36078-C193-4576-9600-7147DAB3F57E}"/>
    <cellStyle name="Normal 3 8 2 2 2" xfId="34153" xr:uid="{2E63320E-AB79-4E31-8085-E35280C66453}"/>
    <cellStyle name="Normal 3 8 2 2 2 2" xfId="34154" xr:uid="{0DD41D44-006A-42B8-93C1-657254AECFA4}"/>
    <cellStyle name="Normal 3 8 2 2 2 2 2" xfId="34155" xr:uid="{B42188D2-8C6F-4759-B5E2-E2E223959FFE}"/>
    <cellStyle name="Normal 3 8 2 2 2 3" xfId="34156" xr:uid="{C5E44496-BC44-431E-B09E-31C538E64813}"/>
    <cellStyle name="Normal 3 8 2 2 3" xfId="34157" xr:uid="{43FDBFA0-2C17-4FAE-B614-B1A554F2FF95}"/>
    <cellStyle name="Normal 3 8 2 2 3 2" xfId="34158" xr:uid="{D46CF3B5-0182-4CE9-974D-CC8EC95DE5A0}"/>
    <cellStyle name="Normal 3 8 2 2 4" xfId="34159" xr:uid="{FE0FD893-C9B0-47C8-911C-4905DD7F27B1}"/>
    <cellStyle name="Normal 3 8 2 2 4 2" xfId="34160" xr:uid="{21F2033B-1973-4A4F-9A4A-61C6FAF878FE}"/>
    <cellStyle name="Normal 3 8 2 2 5" xfId="34161" xr:uid="{9EBF4A36-6AD5-4DF7-A724-5781C8212AAB}"/>
    <cellStyle name="Normal 3 8 2 3" xfId="34162" xr:uid="{B7B6D42D-DE2B-42B2-9BB6-1B1D12B29B34}"/>
    <cellStyle name="Normal 3 8 2 3 2" xfId="34163" xr:uid="{2EE6FCF9-EC83-4637-B24D-EC614AB2B876}"/>
    <cellStyle name="Normal 3 8 2 3 2 2" xfId="34164" xr:uid="{F8AFB36A-43F2-495A-B53C-005C59FDB789}"/>
    <cellStyle name="Normal 3 8 2 3 3" xfId="34165" xr:uid="{50BFCADB-DC01-4BB7-9489-AFC075E0B263}"/>
    <cellStyle name="Normal 3 8 2 4" xfId="34166" xr:uid="{BA3E8D21-84A4-4F7E-AE31-EB6FF0D0C4E4}"/>
    <cellStyle name="Normal 3 8 2 4 2" xfId="34167" xr:uid="{5C96775E-137E-4234-B4F7-4BBA3F0AEFF5}"/>
    <cellStyle name="Normal 3 8 2 5" xfId="34168" xr:uid="{262FFA2C-1DEF-48C7-A710-C54C8B94086A}"/>
    <cellStyle name="Normal 3 8 2 5 2" xfId="34169" xr:uid="{33973C19-7E17-48D7-AF2E-C2C385AF65D2}"/>
    <cellStyle name="Normal 3 8 2 6" xfId="34170" xr:uid="{41D7286D-7702-4D14-B91D-4C6707719A0E}"/>
    <cellStyle name="Normal 3 8 3" xfId="34171" xr:uid="{69B866F3-4CD2-4DC5-BF4C-DFF3C38D71C7}"/>
    <cellStyle name="Normal 3 8 3 2" xfId="34172" xr:uid="{0204B8BF-21DA-48FF-AD8B-7952DE009F6B}"/>
    <cellStyle name="Normal 3 8 3 2 2" xfId="34173" xr:uid="{D59A5027-BB5C-48F6-88B2-094B11F5CDC8}"/>
    <cellStyle name="Normal 3 8 3 2 2 2" xfId="34174" xr:uid="{0A96F950-AF02-4E5B-8BC4-8F4DAD53F3D5}"/>
    <cellStyle name="Normal 3 8 3 2 3" xfId="34175" xr:uid="{B94F0FAD-FFC6-43AE-A36C-10859B45192E}"/>
    <cellStyle name="Normal 3 8 3 3" xfId="34176" xr:uid="{BD638DEF-9458-4EC1-9F32-F73BD5B8ED26}"/>
    <cellStyle name="Normal 3 8 3 3 2" xfId="34177" xr:uid="{FA07C58C-35AA-4C25-AB7B-63C9B5954644}"/>
    <cellStyle name="Normal 3 8 3 4" xfId="34178" xr:uid="{E25A03B0-4291-4C11-9FC5-D1C086ED5CAB}"/>
    <cellStyle name="Normal 3 8 3 4 2" xfId="34179" xr:uid="{C1C94B62-1DE8-4433-A704-B8DDD8550FC2}"/>
    <cellStyle name="Normal 3 8 3 5" xfId="34180" xr:uid="{1DB463C1-8456-466D-92B6-E60F1AB61082}"/>
    <cellStyle name="Normal 3 8 4" xfId="34181" xr:uid="{2E8E8E31-ED77-4AC5-AB2F-6E3F440C6108}"/>
    <cellStyle name="Normal 3 8 4 2" xfId="34182" xr:uid="{5FC34DF8-619A-48A7-968D-966D19CED45D}"/>
    <cellStyle name="Normal 3 8 4 2 2" xfId="34183" xr:uid="{5BC4AC39-7275-4505-BEC4-8F600A739605}"/>
    <cellStyle name="Normal 3 8 4 3" xfId="34184" xr:uid="{CA390FFB-6C10-403A-9F9F-FF8373EACBEB}"/>
    <cellStyle name="Normal 3 8 5" xfId="34185" xr:uid="{479ED104-4ED0-4FB5-A66C-439334C2FD49}"/>
    <cellStyle name="Normal 3 8 5 2" xfId="34186" xr:uid="{79A410FD-148E-4062-8FDE-0FD3915D7139}"/>
    <cellStyle name="Normal 3 8 6" xfId="34187" xr:uid="{B37C99BA-DB03-4B38-9C12-141C2785C2EE}"/>
    <cellStyle name="Normal 3 8 6 2" xfId="34188" xr:uid="{EE53E3F8-8A0D-43C3-869D-5B3CB106CCC1}"/>
    <cellStyle name="Normal 3 8 7" xfId="34189" xr:uid="{5C04966A-8D10-4CF4-A9C7-BCF993560430}"/>
    <cellStyle name="Normal 3 9" xfId="34190" xr:uid="{8BAA9B28-7A72-49BF-96E5-C3D71809B50F}"/>
    <cellStyle name="Normal 3 9 2" xfId="34191" xr:uid="{3C6FE7F7-FA78-4255-B279-29F286D1DC34}"/>
    <cellStyle name="Normal 3 9 2 2" xfId="34192" xr:uid="{02FEC30F-2931-4606-BB3C-5F3CDCD7DC60}"/>
    <cellStyle name="Normal 3 9 2 2 2" xfId="34193" xr:uid="{7916692F-1C10-4A81-BB01-FE6848618313}"/>
    <cellStyle name="Normal 3 9 2 3" xfId="34194" xr:uid="{D7B15BA8-5736-4DEF-8D64-E371B3D5487E}"/>
    <cellStyle name="Normal 3 9 3" xfId="34195" xr:uid="{377DCAAB-D6D8-4F82-B46B-74451E41406D}"/>
    <cellStyle name="Normal 3 9 3 2" xfId="34196" xr:uid="{DF6DBB6F-FB95-453A-817B-64E37FD34B63}"/>
    <cellStyle name="Normal 3 9 4" xfId="34197" xr:uid="{2C78267E-25E0-402A-8DAE-3CB8A0389601}"/>
    <cellStyle name="Normal 3 9 4 2" xfId="34198" xr:uid="{0116BC4B-7D11-4FB8-A7FE-64A26D95AD36}"/>
    <cellStyle name="Normal 3 9 5" xfId="34199" xr:uid="{FE786836-AD6B-4A6E-A53D-E7D7EA172E30}"/>
    <cellStyle name="Normal 3_CWC July 20th" xfId="816" xr:uid="{5FB6622A-3F2B-422C-B7DB-2BB762C2CCB3}"/>
    <cellStyle name="Normal 30" xfId="34200" xr:uid="{866C31F6-D369-42AF-9CF9-13742D4B00E0}"/>
    <cellStyle name="Normal 30 10" xfId="34201" xr:uid="{A4570E53-2517-4B89-B6B3-43FEABDBD390}"/>
    <cellStyle name="Normal 30 10 2" xfId="34202" xr:uid="{826E4ECF-10D9-45D7-85D6-027AD80945DB}"/>
    <cellStyle name="Normal 30 11" xfId="34203" xr:uid="{F8D270F4-AC18-4D38-B741-C77E859DFD4A}"/>
    <cellStyle name="Normal 30 2" xfId="34204" xr:uid="{4BDF328F-24CA-427C-A79C-E0C57A28741B}"/>
    <cellStyle name="Normal 30 2 10" xfId="34205" xr:uid="{FD773C2B-2DCD-4D5C-B797-B7E7F13DFACA}"/>
    <cellStyle name="Normal 30 2 2" xfId="34206" xr:uid="{C7ACBCF2-3F43-4132-AE2B-5D48C1423E53}"/>
    <cellStyle name="Normal 30 2 2 2" xfId="34207" xr:uid="{B8B52C72-7D3F-45A8-84C5-347B9D1D79EE}"/>
    <cellStyle name="Normal 30 2 2 2 2" xfId="34208" xr:uid="{A23DB766-08AB-47AE-BEE4-F7393EFD5395}"/>
    <cellStyle name="Normal 30 2 2 2 2 2" xfId="34209" xr:uid="{89828E0F-8BEC-4449-B6F2-917A0AFAEBCF}"/>
    <cellStyle name="Normal 30 2 2 2 2 2 2" xfId="34210" xr:uid="{F4D0ADDA-E5AC-4D85-BCA9-D5E637F98DC5}"/>
    <cellStyle name="Normal 30 2 2 2 2 2 2 2" xfId="34211" xr:uid="{6731B930-558E-4FF7-B332-CE5E45E0C57F}"/>
    <cellStyle name="Normal 30 2 2 2 2 2 3" xfId="34212" xr:uid="{BDC57340-6746-4039-B2B2-3129EA8B7267}"/>
    <cellStyle name="Normal 30 2 2 2 2 3" xfId="34213" xr:uid="{6F4412A6-6644-43A1-B895-BF239E66425D}"/>
    <cellStyle name="Normal 30 2 2 2 2 3 2" xfId="34214" xr:uid="{CE589115-42D9-47D9-9490-F9DF8C386D6A}"/>
    <cellStyle name="Normal 30 2 2 2 2 4" xfId="34215" xr:uid="{DCA003DC-4EA0-45DC-88CA-D2749F0B1B1F}"/>
    <cellStyle name="Normal 30 2 2 2 2 4 2" xfId="34216" xr:uid="{338F954D-AEB5-4A96-970D-07592E7A2336}"/>
    <cellStyle name="Normal 30 2 2 2 2 5" xfId="34217" xr:uid="{CDA637C8-8DAB-454B-AE17-9C419A6A10A9}"/>
    <cellStyle name="Normal 30 2 2 2 3" xfId="34218" xr:uid="{D59662D2-B4A9-461D-9A99-DBFE31FBFF2D}"/>
    <cellStyle name="Normal 30 2 2 2 3 2" xfId="34219" xr:uid="{0A06A559-9FC3-4AAB-AD34-8ABD6C3201EB}"/>
    <cellStyle name="Normal 30 2 2 2 3 2 2" xfId="34220" xr:uid="{3B0E08F9-61BB-454D-87C9-1A859BD5ABAC}"/>
    <cellStyle name="Normal 30 2 2 2 3 3" xfId="34221" xr:uid="{D8E86551-4D9A-4D71-928A-C105E48433D4}"/>
    <cellStyle name="Normal 30 2 2 2 4" xfId="34222" xr:uid="{803DFBA6-513E-422D-911A-B355758F8A2F}"/>
    <cellStyle name="Normal 30 2 2 2 4 2" xfId="34223" xr:uid="{C0F8676D-7FBD-4A42-BC69-2E57FA33147C}"/>
    <cellStyle name="Normal 30 2 2 2 5" xfId="34224" xr:uid="{65E9481A-0942-4DD5-9557-497FC0B2E32B}"/>
    <cellStyle name="Normal 30 2 2 2 5 2" xfId="34225" xr:uid="{5074DB36-9370-428B-8475-1D631740D0D3}"/>
    <cellStyle name="Normal 30 2 2 2 6" xfId="34226" xr:uid="{D92EAD0E-0481-42C7-924F-3C839618D5A1}"/>
    <cellStyle name="Normal 30 2 2 3" xfId="34227" xr:uid="{BA60C181-0755-4438-9BAA-8A17D82883AB}"/>
    <cellStyle name="Normal 30 2 2 3 2" xfId="34228" xr:uid="{B2A10AC9-D22B-4746-A594-B9CE8A02DCAB}"/>
    <cellStyle name="Normal 30 2 2 3 2 2" xfId="34229" xr:uid="{1369AD9D-BBCF-4ECF-8206-AB4291D9410E}"/>
    <cellStyle name="Normal 30 2 2 3 2 2 2" xfId="34230" xr:uid="{5B6C5323-EACB-4596-9DA5-2EC8BDDD7D92}"/>
    <cellStyle name="Normal 30 2 2 3 2 3" xfId="34231" xr:uid="{47596AA5-41BE-4440-91AC-10BCA9A2990E}"/>
    <cellStyle name="Normal 30 2 2 3 3" xfId="34232" xr:uid="{E5A6187E-827B-4687-B779-2CF3E5E4028D}"/>
    <cellStyle name="Normal 30 2 2 3 3 2" xfId="34233" xr:uid="{25D1EE96-DEF9-4455-840C-8C24902BD23B}"/>
    <cellStyle name="Normal 30 2 2 3 4" xfId="34234" xr:uid="{0DC01A80-8826-4D0C-9DDC-B2BB6B2FF185}"/>
    <cellStyle name="Normal 30 2 2 3 4 2" xfId="34235" xr:uid="{42770049-B43C-4FFC-A6E9-E7E3561DEC43}"/>
    <cellStyle name="Normal 30 2 2 3 5" xfId="34236" xr:uid="{FDD1B210-FB4D-4994-B37A-743873BD1535}"/>
    <cellStyle name="Normal 30 2 2 4" xfId="34237" xr:uid="{B7886BB1-E4F7-4E8C-9E7A-45B85031BFBD}"/>
    <cellStyle name="Normal 30 2 2 4 2" xfId="34238" xr:uid="{D989286C-D6F4-4617-836A-619709DA69D9}"/>
    <cellStyle name="Normal 30 2 2 4 2 2" xfId="34239" xr:uid="{985352BB-1E18-4DBD-8D0B-478A676B625F}"/>
    <cellStyle name="Normal 30 2 2 4 3" xfId="34240" xr:uid="{F23023E8-6218-4F52-9B98-0E47142001CE}"/>
    <cellStyle name="Normal 30 2 2 5" xfId="34241" xr:uid="{A888BE05-1075-43EB-93B8-F6657842CA44}"/>
    <cellStyle name="Normal 30 2 2 5 2" xfId="34242" xr:uid="{3C966F11-BF60-4F18-9395-C6C0C63D418A}"/>
    <cellStyle name="Normal 30 2 2 6" xfId="34243" xr:uid="{BC87C597-802B-4398-91F2-8EFC616FD9BE}"/>
    <cellStyle name="Normal 30 2 2 6 2" xfId="34244" xr:uid="{54516E22-1FB8-4653-9B0F-C6773055F025}"/>
    <cellStyle name="Normal 30 2 2 7" xfId="34245" xr:uid="{8FFE8AC3-6BEC-4835-A03A-5116893D0CBF}"/>
    <cellStyle name="Normal 30 2 3" xfId="34246" xr:uid="{37856DD0-2607-46EA-805B-117FEDDE2797}"/>
    <cellStyle name="Normal 30 2 3 2" xfId="34247" xr:uid="{4529EE0A-D13D-44A2-875A-D1E220023EC8}"/>
    <cellStyle name="Normal 30 2 3 2 2" xfId="34248" xr:uid="{4343C7A9-E2B3-4BE7-B2C2-554BB46C5EB8}"/>
    <cellStyle name="Normal 30 2 3 2 2 2" xfId="34249" xr:uid="{D0398DF6-48DA-44A1-A7DA-C36D89C83C32}"/>
    <cellStyle name="Normal 30 2 3 2 2 2 2" xfId="34250" xr:uid="{6ACF1712-DF46-4D6C-99AF-DD973BE0E2F1}"/>
    <cellStyle name="Normal 30 2 3 2 2 2 2 2" xfId="34251" xr:uid="{77DD3168-6B57-412F-AC0A-203A693D6751}"/>
    <cellStyle name="Normal 30 2 3 2 2 2 3" xfId="34252" xr:uid="{4246C877-B8E1-43D3-AA5D-30E9B7FFD15A}"/>
    <cellStyle name="Normal 30 2 3 2 2 3" xfId="34253" xr:uid="{7BFCB6CF-4B8A-4173-86C0-EF39B7168BBB}"/>
    <cellStyle name="Normal 30 2 3 2 2 3 2" xfId="34254" xr:uid="{40348BAE-3B91-4E01-B582-FE26182A9C39}"/>
    <cellStyle name="Normal 30 2 3 2 2 4" xfId="34255" xr:uid="{4658E176-964F-4140-8680-2166F6690C97}"/>
    <cellStyle name="Normal 30 2 3 2 2 4 2" xfId="34256" xr:uid="{F5E2B9AF-0E02-4955-9666-0647F4B40385}"/>
    <cellStyle name="Normal 30 2 3 2 2 5" xfId="34257" xr:uid="{2EE841F0-EF43-4B7E-BD8F-714575C4EB08}"/>
    <cellStyle name="Normal 30 2 3 2 3" xfId="34258" xr:uid="{9DFBA96B-8130-404F-B015-C107038641B8}"/>
    <cellStyle name="Normal 30 2 3 2 3 2" xfId="34259" xr:uid="{A5D39D87-235F-4351-AA89-B238C1E3F47A}"/>
    <cellStyle name="Normal 30 2 3 2 3 2 2" xfId="34260" xr:uid="{F2543CE1-DD3E-4EA9-B909-7677087E2B3B}"/>
    <cellStyle name="Normal 30 2 3 2 3 3" xfId="34261" xr:uid="{A70B390C-6662-4291-B5FD-AF9616226BF4}"/>
    <cellStyle name="Normal 30 2 3 2 4" xfId="34262" xr:uid="{A08B2398-6D2F-4374-BD2C-4D71C871B44D}"/>
    <cellStyle name="Normal 30 2 3 2 4 2" xfId="34263" xr:uid="{054EC22B-B978-40A0-830A-9FC0D39999E3}"/>
    <cellStyle name="Normal 30 2 3 2 5" xfId="34264" xr:uid="{C25C7F24-E814-4EED-A180-19CB57430AB6}"/>
    <cellStyle name="Normal 30 2 3 2 5 2" xfId="34265" xr:uid="{C571982E-6A26-4387-AE19-62521C38820C}"/>
    <cellStyle name="Normal 30 2 3 2 6" xfId="34266" xr:uid="{7F42B8E0-DA53-47F4-A8C1-AD63EA8CF5F9}"/>
    <cellStyle name="Normal 30 2 3 3" xfId="34267" xr:uid="{99E8BDBE-9350-4042-877F-B50B30344A55}"/>
    <cellStyle name="Normal 30 2 3 3 2" xfId="34268" xr:uid="{E7E212D6-C677-470D-A701-161FB8343E0A}"/>
    <cellStyle name="Normal 30 2 3 3 2 2" xfId="34269" xr:uid="{7DCE96E7-3474-4092-877D-C957136E44F5}"/>
    <cellStyle name="Normal 30 2 3 3 2 2 2" xfId="34270" xr:uid="{F34439DE-204E-46E1-B7D8-82B4F00B07E3}"/>
    <cellStyle name="Normal 30 2 3 3 2 3" xfId="34271" xr:uid="{46B92CF4-60E4-4ACB-B6F3-E4ED0BDACEBB}"/>
    <cellStyle name="Normal 30 2 3 3 3" xfId="34272" xr:uid="{722FF1BF-F49D-429C-8DD0-BE40546CD106}"/>
    <cellStyle name="Normal 30 2 3 3 3 2" xfId="34273" xr:uid="{2C577971-ECFE-4E38-92BD-F73B0C22B13F}"/>
    <cellStyle name="Normal 30 2 3 3 4" xfId="34274" xr:uid="{F7BE4506-8EEC-47FD-A528-663716C71689}"/>
    <cellStyle name="Normal 30 2 3 3 4 2" xfId="34275" xr:uid="{E99A9E65-6FD3-434B-A537-A8F26071ED2B}"/>
    <cellStyle name="Normal 30 2 3 3 5" xfId="34276" xr:uid="{E379D37E-A844-4459-834F-699B410CB41B}"/>
    <cellStyle name="Normal 30 2 3 4" xfId="34277" xr:uid="{50C98063-8BD2-46E5-BD1D-F0EAA8A7E1CC}"/>
    <cellStyle name="Normal 30 2 3 4 2" xfId="34278" xr:uid="{052A31F6-B2C8-40EC-B684-C4016E798D69}"/>
    <cellStyle name="Normal 30 2 3 4 2 2" xfId="34279" xr:uid="{6520CDD9-F99B-469C-A539-87E60D1DC47F}"/>
    <cellStyle name="Normal 30 2 3 4 3" xfId="34280" xr:uid="{B1127929-4E6F-42D4-9ACB-64FC4DCA5F26}"/>
    <cellStyle name="Normal 30 2 3 5" xfId="34281" xr:uid="{73B1A35C-D774-45C9-AB8A-DED55643DC15}"/>
    <cellStyle name="Normal 30 2 3 5 2" xfId="34282" xr:uid="{B789102C-D635-4BFF-BF44-B552C842DB1E}"/>
    <cellStyle name="Normal 30 2 3 6" xfId="34283" xr:uid="{6B21D3EA-45D2-4518-8D06-FCBE776BD47F}"/>
    <cellStyle name="Normal 30 2 3 6 2" xfId="34284" xr:uid="{69524899-25AB-4776-9B87-FCF2C662B08D}"/>
    <cellStyle name="Normal 30 2 3 7" xfId="34285" xr:uid="{8EED7444-5177-46F4-B59E-0046753F3709}"/>
    <cellStyle name="Normal 30 2 4" xfId="34286" xr:uid="{6B36B3F2-7326-4F4C-80C5-8B723DBAA965}"/>
    <cellStyle name="Normal 30 2 4 2" xfId="34287" xr:uid="{E2C9810F-87A5-42B8-9EB4-78DA8BF701B8}"/>
    <cellStyle name="Normal 30 2 4 2 2" xfId="34288" xr:uid="{BF71E46F-E335-4A9F-9A02-3CE624EE7161}"/>
    <cellStyle name="Normal 30 2 4 2 2 2" xfId="34289" xr:uid="{F48BB311-58FE-43AB-95E6-CE7DF5CE5F3B}"/>
    <cellStyle name="Normal 30 2 4 2 2 2 2" xfId="34290" xr:uid="{8DC8FC02-B067-4547-B1E9-C7D282234D49}"/>
    <cellStyle name="Normal 30 2 4 2 2 3" xfId="34291" xr:uid="{A099C85A-FC2A-4828-9D4A-E2B6DAA47756}"/>
    <cellStyle name="Normal 30 2 4 2 3" xfId="34292" xr:uid="{786BCE12-3E30-4911-8C6C-D1204AEE4DAC}"/>
    <cellStyle name="Normal 30 2 4 2 3 2" xfId="34293" xr:uid="{AEBDB453-B7D8-4A9A-B26F-EB39AC787B8F}"/>
    <cellStyle name="Normal 30 2 4 2 4" xfId="34294" xr:uid="{ADA06AB4-055A-4C13-A702-FCFAC1643E87}"/>
    <cellStyle name="Normal 30 2 4 2 4 2" xfId="34295" xr:uid="{B4F7BE61-35EA-40A2-8276-417E523923C5}"/>
    <cellStyle name="Normal 30 2 4 2 5" xfId="34296" xr:uid="{945C3EC0-68DF-4F43-9D40-AF6137853C6E}"/>
    <cellStyle name="Normal 30 2 4 3" xfId="34297" xr:uid="{C010AAF0-148E-401D-995A-63C8CF0E48E4}"/>
    <cellStyle name="Normal 30 2 4 3 2" xfId="34298" xr:uid="{238FD72E-3EA7-4A08-BE4C-EF0E2385B6B1}"/>
    <cellStyle name="Normal 30 2 4 3 2 2" xfId="34299" xr:uid="{1B4BBA61-2E92-47BC-87EE-3B542A2C4E99}"/>
    <cellStyle name="Normal 30 2 4 3 3" xfId="34300" xr:uid="{53F47C01-6CF0-4117-B6D2-A551030E7EED}"/>
    <cellStyle name="Normal 30 2 4 4" xfId="34301" xr:uid="{3DE963C0-C133-4536-9124-BE5C92B830B5}"/>
    <cellStyle name="Normal 30 2 4 4 2" xfId="34302" xr:uid="{C3C26046-DAFE-42A0-B81B-C571EC4D5BB4}"/>
    <cellStyle name="Normal 30 2 4 5" xfId="34303" xr:uid="{5FE98ED8-76E2-4C85-86EC-C3128A6627B2}"/>
    <cellStyle name="Normal 30 2 4 5 2" xfId="34304" xr:uid="{DAC89D1F-77FB-4F66-9D24-982D86EA939D}"/>
    <cellStyle name="Normal 30 2 4 6" xfId="34305" xr:uid="{B0E3F00B-C179-4E50-A65C-6362ED3597A9}"/>
    <cellStyle name="Normal 30 2 5" xfId="34306" xr:uid="{CB464248-0607-4CED-81F9-1A2939B5F19F}"/>
    <cellStyle name="Normal 30 2 5 2" xfId="34307" xr:uid="{A92140F7-A369-4251-910A-045F41F5C362}"/>
    <cellStyle name="Normal 30 2 5 2 2" xfId="34308" xr:uid="{8E3765F6-AD3D-4370-B4B2-DD989CAAB2DE}"/>
    <cellStyle name="Normal 30 2 5 2 2 2" xfId="34309" xr:uid="{85174C29-857F-4E8C-A1D8-5AA3982A8AD7}"/>
    <cellStyle name="Normal 30 2 5 2 3" xfId="34310" xr:uid="{1BC06DBA-8394-4463-BD6D-C2A6CC1C166D}"/>
    <cellStyle name="Normal 30 2 5 3" xfId="34311" xr:uid="{E2B74676-8899-48FA-88DE-E577FC9A1C6F}"/>
    <cellStyle name="Normal 30 2 5 3 2" xfId="34312" xr:uid="{1D100CC3-011F-4923-AC34-E781597969CE}"/>
    <cellStyle name="Normal 30 2 5 4" xfId="34313" xr:uid="{04B76588-8360-43FF-B3FC-F98A33E89920}"/>
    <cellStyle name="Normal 30 2 5 4 2" xfId="34314" xr:uid="{3F214817-31D4-4C05-91C2-41D743D5CE81}"/>
    <cellStyle name="Normal 30 2 5 5" xfId="34315" xr:uid="{C5FCAB16-5521-4829-A5DA-3B1F8EB75452}"/>
    <cellStyle name="Normal 30 2 6" xfId="34316" xr:uid="{7F122520-C18A-4D22-BC79-FF30E0F506BF}"/>
    <cellStyle name="Normal 30 2 6 2" xfId="34317" xr:uid="{10BE9C78-4059-4422-B804-FB9F9089936F}"/>
    <cellStyle name="Normal 30 2 6 2 2" xfId="34318" xr:uid="{54D1E10F-812F-4E8C-ABE3-C7587B21D2A3}"/>
    <cellStyle name="Normal 30 2 6 2 2 2" xfId="34319" xr:uid="{323E3F3F-0AD3-417B-A588-FD07807650C1}"/>
    <cellStyle name="Normal 30 2 6 2 3" xfId="34320" xr:uid="{696E5B30-32CC-4D14-8FE1-706318E780CB}"/>
    <cellStyle name="Normal 30 2 6 3" xfId="34321" xr:uid="{496A8A81-D21C-40F2-A47B-852B247BDEEC}"/>
    <cellStyle name="Normal 30 2 6 3 2" xfId="34322" xr:uid="{EC9CD666-FACA-4571-8E2E-EB68BEA59C35}"/>
    <cellStyle name="Normal 30 2 6 4" xfId="34323" xr:uid="{0C17F1AA-191C-4799-8762-4E7103A757BA}"/>
    <cellStyle name="Normal 30 2 6 4 2" xfId="34324" xr:uid="{6CCC379E-2554-466C-878E-30D6BDD6D619}"/>
    <cellStyle name="Normal 30 2 6 5" xfId="34325" xr:uid="{25E5097D-400A-477D-924B-B05B478C8E07}"/>
    <cellStyle name="Normal 30 2 7" xfId="34326" xr:uid="{F667EEEB-3E9C-44C8-904B-12C6E6A25456}"/>
    <cellStyle name="Normal 30 2 7 2" xfId="34327" xr:uid="{A90F236D-1E32-4AEF-8691-14D06881AC91}"/>
    <cellStyle name="Normal 30 2 7 2 2" xfId="34328" xr:uid="{F28BDAE4-E730-441D-BC7F-7E5AC378E970}"/>
    <cellStyle name="Normal 30 2 7 3" xfId="34329" xr:uid="{9C6BF7FA-817A-4F2C-B6B8-0D8398274B2E}"/>
    <cellStyle name="Normal 30 2 8" xfId="34330" xr:uid="{567B87B4-EBBE-4D80-8688-99070221B86A}"/>
    <cellStyle name="Normal 30 2 8 2" xfId="34331" xr:uid="{E255B840-3460-40EB-BF8E-8CE4602FA48C}"/>
    <cellStyle name="Normal 30 2 9" xfId="34332" xr:uid="{A97F6EDD-59E4-412F-9E0B-0AB7CC8049E2}"/>
    <cellStyle name="Normal 30 2 9 2" xfId="34333" xr:uid="{888AFD5A-EE9C-47DE-AF1B-FF4464DC3374}"/>
    <cellStyle name="Normal 30 3" xfId="34334" xr:uid="{48C1B2E8-07CC-46A8-A81A-FCAAC9D20108}"/>
    <cellStyle name="Normal 30 3 2" xfId="34335" xr:uid="{AFA2A267-2B22-4EBC-A30D-E730A2BB7B60}"/>
    <cellStyle name="Normal 30 3 2 2" xfId="34336" xr:uid="{2A53E198-60F1-4394-87F4-3D375275EF79}"/>
    <cellStyle name="Normal 30 3 2 2 2" xfId="34337" xr:uid="{E6CE5C1A-E015-4F2B-8A67-10CF20AF5741}"/>
    <cellStyle name="Normal 30 3 2 2 2 2" xfId="34338" xr:uid="{F40CB296-26D7-469A-A63B-9A64A9BDF60F}"/>
    <cellStyle name="Normal 30 3 2 2 2 2 2" xfId="34339" xr:uid="{2DB11F42-425B-425E-B757-474055F054BA}"/>
    <cellStyle name="Normal 30 3 2 2 2 3" xfId="34340" xr:uid="{14C3B6BB-2A67-4C53-9CBE-176937F01BAD}"/>
    <cellStyle name="Normal 30 3 2 2 3" xfId="34341" xr:uid="{2ED76B54-4844-42AD-A3BF-74314F37500E}"/>
    <cellStyle name="Normal 30 3 2 2 3 2" xfId="34342" xr:uid="{25B993DE-659D-468E-9157-E7189B912F22}"/>
    <cellStyle name="Normal 30 3 2 2 4" xfId="34343" xr:uid="{AAA5C674-ED98-403D-B989-B0F8B17CED3A}"/>
    <cellStyle name="Normal 30 3 2 2 4 2" xfId="34344" xr:uid="{DC9C4C89-D77C-484F-94A4-EDE1AA1B6232}"/>
    <cellStyle name="Normal 30 3 2 2 5" xfId="34345" xr:uid="{EBAFCF5D-786D-48DC-A31B-409DF4305B62}"/>
    <cellStyle name="Normal 30 3 2 3" xfId="34346" xr:uid="{7D9EBCA3-BB32-430E-A749-03B40FB53C31}"/>
    <cellStyle name="Normal 30 3 2 3 2" xfId="34347" xr:uid="{5237E0AA-2EF8-4BEC-864E-79E4786FC1FC}"/>
    <cellStyle name="Normal 30 3 2 3 2 2" xfId="34348" xr:uid="{7B3C69BB-81F0-4C5B-ABA5-FAF817DF30A3}"/>
    <cellStyle name="Normal 30 3 2 3 3" xfId="34349" xr:uid="{40411858-F70C-4BC7-88ED-A438C7974DC6}"/>
    <cellStyle name="Normal 30 3 2 4" xfId="34350" xr:uid="{1B75445F-412E-461C-ACB6-0260A22B8BFC}"/>
    <cellStyle name="Normal 30 3 2 4 2" xfId="34351" xr:uid="{7B753AE9-61B9-43F0-81BB-F25157F00364}"/>
    <cellStyle name="Normal 30 3 2 5" xfId="34352" xr:uid="{AD618451-BE36-4097-80C5-93E66EC67118}"/>
    <cellStyle name="Normal 30 3 2 5 2" xfId="34353" xr:uid="{EFBA62B0-6027-4BF9-B1D4-2DC9A8E41C5C}"/>
    <cellStyle name="Normal 30 3 2 6" xfId="34354" xr:uid="{19C57939-3D64-4DB1-B264-F042E29EFD5F}"/>
    <cellStyle name="Normal 30 3 3" xfId="34355" xr:uid="{D8631059-3DCF-4EF7-A3B0-2CEC34009FE9}"/>
    <cellStyle name="Normal 30 3 3 2" xfId="34356" xr:uid="{266F977D-9939-485D-9CD4-D20E0E5CD969}"/>
    <cellStyle name="Normal 30 3 3 2 2" xfId="34357" xr:uid="{ADFEAC12-17BB-4C6C-87F5-9660931A5E08}"/>
    <cellStyle name="Normal 30 3 3 2 2 2" xfId="34358" xr:uid="{8BFAB16B-8D2C-402D-AB5B-54DEAFEFD97D}"/>
    <cellStyle name="Normal 30 3 3 2 3" xfId="34359" xr:uid="{6C75D608-3199-4FBC-B536-DF2A0DE28979}"/>
    <cellStyle name="Normal 30 3 3 3" xfId="34360" xr:uid="{379145A0-38C9-4B2F-8AA0-A4FCC8A480BC}"/>
    <cellStyle name="Normal 30 3 3 3 2" xfId="34361" xr:uid="{23C6596B-719B-4C22-A215-271C8804C146}"/>
    <cellStyle name="Normal 30 3 3 4" xfId="34362" xr:uid="{4861B626-EB2D-4809-B255-71E2A1C53745}"/>
    <cellStyle name="Normal 30 3 3 4 2" xfId="34363" xr:uid="{69CDB611-4A06-451D-BEC7-A60821F3878A}"/>
    <cellStyle name="Normal 30 3 3 5" xfId="34364" xr:uid="{89472C12-4C02-4B92-95E0-D5D2140D483F}"/>
    <cellStyle name="Normal 30 3 4" xfId="34365" xr:uid="{FE4AFCE3-5F2A-46ED-9FF1-193510F94B21}"/>
    <cellStyle name="Normal 30 3 4 2" xfId="34366" xr:uid="{962B9A95-02FC-483B-9C40-720A3A732240}"/>
    <cellStyle name="Normal 30 3 4 2 2" xfId="34367" xr:uid="{B316F7DF-D6C0-40D2-8526-66340253A1B5}"/>
    <cellStyle name="Normal 30 3 4 3" xfId="34368" xr:uid="{6A5203D4-359C-4A2D-9D58-4D6A29DDBB6D}"/>
    <cellStyle name="Normal 30 3 5" xfId="34369" xr:uid="{834F34D2-BAD3-4AA3-B4CC-D73B26AED267}"/>
    <cellStyle name="Normal 30 3 5 2" xfId="34370" xr:uid="{55FD77F4-8D20-4C3C-B95F-7BA9438D1F2A}"/>
    <cellStyle name="Normal 30 3 6" xfId="34371" xr:uid="{39C37043-0428-4525-BC76-3AE28172BC47}"/>
    <cellStyle name="Normal 30 3 6 2" xfId="34372" xr:uid="{AE4F420F-960C-4E37-90D9-565F1B7D6C6B}"/>
    <cellStyle name="Normal 30 3 7" xfId="34373" xr:uid="{3F2422B4-9200-4966-8BB8-18B1D59E6773}"/>
    <cellStyle name="Normal 30 4" xfId="34374" xr:uid="{FD7010FB-B871-41DF-94B7-1E9CA4B457B3}"/>
    <cellStyle name="Normal 30 4 2" xfId="34375" xr:uid="{96170FAB-8D16-4223-838E-29F85A4DB824}"/>
    <cellStyle name="Normal 30 4 2 2" xfId="34376" xr:uid="{47955E50-366B-4D44-AC52-508C09F08A42}"/>
    <cellStyle name="Normal 30 4 2 2 2" xfId="34377" xr:uid="{D22DC59B-79EB-49E3-B5E7-327CB9AE9D84}"/>
    <cellStyle name="Normal 30 4 2 2 2 2" xfId="34378" xr:uid="{5FF6426C-F0E8-4A20-AB84-33A62C920AC0}"/>
    <cellStyle name="Normal 30 4 2 2 2 2 2" xfId="34379" xr:uid="{03999BFB-8827-47AB-8520-FC56A0D79273}"/>
    <cellStyle name="Normal 30 4 2 2 2 3" xfId="34380" xr:uid="{A0D7890B-113B-416C-8536-A9DD045649EC}"/>
    <cellStyle name="Normal 30 4 2 2 3" xfId="34381" xr:uid="{1A18E2E2-D302-4E32-8B76-11D1C38DAC6E}"/>
    <cellStyle name="Normal 30 4 2 2 3 2" xfId="34382" xr:uid="{73487395-0C5D-43D9-84B4-0D314A904C60}"/>
    <cellStyle name="Normal 30 4 2 2 4" xfId="34383" xr:uid="{4DE85FDD-2F36-432A-BD1F-BE8E292BEB9B}"/>
    <cellStyle name="Normal 30 4 2 2 4 2" xfId="34384" xr:uid="{145C453E-9704-4084-9065-A60A065E6B0D}"/>
    <cellStyle name="Normal 30 4 2 2 5" xfId="34385" xr:uid="{C41829C9-71B5-4BD1-B68E-078BB72EAB37}"/>
    <cellStyle name="Normal 30 4 2 3" xfId="34386" xr:uid="{7BCC40A4-5729-4A78-8D30-C1DE368A41AB}"/>
    <cellStyle name="Normal 30 4 2 3 2" xfId="34387" xr:uid="{A7A2D7F2-3EE9-4F11-ABD1-769C5C8F9951}"/>
    <cellStyle name="Normal 30 4 2 3 2 2" xfId="34388" xr:uid="{DCA30D93-7555-4087-83DC-DD8D3A90AA33}"/>
    <cellStyle name="Normal 30 4 2 3 3" xfId="34389" xr:uid="{B0C4CD34-6FD0-4AB6-85EF-99FDB9A672EE}"/>
    <cellStyle name="Normal 30 4 2 4" xfId="34390" xr:uid="{FD64897B-2FB0-4DA5-9B6E-A5DA01015FED}"/>
    <cellStyle name="Normal 30 4 2 4 2" xfId="34391" xr:uid="{43E527CE-86B5-4A60-AEAE-DB9459CB5A7F}"/>
    <cellStyle name="Normal 30 4 2 5" xfId="34392" xr:uid="{AF3552EE-D8B2-478A-AE49-6691B187AAD6}"/>
    <cellStyle name="Normal 30 4 2 5 2" xfId="34393" xr:uid="{0B2E344B-D9BF-4A3D-854D-27FBBE27346B}"/>
    <cellStyle name="Normal 30 4 2 6" xfId="34394" xr:uid="{8C088E19-3243-4C4D-A763-1BA721031AEE}"/>
    <cellStyle name="Normal 30 4 3" xfId="34395" xr:uid="{A6D2F85A-B72E-421C-994B-B672031CD639}"/>
    <cellStyle name="Normal 30 4 3 2" xfId="34396" xr:uid="{73C6FFB5-6E7B-4DDB-B9DC-2E02A1012AD8}"/>
    <cellStyle name="Normal 30 4 3 2 2" xfId="34397" xr:uid="{B1638359-6DC0-4525-8F2B-4A1636987F14}"/>
    <cellStyle name="Normal 30 4 3 2 2 2" xfId="34398" xr:uid="{DF2E4B76-3DAB-4C7A-AB77-51EFA9C71B64}"/>
    <cellStyle name="Normal 30 4 3 2 3" xfId="34399" xr:uid="{7C0289B0-4246-4699-ACE4-AC6D7F8F951D}"/>
    <cellStyle name="Normal 30 4 3 3" xfId="34400" xr:uid="{AA08AE56-F861-4689-8926-8A864715103C}"/>
    <cellStyle name="Normal 30 4 3 3 2" xfId="34401" xr:uid="{463A00D7-CA78-45C8-B1FF-8D382A631ED6}"/>
    <cellStyle name="Normal 30 4 3 4" xfId="34402" xr:uid="{DA4D4340-1AE9-497F-AEA7-E884F2ADC429}"/>
    <cellStyle name="Normal 30 4 3 4 2" xfId="34403" xr:uid="{91CF8DEF-1048-4BE3-A650-0D2FBABC9FA8}"/>
    <cellStyle name="Normal 30 4 3 5" xfId="34404" xr:uid="{B6E591AF-78F2-46B2-BE2A-C83D787A671E}"/>
    <cellStyle name="Normal 30 4 4" xfId="34405" xr:uid="{3FD00A9D-BFA6-4A90-BFAF-71804AD1D02F}"/>
    <cellStyle name="Normal 30 4 4 2" xfId="34406" xr:uid="{06C09D1E-335B-4ACF-A906-BD69F561A2EA}"/>
    <cellStyle name="Normal 30 4 4 2 2" xfId="34407" xr:uid="{A2BEA1D8-D400-4A83-8A11-B461F96C3513}"/>
    <cellStyle name="Normal 30 4 4 3" xfId="34408" xr:uid="{112C1B8F-DD5B-4C23-AD85-57B64087596D}"/>
    <cellStyle name="Normal 30 4 5" xfId="34409" xr:uid="{811D5D8F-5773-475B-A4C1-4DBCB1163F3B}"/>
    <cellStyle name="Normal 30 4 5 2" xfId="34410" xr:uid="{DE823B82-E1A9-4668-A4F5-D8D1E3658939}"/>
    <cellStyle name="Normal 30 4 6" xfId="34411" xr:uid="{776BC60B-749F-44D2-92E9-1C2A11D83DD2}"/>
    <cellStyle name="Normal 30 4 6 2" xfId="34412" xr:uid="{BBCEB50F-F493-426F-858F-6EA443CDFD75}"/>
    <cellStyle name="Normal 30 4 7" xfId="34413" xr:uid="{B8431BA9-41C8-42CD-B153-CD10A3975B3A}"/>
    <cellStyle name="Normal 30 5" xfId="34414" xr:uid="{F8300CB7-73C3-4B77-B914-8861C3292B77}"/>
    <cellStyle name="Normal 30 5 2" xfId="34415" xr:uid="{701E6EE7-CF5A-4FBC-B8F7-3A2BC8455749}"/>
    <cellStyle name="Normal 30 5 2 2" xfId="34416" xr:uid="{8E78A5C1-8D45-4CEC-9A09-78B029C8E81F}"/>
    <cellStyle name="Normal 30 5 2 2 2" xfId="34417" xr:uid="{3C4F3152-8F8C-4EB1-836A-7FA2287F43C9}"/>
    <cellStyle name="Normal 30 5 2 2 2 2" xfId="34418" xr:uid="{D20647CF-1ED3-45F0-9B0E-7A6322741693}"/>
    <cellStyle name="Normal 30 5 2 2 3" xfId="34419" xr:uid="{630D95FB-A252-468E-B9C6-053BDF02CBCE}"/>
    <cellStyle name="Normal 30 5 2 3" xfId="34420" xr:uid="{F7807C27-CF05-46F5-8F2E-59D0A518139E}"/>
    <cellStyle name="Normal 30 5 2 3 2" xfId="34421" xr:uid="{A5026E60-7C13-4F3F-B16B-338F8EAF2306}"/>
    <cellStyle name="Normal 30 5 2 4" xfId="34422" xr:uid="{EE4149EE-BD1B-41BF-AD1B-847ACC968144}"/>
    <cellStyle name="Normal 30 5 2 4 2" xfId="34423" xr:uid="{8DFAFC1B-ED7E-416D-8D43-766DC1B3580C}"/>
    <cellStyle name="Normal 30 5 2 5" xfId="34424" xr:uid="{932E25F6-D5C2-4148-A1CB-9198DFF35D87}"/>
    <cellStyle name="Normal 30 5 3" xfId="34425" xr:uid="{AECEE37D-7EB5-432C-BE4B-B456E18E0C81}"/>
    <cellStyle name="Normal 30 5 3 2" xfId="34426" xr:uid="{9FB1A199-7048-4FDC-9CDB-693AAA2E1737}"/>
    <cellStyle name="Normal 30 5 3 2 2" xfId="34427" xr:uid="{FB63405D-1D4A-4497-B835-D942A106C85A}"/>
    <cellStyle name="Normal 30 5 3 3" xfId="34428" xr:uid="{1D448AE4-E522-46B3-9CBC-4A804FE4E963}"/>
    <cellStyle name="Normal 30 5 4" xfId="34429" xr:uid="{31686B6B-38EE-441C-B391-0988C83BA5EF}"/>
    <cellStyle name="Normal 30 5 4 2" xfId="34430" xr:uid="{1C90589E-0DA3-46E6-AF41-65548AD7CC68}"/>
    <cellStyle name="Normal 30 5 5" xfId="34431" xr:uid="{D021CD32-3F58-462B-A2B2-2B53B70CD495}"/>
    <cellStyle name="Normal 30 5 5 2" xfId="34432" xr:uid="{1BB84B95-2445-4C61-88ED-D96501961A21}"/>
    <cellStyle name="Normal 30 5 6" xfId="34433" xr:uid="{83DA4728-5C69-493A-AE02-106CAB073722}"/>
    <cellStyle name="Normal 30 6" xfId="34434" xr:uid="{40E00F1C-A1ED-4861-9333-EF3523C50804}"/>
    <cellStyle name="Normal 30 6 2" xfId="34435" xr:uid="{814FE975-CF88-4EB3-9E21-3E250BD60AB5}"/>
    <cellStyle name="Normal 30 6 2 2" xfId="34436" xr:uid="{BF596F43-4BC9-4BDA-9150-AF8B9899AE5D}"/>
    <cellStyle name="Normal 30 6 2 2 2" xfId="34437" xr:uid="{983F6308-0868-4BAB-8B13-CC3C54946020}"/>
    <cellStyle name="Normal 30 6 2 3" xfId="34438" xr:uid="{CB8D21E6-F83A-45F4-B533-0CA8EEED3501}"/>
    <cellStyle name="Normal 30 6 3" xfId="34439" xr:uid="{654B9CE2-C27A-4203-97B8-949C3F02664E}"/>
    <cellStyle name="Normal 30 6 3 2" xfId="34440" xr:uid="{74695F0A-B87D-42F9-B80C-D11553299CEB}"/>
    <cellStyle name="Normal 30 6 4" xfId="34441" xr:uid="{FD549CA3-80AE-46A0-B50B-20F5AAD1D376}"/>
    <cellStyle name="Normal 30 6 4 2" xfId="34442" xr:uid="{BFA8060D-8E35-403F-B1A5-FED50538855B}"/>
    <cellStyle name="Normal 30 6 5" xfId="34443" xr:uid="{782CCEB7-6A0A-46A6-939A-68920D5A9F82}"/>
    <cellStyle name="Normal 30 7" xfId="34444" xr:uid="{D01893CE-ED5A-4E4C-8B38-87A843B82A63}"/>
    <cellStyle name="Normal 30 7 2" xfId="34445" xr:uid="{028F8277-28AC-4A34-BC61-F85774C02ACF}"/>
    <cellStyle name="Normal 30 7 2 2" xfId="34446" xr:uid="{D9D9649F-C648-44CF-926F-159D23A48867}"/>
    <cellStyle name="Normal 30 7 2 2 2" xfId="34447" xr:uid="{9CF3F391-C845-4AA2-9E1F-BE2C8A1557FF}"/>
    <cellStyle name="Normal 30 7 2 3" xfId="34448" xr:uid="{A8A33370-BC0D-4829-A9DA-FB757EB851CF}"/>
    <cellStyle name="Normal 30 7 3" xfId="34449" xr:uid="{6F2B2F1D-3372-4458-9DB4-2CE5EE451EB7}"/>
    <cellStyle name="Normal 30 7 3 2" xfId="34450" xr:uid="{553A954A-8CE9-4D6F-8B58-0D4CA02988C3}"/>
    <cellStyle name="Normal 30 7 4" xfId="34451" xr:uid="{AEEC8463-CC3B-4674-94B9-5D674BF69D42}"/>
    <cellStyle name="Normal 30 7 4 2" xfId="34452" xr:uid="{EFD794CA-97F1-471E-9A1A-4FBFAAA266D4}"/>
    <cellStyle name="Normal 30 7 5" xfId="34453" xr:uid="{9F94D6F1-3328-4D81-9EF7-D4606B216183}"/>
    <cellStyle name="Normal 30 8" xfId="34454" xr:uid="{5BBD7217-F890-4FD3-97DD-7B15FC48D595}"/>
    <cellStyle name="Normal 30 8 2" xfId="34455" xr:uid="{78674773-1E5A-48FA-9936-BB8CFFB95A7B}"/>
    <cellStyle name="Normal 30 8 2 2" xfId="34456" xr:uid="{C7D9B8A9-BF06-4C7E-B03B-82B439217E00}"/>
    <cellStyle name="Normal 30 8 3" xfId="34457" xr:uid="{D10B8A90-82CD-47B8-8573-AE183DCD3356}"/>
    <cellStyle name="Normal 30 9" xfId="34458" xr:uid="{72E5618D-B2D7-4847-9C43-C657C8385F64}"/>
    <cellStyle name="Normal 30 9 2" xfId="34459" xr:uid="{435B775D-CA68-4A36-86A2-7C1061B59EDB}"/>
    <cellStyle name="Normal 31" xfId="34460" xr:uid="{8A2FEAF5-37CC-4F44-ACBA-C85574ED8877}"/>
    <cellStyle name="Normal 31 10" xfId="34461" xr:uid="{69E401CB-38D1-4E25-B33F-E4DDEB027981}"/>
    <cellStyle name="Normal 31 10 2" xfId="34462" xr:uid="{E99C43FC-219A-4EE5-A824-87DEEEE3884A}"/>
    <cellStyle name="Normal 31 11" xfId="34463" xr:uid="{763DF3CA-ADCA-4198-8A2F-C31E4C5466B1}"/>
    <cellStyle name="Normal 31 2" xfId="34464" xr:uid="{4928852E-F405-4E20-B7D2-6071E6421492}"/>
    <cellStyle name="Normal 31 2 10" xfId="34465" xr:uid="{402C5F83-7411-4C17-BAC9-09936DB463CC}"/>
    <cellStyle name="Normal 31 2 2" xfId="34466" xr:uid="{CA8805D0-E22E-4456-86FD-31CB46AA69AA}"/>
    <cellStyle name="Normal 31 2 2 2" xfId="34467" xr:uid="{0668ED84-5C08-4A7F-B6FC-20E33E9585D8}"/>
    <cellStyle name="Normal 31 2 2 2 2" xfId="34468" xr:uid="{F834F00A-E17E-4423-A8D8-C0D744075973}"/>
    <cellStyle name="Normal 31 2 2 2 2 2" xfId="34469" xr:uid="{9E1C3F35-BB35-4877-B873-10D0E7A2A83C}"/>
    <cellStyle name="Normal 31 2 2 2 2 2 2" xfId="34470" xr:uid="{13D25396-70C3-495F-9BCF-0704391DC0A7}"/>
    <cellStyle name="Normal 31 2 2 2 2 2 2 2" xfId="34471" xr:uid="{AF433306-B4AD-4BC8-8214-1FF9E61B13D0}"/>
    <cellStyle name="Normal 31 2 2 2 2 2 3" xfId="34472" xr:uid="{27170953-49AA-4C23-998D-F6A84221E0AE}"/>
    <cellStyle name="Normal 31 2 2 2 2 3" xfId="34473" xr:uid="{2B477904-9276-4348-A79A-0C668324FBDD}"/>
    <cellStyle name="Normal 31 2 2 2 2 3 2" xfId="34474" xr:uid="{6D680241-C211-422E-861F-FC399E9EF7E0}"/>
    <cellStyle name="Normal 31 2 2 2 2 4" xfId="34475" xr:uid="{D9057DC5-6858-4485-8224-7F1A4BCEF1F9}"/>
    <cellStyle name="Normal 31 2 2 2 2 4 2" xfId="34476" xr:uid="{77EBFBE5-EE7D-4367-B127-E7E8334BFB7A}"/>
    <cellStyle name="Normal 31 2 2 2 2 5" xfId="34477" xr:uid="{E91E3509-5539-4EB7-B87E-EBA0734BAABE}"/>
    <cellStyle name="Normal 31 2 2 2 3" xfId="34478" xr:uid="{3E02CCBF-742C-423F-815D-65B251602B8B}"/>
    <cellStyle name="Normal 31 2 2 2 3 2" xfId="34479" xr:uid="{81D44F80-F754-4BE6-AE01-CD37B76584BB}"/>
    <cellStyle name="Normal 31 2 2 2 3 2 2" xfId="34480" xr:uid="{949DD078-D595-4B7C-8625-F081AD2C1E9D}"/>
    <cellStyle name="Normal 31 2 2 2 3 3" xfId="34481" xr:uid="{FB3C2439-199B-4639-9C75-EAAED7CB290C}"/>
    <cellStyle name="Normal 31 2 2 2 4" xfId="34482" xr:uid="{637DA1AB-2E8B-40FC-8146-2C5E4340FC41}"/>
    <cellStyle name="Normal 31 2 2 2 4 2" xfId="34483" xr:uid="{BE07D7DA-2AF8-48B8-8B6D-E227C70520A3}"/>
    <cellStyle name="Normal 31 2 2 2 5" xfId="34484" xr:uid="{4CEC0A28-845F-438B-A95C-FCB0E13BA521}"/>
    <cellStyle name="Normal 31 2 2 2 5 2" xfId="34485" xr:uid="{18CF5371-CFEA-44A6-AC63-7CE76BED1571}"/>
    <cellStyle name="Normal 31 2 2 2 6" xfId="34486" xr:uid="{800C8C53-8C72-41C1-9F41-EFB71BE80D65}"/>
    <cellStyle name="Normal 31 2 2 3" xfId="34487" xr:uid="{0ACF78B5-FF08-4DCC-AFEB-AD8C479FC83D}"/>
    <cellStyle name="Normal 31 2 2 3 2" xfId="34488" xr:uid="{3F1AD7AA-6647-4EE0-83E4-F73763E402F3}"/>
    <cellStyle name="Normal 31 2 2 3 2 2" xfId="34489" xr:uid="{9E58ADE8-2067-4C79-B6D1-DA220C99FF6E}"/>
    <cellStyle name="Normal 31 2 2 3 2 2 2" xfId="34490" xr:uid="{154D5422-6212-4546-B111-1A9665C37DE7}"/>
    <cellStyle name="Normal 31 2 2 3 2 3" xfId="34491" xr:uid="{B5F93F3B-F1F9-4854-8713-080EF7BB8F8A}"/>
    <cellStyle name="Normal 31 2 2 3 3" xfId="34492" xr:uid="{A78A7E80-41C4-4BC9-A999-89BAE8ABB5E2}"/>
    <cellStyle name="Normal 31 2 2 3 3 2" xfId="34493" xr:uid="{993D179A-C6D2-4FFE-902C-7E75BDA21F62}"/>
    <cellStyle name="Normal 31 2 2 3 4" xfId="34494" xr:uid="{EC768971-59A8-4E36-9FE0-44F010278E14}"/>
    <cellStyle name="Normal 31 2 2 3 4 2" xfId="34495" xr:uid="{2801923B-E995-4522-9A61-E15B7480D099}"/>
    <cellStyle name="Normal 31 2 2 3 5" xfId="34496" xr:uid="{5B0051FC-95F6-494F-9AC6-A63B2CBD7395}"/>
    <cellStyle name="Normal 31 2 2 4" xfId="34497" xr:uid="{2F6C7A70-C596-4D5C-B2D5-3ACD21B426B4}"/>
    <cellStyle name="Normal 31 2 2 4 2" xfId="34498" xr:uid="{67DE9F15-B017-492D-94C5-6DE39C58D130}"/>
    <cellStyle name="Normal 31 2 2 4 2 2" xfId="34499" xr:uid="{56A8B067-CE16-4B87-AE5A-D0B4E25A5A97}"/>
    <cellStyle name="Normal 31 2 2 4 3" xfId="34500" xr:uid="{C2859FDA-0C53-4347-B125-11E77AD49AFA}"/>
    <cellStyle name="Normal 31 2 2 5" xfId="34501" xr:uid="{BB92BE63-36CF-4977-A9C4-FC28614A2035}"/>
    <cellStyle name="Normal 31 2 2 5 2" xfId="34502" xr:uid="{014706DA-4F2C-481B-9283-9F5A371148F7}"/>
    <cellStyle name="Normal 31 2 2 6" xfId="34503" xr:uid="{7ADF7EB4-D803-4E82-B40C-CF7899860B08}"/>
    <cellStyle name="Normal 31 2 2 6 2" xfId="34504" xr:uid="{6A65C4F4-D236-4559-8630-5CC65CE4E45E}"/>
    <cellStyle name="Normal 31 2 2 7" xfId="34505" xr:uid="{0240FCDB-6A56-4AC9-824C-EB16BDF51ABA}"/>
    <cellStyle name="Normal 31 2 3" xfId="34506" xr:uid="{2E1A2FDD-53E6-4523-96D2-6098B6B28C1F}"/>
    <cellStyle name="Normal 31 2 3 2" xfId="34507" xr:uid="{4136ECFD-0237-4818-8B5B-A15DF7C45E49}"/>
    <cellStyle name="Normal 31 2 3 2 2" xfId="34508" xr:uid="{C132A541-ECD5-4537-8128-2C0FC961053B}"/>
    <cellStyle name="Normal 31 2 3 2 2 2" xfId="34509" xr:uid="{7C1DD784-6D5D-44C4-A4D1-FA07A3C9573E}"/>
    <cellStyle name="Normal 31 2 3 2 2 2 2" xfId="34510" xr:uid="{470BDCAE-AD23-4A68-89F9-E607FAC7F9C3}"/>
    <cellStyle name="Normal 31 2 3 2 2 2 2 2" xfId="34511" xr:uid="{605133AB-D934-42D0-9C12-EF1BC4B3A9B3}"/>
    <cellStyle name="Normal 31 2 3 2 2 2 3" xfId="34512" xr:uid="{A2BDADEB-9F71-4C74-AE3D-1AB716588ABF}"/>
    <cellStyle name="Normal 31 2 3 2 2 3" xfId="34513" xr:uid="{06BBA7E1-0918-4B42-A087-3E42EFE3985D}"/>
    <cellStyle name="Normal 31 2 3 2 2 3 2" xfId="34514" xr:uid="{7FB5297A-6486-4E18-9473-607E989C1AC8}"/>
    <cellStyle name="Normal 31 2 3 2 2 4" xfId="34515" xr:uid="{5444B65E-519D-4680-BC9A-672276B704E1}"/>
    <cellStyle name="Normal 31 2 3 2 2 4 2" xfId="34516" xr:uid="{8E1ABAAA-6C70-4438-B48A-B637E15322A6}"/>
    <cellStyle name="Normal 31 2 3 2 2 5" xfId="34517" xr:uid="{F699516D-AEC7-4023-B101-F4C49BFFDA7A}"/>
    <cellStyle name="Normal 31 2 3 2 3" xfId="34518" xr:uid="{A04ADAAA-8E10-4EF8-B6E1-978FCA191889}"/>
    <cellStyle name="Normal 31 2 3 2 3 2" xfId="34519" xr:uid="{BD63B505-DE17-4634-99E4-482FE7FE193B}"/>
    <cellStyle name="Normal 31 2 3 2 3 2 2" xfId="34520" xr:uid="{377B777E-6DF3-45D2-A511-ED93259D08D0}"/>
    <cellStyle name="Normal 31 2 3 2 3 3" xfId="34521" xr:uid="{F72C6A28-1B53-45C1-B0CB-FB81B2E33087}"/>
    <cellStyle name="Normal 31 2 3 2 4" xfId="34522" xr:uid="{653D683D-FCA0-4508-BA0A-4260C695048B}"/>
    <cellStyle name="Normal 31 2 3 2 4 2" xfId="34523" xr:uid="{9EE652EF-C854-4650-891D-B0D6ED0E564B}"/>
    <cellStyle name="Normal 31 2 3 2 5" xfId="34524" xr:uid="{FA77D6FC-3644-45DF-AB56-E43ED3B6B4D6}"/>
    <cellStyle name="Normal 31 2 3 2 5 2" xfId="34525" xr:uid="{93F6B41D-EFF0-4777-80E4-E78922E043D8}"/>
    <cellStyle name="Normal 31 2 3 2 6" xfId="34526" xr:uid="{DEC3EA16-2225-471C-B542-2886FA46D432}"/>
    <cellStyle name="Normal 31 2 3 3" xfId="34527" xr:uid="{F505D13F-2E32-4D53-9B2D-8153F899A8CC}"/>
    <cellStyle name="Normal 31 2 3 3 2" xfId="34528" xr:uid="{8325AF1F-58AD-457D-A21D-7D794DD4701A}"/>
    <cellStyle name="Normal 31 2 3 3 2 2" xfId="34529" xr:uid="{38D98CE1-2B07-40FA-B351-21CC9B7B3AE7}"/>
    <cellStyle name="Normal 31 2 3 3 2 2 2" xfId="34530" xr:uid="{F32AA15F-D749-4C79-BE2C-56F4AA34EB91}"/>
    <cellStyle name="Normal 31 2 3 3 2 3" xfId="34531" xr:uid="{B95E494E-108A-4C86-B19D-CE9C56223195}"/>
    <cellStyle name="Normal 31 2 3 3 3" xfId="34532" xr:uid="{450D3D47-0A12-4D2F-B1A7-7417E62A3D07}"/>
    <cellStyle name="Normal 31 2 3 3 3 2" xfId="34533" xr:uid="{6E54E099-2C0D-4F00-8E43-5DA03831952A}"/>
    <cellStyle name="Normal 31 2 3 3 4" xfId="34534" xr:uid="{B9D74A69-7BD5-4227-B555-344C6F640D6E}"/>
    <cellStyle name="Normal 31 2 3 3 4 2" xfId="34535" xr:uid="{6762C9F0-A6E9-48FC-B4CF-61934F09B834}"/>
    <cellStyle name="Normal 31 2 3 3 5" xfId="34536" xr:uid="{4D27581C-9168-40E2-870F-1B19ECF5312D}"/>
    <cellStyle name="Normal 31 2 3 4" xfId="34537" xr:uid="{E1782F48-F5F5-4A3E-B821-F1A21BC6ECD9}"/>
    <cellStyle name="Normal 31 2 3 4 2" xfId="34538" xr:uid="{3F566D52-897E-43D7-99F6-AF6D7B3D9B07}"/>
    <cellStyle name="Normal 31 2 3 4 2 2" xfId="34539" xr:uid="{C42CDE43-AE1B-42EE-A82D-8468FD971E53}"/>
    <cellStyle name="Normal 31 2 3 4 3" xfId="34540" xr:uid="{D8A415C6-FF2D-41B6-A17C-8E8CD1A979D4}"/>
    <cellStyle name="Normal 31 2 3 5" xfId="34541" xr:uid="{05A85464-3DFA-4A05-A61A-E0BDC997F71D}"/>
    <cellStyle name="Normal 31 2 3 5 2" xfId="34542" xr:uid="{3033364D-B2AC-4262-8799-B6C7F794AE45}"/>
    <cellStyle name="Normal 31 2 3 6" xfId="34543" xr:uid="{4E8B05D6-C116-4BDF-9651-B6A0D02E4E18}"/>
    <cellStyle name="Normal 31 2 3 6 2" xfId="34544" xr:uid="{6CE660D7-99C6-4ACA-AB92-849DE305C27D}"/>
    <cellStyle name="Normal 31 2 3 7" xfId="34545" xr:uid="{050EDEEE-B349-41CB-85BA-2E8C8164CA86}"/>
    <cellStyle name="Normal 31 2 4" xfId="34546" xr:uid="{137DED7C-8F5F-4314-A364-D9E058D31EF1}"/>
    <cellStyle name="Normal 31 2 4 2" xfId="34547" xr:uid="{AFC27091-134F-4AFA-8F2A-02F039EFFEFD}"/>
    <cellStyle name="Normal 31 2 4 2 2" xfId="34548" xr:uid="{80126725-EE89-4101-B019-8400C7F94CE1}"/>
    <cellStyle name="Normal 31 2 4 2 2 2" xfId="34549" xr:uid="{6504D7B3-3FC0-466D-AF65-FB364E428E7E}"/>
    <cellStyle name="Normal 31 2 4 2 2 2 2" xfId="34550" xr:uid="{844E08F1-5E68-40DE-88FE-82242F32694F}"/>
    <cellStyle name="Normal 31 2 4 2 2 3" xfId="34551" xr:uid="{B3FB93F7-11EC-4E75-B901-B2D2062C7200}"/>
    <cellStyle name="Normal 31 2 4 2 3" xfId="34552" xr:uid="{2456DD2C-5D48-440C-B4F3-8066435378C0}"/>
    <cellStyle name="Normal 31 2 4 2 3 2" xfId="34553" xr:uid="{1877C355-0328-4BF8-860D-B20F818285FD}"/>
    <cellStyle name="Normal 31 2 4 2 4" xfId="34554" xr:uid="{1A98AA6C-39DE-4368-AF61-4DD3A79B7E13}"/>
    <cellStyle name="Normal 31 2 4 2 4 2" xfId="34555" xr:uid="{7CA29F54-9716-4260-909C-0D35962BBBA3}"/>
    <cellStyle name="Normal 31 2 4 2 5" xfId="34556" xr:uid="{C3ECCB6E-23CD-4176-9ACC-8B2CE8AF45C4}"/>
    <cellStyle name="Normal 31 2 4 3" xfId="34557" xr:uid="{23C23D35-EC88-431D-9B89-BEA7FE9C42C5}"/>
    <cellStyle name="Normal 31 2 4 3 2" xfId="34558" xr:uid="{F75DB1C0-4A7E-458C-8295-D51C604DCC40}"/>
    <cellStyle name="Normal 31 2 4 3 2 2" xfId="34559" xr:uid="{35CE6A8E-94CA-4B88-AB43-63F9093B700A}"/>
    <cellStyle name="Normal 31 2 4 3 3" xfId="34560" xr:uid="{5F726BFB-1225-430D-A4C9-1E289D686D3D}"/>
    <cellStyle name="Normal 31 2 4 4" xfId="34561" xr:uid="{22F9D963-16F3-4B70-B407-E57C69C78094}"/>
    <cellStyle name="Normal 31 2 4 4 2" xfId="34562" xr:uid="{E936C938-B701-4425-9214-7DFABCE7E99D}"/>
    <cellStyle name="Normal 31 2 4 5" xfId="34563" xr:uid="{F77510CA-56C6-4277-9E95-E428A407C68D}"/>
    <cellStyle name="Normal 31 2 4 5 2" xfId="34564" xr:uid="{16F98079-4646-42BB-89CB-69A8A3694969}"/>
    <cellStyle name="Normal 31 2 4 6" xfId="34565" xr:uid="{CF5AC434-543A-47F8-884F-BEA0BD48F388}"/>
    <cellStyle name="Normal 31 2 5" xfId="34566" xr:uid="{B8F27796-7CE9-4DDD-82F4-080A13D85AF3}"/>
    <cellStyle name="Normal 31 2 5 2" xfId="34567" xr:uid="{A752A7AC-4075-41C1-B142-228E11C50440}"/>
    <cellStyle name="Normal 31 2 5 2 2" xfId="34568" xr:uid="{D81AE98D-92CD-4FC7-9C09-2325049B85E9}"/>
    <cellStyle name="Normal 31 2 5 2 2 2" xfId="34569" xr:uid="{77818536-041E-47E2-A5F8-C065E78E5431}"/>
    <cellStyle name="Normal 31 2 5 2 3" xfId="34570" xr:uid="{484401D0-7629-4D1C-B5A6-B84CD931226E}"/>
    <cellStyle name="Normal 31 2 5 3" xfId="34571" xr:uid="{033C1966-91AC-4FD8-B2D8-03E23C4B0437}"/>
    <cellStyle name="Normal 31 2 5 3 2" xfId="34572" xr:uid="{AAB686C8-4135-4966-A9F4-599ED354EDD9}"/>
    <cellStyle name="Normal 31 2 5 4" xfId="34573" xr:uid="{640EBEB8-9C2F-4477-9941-8C879A002861}"/>
    <cellStyle name="Normal 31 2 5 4 2" xfId="34574" xr:uid="{891CB668-9962-4CB8-87C3-BAA1E8686C87}"/>
    <cellStyle name="Normal 31 2 5 5" xfId="34575" xr:uid="{CB925ECC-CAFF-40EF-80FD-1128928D2CBB}"/>
    <cellStyle name="Normal 31 2 6" xfId="34576" xr:uid="{70BFC640-9C9C-40BF-9563-55A049D1CCCD}"/>
    <cellStyle name="Normal 31 2 6 2" xfId="34577" xr:uid="{5FC531B2-701E-4EFD-A0D2-2A22074607C1}"/>
    <cellStyle name="Normal 31 2 6 2 2" xfId="34578" xr:uid="{6B5DA81A-A57B-4E19-B1F2-9DD066B91D75}"/>
    <cellStyle name="Normal 31 2 6 2 2 2" xfId="34579" xr:uid="{7E4D18C0-692F-4763-B0E6-659FDFB61AE0}"/>
    <cellStyle name="Normal 31 2 6 2 3" xfId="34580" xr:uid="{B807DC6D-CA95-495F-AF23-397558E4FC18}"/>
    <cellStyle name="Normal 31 2 6 3" xfId="34581" xr:uid="{C3784FBA-1F9A-4A29-9282-C9E52FAB2C52}"/>
    <cellStyle name="Normal 31 2 6 3 2" xfId="34582" xr:uid="{5E710342-699C-4FD1-9B27-E0133D2B1A7E}"/>
    <cellStyle name="Normal 31 2 6 4" xfId="34583" xr:uid="{62FCAAEB-33FE-46A2-9C9C-F3C95016A9DE}"/>
    <cellStyle name="Normal 31 2 6 4 2" xfId="34584" xr:uid="{E9B1376B-F475-4F2C-BE54-D8D784B24B86}"/>
    <cellStyle name="Normal 31 2 6 5" xfId="34585" xr:uid="{EB15792F-4863-410D-9B68-61EEB1B359EF}"/>
    <cellStyle name="Normal 31 2 7" xfId="34586" xr:uid="{EFB36C9E-E289-446D-90D1-DEF83B69C552}"/>
    <cellStyle name="Normal 31 2 7 2" xfId="34587" xr:uid="{5FA17432-9372-4DCE-A938-BE0DF641203E}"/>
    <cellStyle name="Normal 31 2 7 2 2" xfId="34588" xr:uid="{0FC12354-11CC-42FE-B30C-437EA85EF6DF}"/>
    <cellStyle name="Normal 31 2 7 3" xfId="34589" xr:uid="{5BD3ABBE-0F19-4363-BB8A-B80AADAC37A3}"/>
    <cellStyle name="Normal 31 2 8" xfId="34590" xr:uid="{D9E56667-AABA-40D1-931F-806FF81164B0}"/>
    <cellStyle name="Normal 31 2 8 2" xfId="34591" xr:uid="{2CA95D01-B7E4-4A06-885D-F6E63031E565}"/>
    <cellStyle name="Normal 31 2 9" xfId="34592" xr:uid="{32BD84EB-604B-4948-8CFA-B1138DF5D449}"/>
    <cellStyle name="Normal 31 2 9 2" xfId="34593" xr:uid="{E763A4AF-D3B7-43DD-BF46-15DB0AB34D15}"/>
    <cellStyle name="Normal 31 3" xfId="34594" xr:uid="{A404A1BB-A8F8-4535-86A2-250BB3822A9F}"/>
    <cellStyle name="Normal 31 3 2" xfId="34595" xr:uid="{DD9BCCEF-D6BC-4437-912C-DDB70CDF97EE}"/>
    <cellStyle name="Normal 31 3 2 2" xfId="34596" xr:uid="{A9C7FFB0-3553-48E7-BCB8-EC3506ACB4D1}"/>
    <cellStyle name="Normal 31 3 2 2 2" xfId="34597" xr:uid="{D7D3A299-D00A-41E2-8DA3-B8C4870E72D5}"/>
    <cellStyle name="Normal 31 3 2 2 2 2" xfId="34598" xr:uid="{B2C39398-BEE9-49C1-838D-1BDE1DE9B671}"/>
    <cellStyle name="Normal 31 3 2 2 2 2 2" xfId="34599" xr:uid="{C8F16829-15DE-4301-9208-4F792BC8C007}"/>
    <cellStyle name="Normal 31 3 2 2 2 3" xfId="34600" xr:uid="{C52F2E5C-2889-4692-AD5E-C6C279816E0A}"/>
    <cellStyle name="Normal 31 3 2 2 3" xfId="34601" xr:uid="{460021CB-2BAC-42C0-9973-E61DE1EE7540}"/>
    <cellStyle name="Normal 31 3 2 2 3 2" xfId="34602" xr:uid="{9EE2917A-E549-4EE8-89E2-99B4860D7F73}"/>
    <cellStyle name="Normal 31 3 2 2 4" xfId="34603" xr:uid="{CF898945-C7DE-4641-9E43-598E2F989100}"/>
    <cellStyle name="Normal 31 3 2 2 4 2" xfId="34604" xr:uid="{60727478-BE4B-4EDF-B2DB-B37CF7A44911}"/>
    <cellStyle name="Normal 31 3 2 2 5" xfId="34605" xr:uid="{6BA90138-EEF7-4564-AE39-375D27C3432E}"/>
    <cellStyle name="Normal 31 3 2 3" xfId="34606" xr:uid="{A3D1E7D8-9B83-4207-B32D-D02B86778116}"/>
    <cellStyle name="Normal 31 3 2 3 2" xfId="34607" xr:uid="{CDDEB208-7378-4E9D-A8D0-F67BB9EAF77F}"/>
    <cellStyle name="Normal 31 3 2 3 2 2" xfId="34608" xr:uid="{A3AD9529-9523-4528-BC4A-E22B5D195CFC}"/>
    <cellStyle name="Normal 31 3 2 3 3" xfId="34609" xr:uid="{816EC041-CA73-410E-90EE-081EB165E0D6}"/>
    <cellStyle name="Normal 31 3 2 4" xfId="34610" xr:uid="{271E011E-8C1C-443F-B6A4-F6EC0500EADA}"/>
    <cellStyle name="Normal 31 3 2 4 2" xfId="34611" xr:uid="{C96F1A85-1FBA-41EC-8050-879F54BBDCE1}"/>
    <cellStyle name="Normal 31 3 2 5" xfId="34612" xr:uid="{6653572D-0974-4EFE-8476-5CDC4D17D8D3}"/>
    <cellStyle name="Normal 31 3 2 5 2" xfId="34613" xr:uid="{E4825F37-EC49-4A46-AC70-8AFD15D8DA14}"/>
    <cellStyle name="Normal 31 3 2 6" xfId="34614" xr:uid="{49167208-BC3D-4609-86F0-53EC108B15AD}"/>
    <cellStyle name="Normal 31 3 3" xfId="34615" xr:uid="{7DEF15FF-89D6-4CA6-951E-2A5F5D2B1D3A}"/>
    <cellStyle name="Normal 31 3 3 2" xfId="34616" xr:uid="{807F73A7-BA0A-453A-821D-93E06FD8E0F6}"/>
    <cellStyle name="Normal 31 3 3 2 2" xfId="34617" xr:uid="{352D189E-66D9-4AD2-98A1-1B5D2FB6F8FB}"/>
    <cellStyle name="Normal 31 3 3 2 2 2" xfId="34618" xr:uid="{C356A59F-EF33-4E7C-9209-35D6E9EA5DDE}"/>
    <cellStyle name="Normal 31 3 3 2 3" xfId="34619" xr:uid="{E8BC3EFE-27DE-44BF-BF92-070037440CDA}"/>
    <cellStyle name="Normal 31 3 3 3" xfId="34620" xr:uid="{90A39F3A-74D0-4821-BF07-C6F3E91722B6}"/>
    <cellStyle name="Normal 31 3 3 3 2" xfId="34621" xr:uid="{322EA210-58CA-42EA-8AD5-60EEF9B2383A}"/>
    <cellStyle name="Normal 31 3 3 4" xfId="34622" xr:uid="{9BB45B64-E30B-460B-8C53-3341141637C2}"/>
    <cellStyle name="Normal 31 3 3 4 2" xfId="34623" xr:uid="{887D0CFA-2C4E-41D9-957F-422E818545E8}"/>
    <cellStyle name="Normal 31 3 3 5" xfId="34624" xr:uid="{F5B13FA6-7403-4415-99F1-AFC1AC9F39B9}"/>
    <cellStyle name="Normal 31 3 4" xfId="34625" xr:uid="{DAF856B9-1991-4AD2-84E4-24AF2C88EA41}"/>
    <cellStyle name="Normal 31 3 4 2" xfId="34626" xr:uid="{0BB50226-822D-43F3-A3CE-2D7B40A721E4}"/>
    <cellStyle name="Normal 31 3 4 2 2" xfId="34627" xr:uid="{175B9835-713D-430E-B8C4-151BF4D7BA60}"/>
    <cellStyle name="Normal 31 3 4 3" xfId="34628" xr:uid="{19CE7CF1-89B9-468F-AFF8-003CE3CBE1A6}"/>
    <cellStyle name="Normal 31 3 5" xfId="34629" xr:uid="{3BA1DB5F-CDE7-41EE-A94A-46D614FD443C}"/>
    <cellStyle name="Normal 31 3 5 2" xfId="34630" xr:uid="{F80B986C-5FBD-4A3B-B81E-3519F144A035}"/>
    <cellStyle name="Normal 31 3 6" xfId="34631" xr:uid="{23454055-F55B-4BB6-8064-07A612DA3405}"/>
    <cellStyle name="Normal 31 3 6 2" xfId="34632" xr:uid="{C50A15A9-B78D-401F-B1B5-D5B702432C83}"/>
    <cellStyle name="Normal 31 3 7" xfId="34633" xr:uid="{B3581C21-1C1C-4120-B662-A906C3D195CF}"/>
    <cellStyle name="Normal 31 4" xfId="34634" xr:uid="{E5472D98-3A3F-4198-A700-BBD38E96843A}"/>
    <cellStyle name="Normal 31 4 2" xfId="34635" xr:uid="{4DF8088F-832A-42B5-BD82-250ED74EF2C9}"/>
    <cellStyle name="Normal 31 4 2 2" xfId="34636" xr:uid="{BF51BF8C-06DA-41D5-BF5F-B760AF722B3D}"/>
    <cellStyle name="Normal 31 4 2 2 2" xfId="34637" xr:uid="{307D775D-BE6F-4056-9157-C11A61008C34}"/>
    <cellStyle name="Normal 31 4 2 2 2 2" xfId="34638" xr:uid="{E617FD5A-D454-45F1-B75C-7A87D905B5B0}"/>
    <cellStyle name="Normal 31 4 2 2 2 2 2" xfId="34639" xr:uid="{FD64EDBD-0C6E-4CC1-9E68-DB4E0C794386}"/>
    <cellStyle name="Normal 31 4 2 2 2 3" xfId="34640" xr:uid="{A400C829-5E13-4631-8780-0474A3CE392B}"/>
    <cellStyle name="Normal 31 4 2 2 3" xfId="34641" xr:uid="{C1C3F0D6-E437-4036-BACC-962A4DB50D6D}"/>
    <cellStyle name="Normal 31 4 2 2 3 2" xfId="34642" xr:uid="{2D0A2281-4E38-493B-BB1D-6BC1EEEE1145}"/>
    <cellStyle name="Normal 31 4 2 2 4" xfId="34643" xr:uid="{EA6B0E6F-A818-41EA-BDA9-FCBF970F1152}"/>
    <cellStyle name="Normal 31 4 2 2 4 2" xfId="34644" xr:uid="{0357031A-3817-474F-AD99-B3A4D4FFEFC1}"/>
    <cellStyle name="Normal 31 4 2 2 5" xfId="34645" xr:uid="{CB86730A-0ADA-42E8-8F70-51FC0E7AE200}"/>
    <cellStyle name="Normal 31 4 2 3" xfId="34646" xr:uid="{BECBBCEF-F377-45B0-A4B8-D6F6057C1F45}"/>
    <cellStyle name="Normal 31 4 2 3 2" xfId="34647" xr:uid="{061EE773-F30F-4A58-BF1C-D4134BB304BF}"/>
    <cellStyle name="Normal 31 4 2 3 2 2" xfId="34648" xr:uid="{26A4ED6C-F806-4735-B3F9-361E9F87B4B1}"/>
    <cellStyle name="Normal 31 4 2 3 3" xfId="34649" xr:uid="{4C9FD4D7-0513-410D-BC5B-AE20CBA4DEA2}"/>
    <cellStyle name="Normal 31 4 2 4" xfId="34650" xr:uid="{19FBFE22-FACD-48E0-B937-EB6674815725}"/>
    <cellStyle name="Normal 31 4 2 4 2" xfId="34651" xr:uid="{63D8677E-C5FA-47C7-83F4-7DCDDA122D61}"/>
    <cellStyle name="Normal 31 4 2 5" xfId="34652" xr:uid="{2DCFA18C-A884-4868-8C37-AB1BA386B156}"/>
    <cellStyle name="Normal 31 4 2 5 2" xfId="34653" xr:uid="{F9000B27-5FCD-49E5-98BD-58B89806FD6D}"/>
    <cellStyle name="Normal 31 4 2 6" xfId="34654" xr:uid="{C0A7457A-69BD-4BE8-B82B-FFC8C8607F19}"/>
    <cellStyle name="Normal 31 4 3" xfId="34655" xr:uid="{52F83920-F2FE-490F-A271-245ADFB12287}"/>
    <cellStyle name="Normal 31 4 3 2" xfId="34656" xr:uid="{D3C65A61-944D-43F5-B429-2C81AF9C3B90}"/>
    <cellStyle name="Normal 31 4 3 2 2" xfId="34657" xr:uid="{F219A65E-AE81-4103-94EA-9C69B200D750}"/>
    <cellStyle name="Normal 31 4 3 2 2 2" xfId="34658" xr:uid="{5430319C-71CC-46B8-B913-C25E685323CD}"/>
    <cellStyle name="Normal 31 4 3 2 3" xfId="34659" xr:uid="{40FB31FD-F799-4E7C-A2F5-31926E18F0D1}"/>
    <cellStyle name="Normal 31 4 3 3" xfId="34660" xr:uid="{AA00FCA9-0C77-4BFA-B066-D8A101EA0CB7}"/>
    <cellStyle name="Normal 31 4 3 3 2" xfId="34661" xr:uid="{D1B08811-DE78-4F82-9F6B-1DA689156F31}"/>
    <cellStyle name="Normal 31 4 3 4" xfId="34662" xr:uid="{65FA40E7-4D62-4116-B37D-4143F07CFB6D}"/>
    <cellStyle name="Normal 31 4 3 4 2" xfId="34663" xr:uid="{6973C97B-74B3-40BA-8881-6C224E58FBCE}"/>
    <cellStyle name="Normal 31 4 3 5" xfId="34664" xr:uid="{AD084DDD-5E4D-4FA5-8E1C-5CB3685E1E74}"/>
    <cellStyle name="Normal 31 4 4" xfId="34665" xr:uid="{7F31125F-B4AF-47BC-BE2B-9D610F7E4EE1}"/>
    <cellStyle name="Normal 31 4 4 2" xfId="34666" xr:uid="{AA7C0D6A-36EC-41E7-BD93-3725CA8EDA8C}"/>
    <cellStyle name="Normal 31 4 4 2 2" xfId="34667" xr:uid="{536DEF23-49F4-4AC7-8905-4B0670D31641}"/>
    <cellStyle name="Normal 31 4 4 3" xfId="34668" xr:uid="{E64DA71B-1973-4CD5-9472-519639CF6B12}"/>
    <cellStyle name="Normal 31 4 5" xfId="34669" xr:uid="{FF99D24E-6E97-4DEC-8051-8496C107522A}"/>
    <cellStyle name="Normal 31 4 5 2" xfId="34670" xr:uid="{8F0CF47B-9758-487C-9F03-835BF3EA494B}"/>
    <cellStyle name="Normal 31 4 6" xfId="34671" xr:uid="{94CB0ADF-145A-404D-B56E-B3DD19002E92}"/>
    <cellStyle name="Normal 31 4 6 2" xfId="34672" xr:uid="{DA05FD7B-DC0C-4C36-8412-BA9DDFCE4BA3}"/>
    <cellStyle name="Normal 31 4 7" xfId="34673" xr:uid="{F2102786-95DE-45EA-9CB4-9DFA6474A8E8}"/>
    <cellStyle name="Normal 31 5" xfId="34674" xr:uid="{BE00B4C2-21FD-4FFB-BA8D-B975F5EFD14E}"/>
    <cellStyle name="Normal 31 5 2" xfId="34675" xr:uid="{B74E2C3D-44CF-446E-A017-43DF4F17FE8F}"/>
    <cellStyle name="Normal 31 5 2 2" xfId="34676" xr:uid="{6BD61CC0-C520-4C16-AEE0-871DA37E0484}"/>
    <cellStyle name="Normal 31 5 2 2 2" xfId="34677" xr:uid="{A9ED0546-B2A6-4728-B805-314B9A1E0463}"/>
    <cellStyle name="Normal 31 5 2 2 2 2" xfId="34678" xr:uid="{0BEEB4D6-F36A-4F53-9EA5-217746B9EDBE}"/>
    <cellStyle name="Normal 31 5 2 2 3" xfId="34679" xr:uid="{637C1F0D-5CE1-44EB-89FE-DFBB9C12CA1C}"/>
    <cellStyle name="Normal 31 5 2 3" xfId="34680" xr:uid="{AB87CCEA-4D48-4DDA-B747-FC9D2529991E}"/>
    <cellStyle name="Normal 31 5 2 3 2" xfId="34681" xr:uid="{FDCD2722-4C39-42AA-971C-459CBFF44E66}"/>
    <cellStyle name="Normal 31 5 2 4" xfId="34682" xr:uid="{793101E0-5DBE-49D8-9EED-1450C36EBD0B}"/>
    <cellStyle name="Normal 31 5 2 4 2" xfId="34683" xr:uid="{C8786F65-2136-47BB-9C18-40514C5CCEA8}"/>
    <cellStyle name="Normal 31 5 2 5" xfId="34684" xr:uid="{667D36E6-AA9B-4FF8-83DA-60CBEA82A353}"/>
    <cellStyle name="Normal 31 5 3" xfId="34685" xr:uid="{804A6003-63C6-4E43-9694-64E3C5A542C6}"/>
    <cellStyle name="Normal 31 5 3 2" xfId="34686" xr:uid="{7E20CA66-B277-4C9D-A7C3-4849308E21B5}"/>
    <cellStyle name="Normal 31 5 3 2 2" xfId="34687" xr:uid="{2C504438-364E-4A2F-B0E8-328B6424D86A}"/>
    <cellStyle name="Normal 31 5 3 3" xfId="34688" xr:uid="{5337F11B-C3B9-4323-A768-CEB3CE5B97B6}"/>
    <cellStyle name="Normal 31 5 4" xfId="34689" xr:uid="{146B1033-65C4-42BA-BC8A-2DCCBD580EEB}"/>
    <cellStyle name="Normal 31 5 4 2" xfId="34690" xr:uid="{891AF1B0-6A8B-4D42-9E30-34156DA7D557}"/>
    <cellStyle name="Normal 31 5 5" xfId="34691" xr:uid="{9CFAF375-19D6-4E2E-9CA1-14765F46AA69}"/>
    <cellStyle name="Normal 31 5 5 2" xfId="34692" xr:uid="{5ED78590-BCAF-433F-A7EA-1C9E69FC24B2}"/>
    <cellStyle name="Normal 31 5 6" xfId="34693" xr:uid="{EDE9BB03-A15E-4F93-8057-85380B43BEA7}"/>
    <cellStyle name="Normal 31 6" xfId="34694" xr:uid="{D4660A11-6B44-4EE1-9C3E-1ECF9D6501D8}"/>
    <cellStyle name="Normal 31 6 2" xfId="34695" xr:uid="{B28F1360-ED66-4863-AAF5-34BDCFA1D7ED}"/>
    <cellStyle name="Normal 31 6 2 2" xfId="34696" xr:uid="{3EFC9574-AC19-45D5-9AE7-309775D31696}"/>
    <cellStyle name="Normal 31 6 2 2 2" xfId="34697" xr:uid="{F6C917EC-5475-49AB-A9BF-8C1C5B2C34C8}"/>
    <cellStyle name="Normal 31 6 2 3" xfId="34698" xr:uid="{AA6D33E9-1822-49C4-BE67-FCE89B9F3331}"/>
    <cellStyle name="Normal 31 6 3" xfId="34699" xr:uid="{55A0DE25-814B-40A1-979F-E1E8BE2EDCBC}"/>
    <cellStyle name="Normal 31 6 3 2" xfId="34700" xr:uid="{57AC27AF-E1EC-4C41-858B-F9C474BE903D}"/>
    <cellStyle name="Normal 31 6 4" xfId="34701" xr:uid="{02B515E8-FC81-4FAC-B2B6-A52A7DFE3C6A}"/>
    <cellStyle name="Normal 31 6 4 2" xfId="34702" xr:uid="{2362327C-B3CF-4430-9862-76FC9410DF7A}"/>
    <cellStyle name="Normal 31 6 5" xfId="34703" xr:uid="{3CF4439E-136D-4FE4-BE42-BC7B020FD86C}"/>
    <cellStyle name="Normal 31 7" xfId="34704" xr:uid="{A2284171-4857-49D4-B91B-9CDC33C29377}"/>
    <cellStyle name="Normal 31 7 2" xfId="34705" xr:uid="{2D7B2AA4-086B-4D78-9451-60055DD8743B}"/>
    <cellStyle name="Normal 31 7 2 2" xfId="34706" xr:uid="{7F79C4E6-DFF3-40C1-A61A-393EABB1AE82}"/>
    <cellStyle name="Normal 31 7 2 2 2" xfId="34707" xr:uid="{F5C95457-8642-4ABD-9D04-0C05EF990290}"/>
    <cellStyle name="Normal 31 7 2 3" xfId="34708" xr:uid="{CD507468-84F3-4822-9651-67C19B4EA68A}"/>
    <cellStyle name="Normal 31 7 3" xfId="34709" xr:uid="{604AA193-EB23-4565-AD5A-A0290550DDF2}"/>
    <cellStyle name="Normal 31 7 3 2" xfId="34710" xr:uid="{4EC13C77-C0AF-4F1C-8D73-DB8E846EE48B}"/>
    <cellStyle name="Normal 31 7 4" xfId="34711" xr:uid="{F9112D3E-0320-4D76-B6FC-1F774751D8EA}"/>
    <cellStyle name="Normal 31 7 4 2" xfId="34712" xr:uid="{7E38117A-85AF-4259-BDE2-5F2379686670}"/>
    <cellStyle name="Normal 31 7 5" xfId="34713" xr:uid="{DE9DB67A-7EAF-41C2-9595-2A867F3F6CF8}"/>
    <cellStyle name="Normal 31 8" xfId="34714" xr:uid="{1C023AFE-51CB-445D-83CB-B8E7C8579018}"/>
    <cellStyle name="Normal 31 8 2" xfId="34715" xr:uid="{7EC7FAA2-BE3B-4973-8246-F1F1273B687E}"/>
    <cellStyle name="Normal 31 8 2 2" xfId="34716" xr:uid="{F980F974-9A22-44C3-A845-DA8BBBD5AC38}"/>
    <cellStyle name="Normal 31 8 3" xfId="34717" xr:uid="{3C6BEF68-C839-4836-A4D3-9E7D5E0DDAFE}"/>
    <cellStyle name="Normal 31 9" xfId="34718" xr:uid="{A0E8B0F9-50C2-4CF7-8240-2EEAC0BFB5A9}"/>
    <cellStyle name="Normal 31 9 2" xfId="34719" xr:uid="{078944A6-FB11-47B1-8680-644DB76BEA69}"/>
    <cellStyle name="Normal 32" xfId="34720" xr:uid="{1791AD87-3408-4AE0-99B7-CD76698DD53F}"/>
    <cellStyle name="Normal 32 10" xfId="34721" xr:uid="{F7DAE062-84CE-49F7-9287-D585E6F99DE5}"/>
    <cellStyle name="Normal 32 10 2" xfId="34722" xr:uid="{5C639BC9-E93F-4BBE-93FC-79B8B808D88C}"/>
    <cellStyle name="Normal 32 11" xfId="34723" xr:uid="{CF7F68D7-2730-4F7C-B133-C58CE7DF3F22}"/>
    <cellStyle name="Normal 32 2" xfId="34724" xr:uid="{5C7FF9B3-C7BE-4300-835F-6A599703D59D}"/>
    <cellStyle name="Normal 32 2 10" xfId="34725" xr:uid="{11B7A579-F0E4-49C8-B5A2-483FC467F466}"/>
    <cellStyle name="Normal 32 2 2" xfId="34726" xr:uid="{0F9665D4-5FF5-45A1-8C79-4F71D5788EB4}"/>
    <cellStyle name="Normal 32 2 2 2" xfId="34727" xr:uid="{599BDEEA-A133-4EA1-8710-275B9CDF7DE0}"/>
    <cellStyle name="Normal 32 2 2 2 2" xfId="34728" xr:uid="{EE605D66-771A-41A7-8768-E2489CE3C69D}"/>
    <cellStyle name="Normal 32 2 2 2 2 2" xfId="34729" xr:uid="{46C198A8-0A6F-4250-A74D-5FE2319DDD54}"/>
    <cellStyle name="Normal 32 2 2 2 2 2 2" xfId="34730" xr:uid="{91F5BB50-A9F4-408E-8C1B-D4004B5504BA}"/>
    <cellStyle name="Normal 32 2 2 2 2 2 2 2" xfId="34731" xr:uid="{4382CAB2-3DFB-4669-A6C4-6FC4956848C4}"/>
    <cellStyle name="Normal 32 2 2 2 2 2 3" xfId="34732" xr:uid="{0F4BA5CF-F31E-4A47-AC2E-8F69A87FED4D}"/>
    <cellStyle name="Normal 32 2 2 2 2 3" xfId="34733" xr:uid="{B0338980-7DBB-4E7E-AA69-66BD4F2CEE91}"/>
    <cellStyle name="Normal 32 2 2 2 2 3 2" xfId="34734" xr:uid="{148AFF45-60DE-42F3-8DD9-326DCC65E2F9}"/>
    <cellStyle name="Normal 32 2 2 2 2 4" xfId="34735" xr:uid="{F84E26D5-9149-4776-8CCA-D2E7D7F8A29F}"/>
    <cellStyle name="Normal 32 2 2 2 2 4 2" xfId="34736" xr:uid="{F5203034-DE60-4F97-996E-586ED78C2A3B}"/>
    <cellStyle name="Normal 32 2 2 2 2 5" xfId="34737" xr:uid="{32AF171F-992B-4C42-B282-32D15B4D3140}"/>
    <cellStyle name="Normal 32 2 2 2 3" xfId="34738" xr:uid="{9DE6CA46-7E2F-490D-AE34-8FAF8FAD1044}"/>
    <cellStyle name="Normal 32 2 2 2 3 2" xfId="34739" xr:uid="{60EAEA7E-33C2-41E3-90DD-94542EC5C141}"/>
    <cellStyle name="Normal 32 2 2 2 3 2 2" xfId="34740" xr:uid="{CAA4AB47-C9B4-498D-885D-D026DA952889}"/>
    <cellStyle name="Normal 32 2 2 2 3 3" xfId="34741" xr:uid="{E761AACC-6B10-49CA-93D9-0F0AF68E06D9}"/>
    <cellStyle name="Normal 32 2 2 2 4" xfId="34742" xr:uid="{775C64FC-48E5-4215-8028-8BBFDE5084D2}"/>
    <cellStyle name="Normal 32 2 2 2 4 2" xfId="34743" xr:uid="{94670A7F-8201-466E-94E2-241C8ECF3E92}"/>
    <cellStyle name="Normal 32 2 2 2 5" xfId="34744" xr:uid="{CD61D84E-91C1-43C1-A144-60914A6D3E5F}"/>
    <cellStyle name="Normal 32 2 2 2 5 2" xfId="34745" xr:uid="{4145E5E5-C87A-4777-9489-EEAAED621989}"/>
    <cellStyle name="Normal 32 2 2 2 6" xfId="34746" xr:uid="{0A8C101C-7BBF-4DC5-8FB2-ABA25144CA5D}"/>
    <cellStyle name="Normal 32 2 2 3" xfId="34747" xr:uid="{26D3C08A-F339-4F5D-9445-F057FDC20886}"/>
    <cellStyle name="Normal 32 2 2 3 2" xfId="34748" xr:uid="{0A599082-2FCF-46B4-A184-9EA902672874}"/>
    <cellStyle name="Normal 32 2 2 3 2 2" xfId="34749" xr:uid="{2F4CC54B-F827-4D16-A2B9-223F21C110B2}"/>
    <cellStyle name="Normal 32 2 2 3 2 2 2" xfId="34750" xr:uid="{F212594E-0D56-4432-A2EE-2863FA2DE431}"/>
    <cellStyle name="Normal 32 2 2 3 2 3" xfId="34751" xr:uid="{9583CD9A-2542-4D1F-B6F0-DD5F845188B8}"/>
    <cellStyle name="Normal 32 2 2 3 3" xfId="34752" xr:uid="{31DCE7AF-5A28-4CBA-97FA-61E6DC763080}"/>
    <cellStyle name="Normal 32 2 2 3 3 2" xfId="34753" xr:uid="{DCD00B68-4548-4F85-B54E-874CDF4EC473}"/>
    <cellStyle name="Normal 32 2 2 3 4" xfId="34754" xr:uid="{602C0829-4A66-456E-B842-48BB4209834C}"/>
    <cellStyle name="Normal 32 2 2 3 4 2" xfId="34755" xr:uid="{A4519ABA-B2B6-4541-A2EA-493EA5668635}"/>
    <cellStyle name="Normal 32 2 2 3 5" xfId="34756" xr:uid="{E6920048-9F5D-42B0-A822-0E22AD0781DB}"/>
    <cellStyle name="Normal 32 2 2 4" xfId="34757" xr:uid="{EF131D9A-1445-4D39-92DF-1ADF299C2A03}"/>
    <cellStyle name="Normal 32 2 2 4 2" xfId="34758" xr:uid="{66B97E17-5153-4B38-B0B1-72198F14E018}"/>
    <cellStyle name="Normal 32 2 2 4 2 2" xfId="34759" xr:uid="{4D75854F-BCC2-4378-B0E2-7ED98BF96F24}"/>
    <cellStyle name="Normal 32 2 2 4 3" xfId="34760" xr:uid="{390F483F-5229-4E0B-9244-B05CA33A51C2}"/>
    <cellStyle name="Normal 32 2 2 5" xfId="34761" xr:uid="{D48E23D5-B97F-429D-83CE-2631FF3AB59B}"/>
    <cellStyle name="Normal 32 2 2 5 2" xfId="34762" xr:uid="{544E1189-5635-48CA-93A1-4BEDD0E06666}"/>
    <cellStyle name="Normal 32 2 2 6" xfId="34763" xr:uid="{02136BA2-63C3-47D2-8548-771F6B10986F}"/>
    <cellStyle name="Normal 32 2 2 6 2" xfId="34764" xr:uid="{FEFA60CB-A39E-4664-9C58-574886DDEC96}"/>
    <cellStyle name="Normal 32 2 2 7" xfId="34765" xr:uid="{9A5ED3BA-7293-4361-9BAF-41D2F37B2C62}"/>
    <cellStyle name="Normal 32 2 3" xfId="34766" xr:uid="{7D4A008A-3186-4586-9BBA-36BC7B55B51D}"/>
    <cellStyle name="Normal 32 2 3 2" xfId="34767" xr:uid="{51CE654A-122B-4851-802A-A654962A0F6B}"/>
    <cellStyle name="Normal 32 2 3 2 2" xfId="34768" xr:uid="{5B2D07C0-B84F-4855-8168-C4A1149E9617}"/>
    <cellStyle name="Normal 32 2 3 2 2 2" xfId="34769" xr:uid="{18A4A585-E58B-43D1-9B8E-D830BFFD7539}"/>
    <cellStyle name="Normal 32 2 3 2 2 2 2" xfId="34770" xr:uid="{F4F02AFB-A89B-4DF4-BAED-31C153CBE106}"/>
    <cellStyle name="Normal 32 2 3 2 2 2 2 2" xfId="34771" xr:uid="{AF8BFCB9-1A02-4B6D-A45D-B89AD8B69745}"/>
    <cellStyle name="Normal 32 2 3 2 2 2 3" xfId="34772" xr:uid="{290DC6D8-5A89-4AE6-A9AC-3E86A0F3D930}"/>
    <cellStyle name="Normal 32 2 3 2 2 3" xfId="34773" xr:uid="{A84C8475-7151-4860-A7D4-4D3674D5AE99}"/>
    <cellStyle name="Normal 32 2 3 2 2 3 2" xfId="34774" xr:uid="{C61D4656-0F25-471A-9477-5DE934D4EC45}"/>
    <cellStyle name="Normal 32 2 3 2 2 4" xfId="34775" xr:uid="{3206DFA0-7945-46E3-88A5-EA57E753817F}"/>
    <cellStyle name="Normal 32 2 3 2 2 4 2" xfId="34776" xr:uid="{20492103-1A85-4AE4-A1D2-97065E604243}"/>
    <cellStyle name="Normal 32 2 3 2 2 5" xfId="34777" xr:uid="{AC4477E2-1A8B-4B6F-9138-8D7A02010BF5}"/>
    <cellStyle name="Normal 32 2 3 2 3" xfId="34778" xr:uid="{E6EC7AD5-8A5E-4139-938C-45C3471EAD31}"/>
    <cellStyle name="Normal 32 2 3 2 3 2" xfId="34779" xr:uid="{D6B8C3BA-5A7A-4978-80EF-98D826F70CA8}"/>
    <cellStyle name="Normal 32 2 3 2 3 2 2" xfId="34780" xr:uid="{7A27BFA3-230B-4D5A-8C82-600879C143DA}"/>
    <cellStyle name="Normal 32 2 3 2 3 3" xfId="34781" xr:uid="{A6AE140A-B96D-461E-BE6F-FE7AA92A8F4E}"/>
    <cellStyle name="Normal 32 2 3 2 4" xfId="34782" xr:uid="{95BC8D74-18B4-49FB-B713-96DF2ED5EC62}"/>
    <cellStyle name="Normal 32 2 3 2 4 2" xfId="34783" xr:uid="{05A5C198-25DA-4C66-B3DC-2B79CEB1FAC6}"/>
    <cellStyle name="Normal 32 2 3 2 5" xfId="34784" xr:uid="{4FC86FC6-1444-45CC-87FC-08B63780F5E1}"/>
    <cellStyle name="Normal 32 2 3 2 5 2" xfId="34785" xr:uid="{84310738-DDE0-414A-97AA-4C967FA511C9}"/>
    <cellStyle name="Normal 32 2 3 2 6" xfId="34786" xr:uid="{E054E9F3-0DDC-4B4B-8049-550CE27FF8DE}"/>
    <cellStyle name="Normal 32 2 3 3" xfId="34787" xr:uid="{F8082337-09B1-4754-A4E8-1055F3145A59}"/>
    <cellStyle name="Normal 32 2 3 3 2" xfId="34788" xr:uid="{074B3382-1BB1-4003-92F0-EB2EA2550A42}"/>
    <cellStyle name="Normal 32 2 3 3 2 2" xfId="34789" xr:uid="{DE233D7E-1AE9-482A-888B-0FFDA27C156A}"/>
    <cellStyle name="Normal 32 2 3 3 2 2 2" xfId="34790" xr:uid="{0640CB38-94B6-4763-BBF5-ABAC60E78F61}"/>
    <cellStyle name="Normal 32 2 3 3 2 3" xfId="34791" xr:uid="{A3478D94-E2CC-4CFE-9179-F75B39FB2854}"/>
    <cellStyle name="Normal 32 2 3 3 3" xfId="34792" xr:uid="{264F2A39-6CAD-436C-B27E-51A50CF4022A}"/>
    <cellStyle name="Normal 32 2 3 3 3 2" xfId="34793" xr:uid="{1CD3B9E2-CA3F-4A0F-9906-F618268C74CB}"/>
    <cellStyle name="Normal 32 2 3 3 4" xfId="34794" xr:uid="{75835FD3-9CF1-41EC-8244-A621AD07A1D5}"/>
    <cellStyle name="Normal 32 2 3 3 4 2" xfId="34795" xr:uid="{6BB6D787-F705-4E9E-ACF2-C7F047FF3E64}"/>
    <cellStyle name="Normal 32 2 3 3 5" xfId="34796" xr:uid="{08C27D9E-F9CF-4C1D-B26C-B840EB81943A}"/>
    <cellStyle name="Normal 32 2 3 4" xfId="34797" xr:uid="{B897AA39-7023-4E39-A072-7CD775180B13}"/>
    <cellStyle name="Normal 32 2 3 4 2" xfId="34798" xr:uid="{7CEEA047-D318-4D93-ABE4-6E75874AD854}"/>
    <cellStyle name="Normal 32 2 3 4 2 2" xfId="34799" xr:uid="{675F2AD3-DB22-4E6E-8DBF-0566E8328240}"/>
    <cellStyle name="Normal 32 2 3 4 3" xfId="34800" xr:uid="{167F9E09-9E23-4F7A-9BB7-FA28C6140A8D}"/>
    <cellStyle name="Normal 32 2 3 5" xfId="34801" xr:uid="{3A45973A-E140-453B-82FF-FE225A5061B0}"/>
    <cellStyle name="Normal 32 2 3 5 2" xfId="34802" xr:uid="{862CA436-739D-4C97-AF89-3A9114175D94}"/>
    <cellStyle name="Normal 32 2 3 6" xfId="34803" xr:uid="{433A207D-92C7-4F29-A63C-F95DEC2B6040}"/>
    <cellStyle name="Normal 32 2 3 6 2" xfId="34804" xr:uid="{38F80BA4-8919-4DF5-8DA9-20E135E30F9C}"/>
    <cellStyle name="Normal 32 2 3 7" xfId="34805" xr:uid="{C021118D-6E4D-44B1-B7BA-0E1F3B1F0598}"/>
    <cellStyle name="Normal 32 2 4" xfId="34806" xr:uid="{E755BED9-049A-4902-B85E-27C346982C4E}"/>
    <cellStyle name="Normal 32 2 4 2" xfId="34807" xr:uid="{C15DE27D-9D66-4549-BD97-BA3DE3E59F19}"/>
    <cellStyle name="Normal 32 2 4 2 2" xfId="34808" xr:uid="{B4CAF889-28B7-45D1-A2F5-5B08E6253D2B}"/>
    <cellStyle name="Normal 32 2 4 2 2 2" xfId="34809" xr:uid="{BE177283-5884-4EA9-9995-6533EAD07EE2}"/>
    <cellStyle name="Normal 32 2 4 2 2 2 2" xfId="34810" xr:uid="{7852E05F-8D3E-4B7A-BD1B-56BEE2EAAADB}"/>
    <cellStyle name="Normal 32 2 4 2 2 3" xfId="34811" xr:uid="{D3178E1B-7ED8-43F3-8DB9-A33DA2B58E87}"/>
    <cellStyle name="Normal 32 2 4 2 3" xfId="34812" xr:uid="{6C6B2E3B-7AB0-48E1-ABF7-9F7EA8263D65}"/>
    <cellStyle name="Normal 32 2 4 2 3 2" xfId="34813" xr:uid="{5C3E6A75-0EE9-4E99-A675-400C1A79917C}"/>
    <cellStyle name="Normal 32 2 4 2 4" xfId="34814" xr:uid="{34A984F0-D498-4DE7-B072-199AD4B4F276}"/>
    <cellStyle name="Normal 32 2 4 2 4 2" xfId="34815" xr:uid="{76F0FB1E-4E29-4E4E-AAA9-68031B9AED57}"/>
    <cellStyle name="Normal 32 2 4 2 5" xfId="34816" xr:uid="{24ABA2F2-088A-4856-B7A4-E1D68BB96D65}"/>
    <cellStyle name="Normal 32 2 4 3" xfId="34817" xr:uid="{DCDD3DC3-02F6-40E8-B9AB-FB1A6CF0DD73}"/>
    <cellStyle name="Normal 32 2 4 3 2" xfId="34818" xr:uid="{2B8F49E9-3392-4B8D-AE65-655B0C30CB85}"/>
    <cellStyle name="Normal 32 2 4 3 2 2" xfId="34819" xr:uid="{3D48D9E3-73EE-4654-BA30-1BD3E75C03B9}"/>
    <cellStyle name="Normal 32 2 4 3 3" xfId="34820" xr:uid="{4546DBB4-EF93-43A1-A376-122D8AEB3349}"/>
    <cellStyle name="Normal 32 2 4 4" xfId="34821" xr:uid="{668DBADB-4C30-45E0-BC30-7487F381F3C1}"/>
    <cellStyle name="Normal 32 2 4 4 2" xfId="34822" xr:uid="{D2F7A18C-9B8D-4C15-9FEB-0BA5D25A9472}"/>
    <cellStyle name="Normal 32 2 4 5" xfId="34823" xr:uid="{2355227F-4569-48B9-B6F7-A50A5CAE6F3C}"/>
    <cellStyle name="Normal 32 2 4 5 2" xfId="34824" xr:uid="{8E27CA6C-0603-4B72-BF5D-C36EC06FF5DB}"/>
    <cellStyle name="Normal 32 2 4 6" xfId="34825" xr:uid="{88256C6B-12E5-43A1-8FFA-BF3533AA0BF3}"/>
    <cellStyle name="Normal 32 2 5" xfId="34826" xr:uid="{C32DCD3C-90DA-48C0-84A1-EB76D24E0FBE}"/>
    <cellStyle name="Normal 32 2 5 2" xfId="34827" xr:uid="{2F516561-794F-40BD-B1C1-E7CB2A474C80}"/>
    <cellStyle name="Normal 32 2 5 2 2" xfId="34828" xr:uid="{182E4EBD-CB7D-4E8F-884F-FDFE45348CF6}"/>
    <cellStyle name="Normal 32 2 5 2 2 2" xfId="34829" xr:uid="{7189EC13-6842-4C29-B283-48553A8592C4}"/>
    <cellStyle name="Normal 32 2 5 2 3" xfId="34830" xr:uid="{C7D5B855-A2B2-4DA5-8267-11231FC0AE32}"/>
    <cellStyle name="Normal 32 2 5 3" xfId="34831" xr:uid="{44063121-BA11-4C1A-913C-58335F9C1059}"/>
    <cellStyle name="Normal 32 2 5 3 2" xfId="34832" xr:uid="{1C8C9C63-2A43-4BC0-8E03-5FAE44E8955E}"/>
    <cellStyle name="Normal 32 2 5 4" xfId="34833" xr:uid="{665BA2AB-8C0A-46F1-AF10-B7917AC04B92}"/>
    <cellStyle name="Normal 32 2 5 4 2" xfId="34834" xr:uid="{0D1D36ED-C725-43D6-8F05-BE493A1F27CC}"/>
    <cellStyle name="Normal 32 2 5 5" xfId="34835" xr:uid="{D2944C56-A251-4F60-8F88-F274D2385102}"/>
    <cellStyle name="Normal 32 2 6" xfId="34836" xr:uid="{432755B0-4AFA-48C5-AC54-E6857A60F1B3}"/>
    <cellStyle name="Normal 32 2 6 2" xfId="34837" xr:uid="{E276737B-4D71-413D-9CFB-FCFF6F46072E}"/>
    <cellStyle name="Normal 32 2 6 2 2" xfId="34838" xr:uid="{ED863085-5F72-4391-8F74-F76FECA8BA2B}"/>
    <cellStyle name="Normal 32 2 6 2 2 2" xfId="34839" xr:uid="{D7092780-EC5A-4DE9-BBDA-8471EFFF5A76}"/>
    <cellStyle name="Normal 32 2 6 2 3" xfId="34840" xr:uid="{08EE7BE6-E568-44E9-8B29-816216161CA6}"/>
    <cellStyle name="Normal 32 2 6 3" xfId="34841" xr:uid="{2EC7B3F2-5CD5-4807-B7EA-FB99A083BECF}"/>
    <cellStyle name="Normal 32 2 6 3 2" xfId="34842" xr:uid="{6CF9C250-06DF-4FB9-A8FF-74FF9E2E4BB4}"/>
    <cellStyle name="Normal 32 2 6 4" xfId="34843" xr:uid="{1C4640DB-91B5-4F18-B421-037353720431}"/>
    <cellStyle name="Normal 32 2 6 4 2" xfId="34844" xr:uid="{130FD7AF-E947-40A9-B973-C93C075D09EE}"/>
    <cellStyle name="Normal 32 2 6 5" xfId="34845" xr:uid="{966FB1BA-9EBE-4F24-97CC-AB7646407275}"/>
    <cellStyle name="Normal 32 2 7" xfId="34846" xr:uid="{9BA58D14-B7C7-46F2-8B61-791F5A8831B9}"/>
    <cellStyle name="Normal 32 2 7 2" xfId="34847" xr:uid="{2BDFE771-7A5E-48E1-B669-1DC42A81BD78}"/>
    <cellStyle name="Normal 32 2 7 2 2" xfId="34848" xr:uid="{3446558F-6DA0-47AE-8E1A-FCAAED014A3C}"/>
    <cellStyle name="Normal 32 2 7 3" xfId="34849" xr:uid="{674FD6AE-167B-4576-A4D8-A30C459F8056}"/>
    <cellStyle name="Normal 32 2 8" xfId="34850" xr:uid="{A7188925-4F8B-4F41-9B3D-0889429E6959}"/>
    <cellStyle name="Normal 32 2 8 2" xfId="34851" xr:uid="{D468A846-9DCA-4057-A48D-1AECC1A51BA3}"/>
    <cellStyle name="Normal 32 2 9" xfId="34852" xr:uid="{005EB73F-083B-4D0E-A71E-75A8517B7383}"/>
    <cellStyle name="Normal 32 2 9 2" xfId="34853" xr:uid="{FDA0008E-001F-4C8D-8767-1AF731D8C346}"/>
    <cellStyle name="Normal 32 3" xfId="34854" xr:uid="{9100A142-58EE-41A4-8240-245C562B2D99}"/>
    <cellStyle name="Normal 32 3 2" xfId="34855" xr:uid="{C2DCD3A0-C571-40B4-85E1-554DDA8EBB8B}"/>
    <cellStyle name="Normal 32 3 2 2" xfId="34856" xr:uid="{3C9DC53E-1873-42B1-9495-2849ED8CBAF4}"/>
    <cellStyle name="Normal 32 3 2 2 2" xfId="34857" xr:uid="{D05334F4-12D4-48F4-A3FB-704E8DAE245C}"/>
    <cellStyle name="Normal 32 3 2 2 2 2" xfId="34858" xr:uid="{E219090F-E260-48F1-A61B-2100E999F337}"/>
    <cellStyle name="Normal 32 3 2 2 2 2 2" xfId="34859" xr:uid="{C5EDCA67-5583-4A0A-A135-DAE7CEEB913D}"/>
    <cellStyle name="Normal 32 3 2 2 2 3" xfId="34860" xr:uid="{99F5FD0C-7037-4F3C-BE26-1CBDCF48A11A}"/>
    <cellStyle name="Normal 32 3 2 2 3" xfId="34861" xr:uid="{37B87B58-9C25-4058-9ADA-0DD85B46E8D1}"/>
    <cellStyle name="Normal 32 3 2 2 3 2" xfId="34862" xr:uid="{A9979976-21B4-4050-9B6D-4A5530B4D1D2}"/>
    <cellStyle name="Normal 32 3 2 2 4" xfId="34863" xr:uid="{873806CC-3408-48D1-8B9A-74342FC896F5}"/>
    <cellStyle name="Normal 32 3 2 2 4 2" xfId="34864" xr:uid="{92DF1835-6352-4FCA-8BA7-587C44EE887B}"/>
    <cellStyle name="Normal 32 3 2 2 5" xfId="34865" xr:uid="{4395089E-2B02-41D0-A361-7BB28E12085C}"/>
    <cellStyle name="Normal 32 3 2 3" xfId="34866" xr:uid="{199FDD1D-D225-4A0F-9D68-9702F226687E}"/>
    <cellStyle name="Normal 32 3 2 3 2" xfId="34867" xr:uid="{2ABCDB1F-42BF-4E3F-A2E2-4F0C673A8207}"/>
    <cellStyle name="Normal 32 3 2 3 2 2" xfId="34868" xr:uid="{B8784E02-DB3D-4E97-8621-EB082ED3911B}"/>
    <cellStyle name="Normal 32 3 2 3 3" xfId="34869" xr:uid="{38A7C8A3-6C65-4B0A-A978-8B6773A90ADE}"/>
    <cellStyle name="Normal 32 3 2 4" xfId="34870" xr:uid="{9CAA0566-4E79-4338-A715-06C1FA43C92A}"/>
    <cellStyle name="Normal 32 3 2 4 2" xfId="34871" xr:uid="{79FA7ADF-77C4-4F25-A277-EBF29687363E}"/>
    <cellStyle name="Normal 32 3 2 5" xfId="34872" xr:uid="{FB7E2E8D-C46A-402B-89F2-B3E6842CD7B6}"/>
    <cellStyle name="Normal 32 3 2 5 2" xfId="34873" xr:uid="{3BADF36B-D99D-466A-928C-CB665836EBFE}"/>
    <cellStyle name="Normal 32 3 2 6" xfId="34874" xr:uid="{2C100419-453A-43E9-9F90-A12B4F6D0B6B}"/>
    <cellStyle name="Normal 32 3 3" xfId="34875" xr:uid="{C01E7C02-3ABA-41F0-9972-87ED6C4C9EFD}"/>
    <cellStyle name="Normal 32 3 3 2" xfId="34876" xr:uid="{59AFC97C-101C-4EA6-9F53-F50FE321EC64}"/>
    <cellStyle name="Normal 32 3 3 2 2" xfId="34877" xr:uid="{0BF0DC89-F05D-4A2A-AD0A-23AFB7319FAF}"/>
    <cellStyle name="Normal 32 3 3 2 2 2" xfId="34878" xr:uid="{DF6D73FE-494E-4075-8AD5-BB610C0A7E93}"/>
    <cellStyle name="Normal 32 3 3 2 3" xfId="34879" xr:uid="{A91E6587-1EF8-4F01-8730-266EB0F7CFF5}"/>
    <cellStyle name="Normal 32 3 3 3" xfId="34880" xr:uid="{7796F2D3-F5A5-4D23-8949-11246C207BED}"/>
    <cellStyle name="Normal 32 3 3 3 2" xfId="34881" xr:uid="{4DB75B24-6D31-4B4D-8ED3-3FD23DBB27D3}"/>
    <cellStyle name="Normal 32 3 3 4" xfId="34882" xr:uid="{4D7E9199-1179-4FD6-B244-8DF6DD4839C6}"/>
    <cellStyle name="Normal 32 3 3 4 2" xfId="34883" xr:uid="{CB30A8E6-898C-45CC-9DF8-3545BCA9456A}"/>
    <cellStyle name="Normal 32 3 3 5" xfId="34884" xr:uid="{229D7D1E-48E2-4C16-8D07-385DDB8DC194}"/>
    <cellStyle name="Normal 32 3 4" xfId="34885" xr:uid="{68C81850-07BE-4864-87C9-EFF35DEF3FC2}"/>
    <cellStyle name="Normal 32 3 4 2" xfId="34886" xr:uid="{CD262A7A-BE4A-4FD3-B286-CCA864AE424C}"/>
    <cellStyle name="Normal 32 3 4 2 2" xfId="34887" xr:uid="{C6BF2FBF-A082-46E6-8200-FFA7262D48E1}"/>
    <cellStyle name="Normal 32 3 4 3" xfId="34888" xr:uid="{13825044-B575-4417-97B7-C67F763DBA12}"/>
    <cellStyle name="Normal 32 3 5" xfId="34889" xr:uid="{B4D532AB-576E-4ACB-9682-8453749C8CD9}"/>
    <cellStyle name="Normal 32 3 5 2" xfId="34890" xr:uid="{11164DCF-FAE8-4921-B4B7-AA6198CFB4D5}"/>
    <cellStyle name="Normal 32 3 6" xfId="34891" xr:uid="{1A4506D1-7A55-4A26-949C-7871E74A6CBE}"/>
    <cellStyle name="Normal 32 3 6 2" xfId="34892" xr:uid="{22EE9790-0D56-427F-B64B-D25D00ED7BC0}"/>
    <cellStyle name="Normal 32 3 7" xfId="34893" xr:uid="{4CF92A23-41A3-4DFF-8A60-B77911B3954B}"/>
    <cellStyle name="Normal 32 4" xfId="34894" xr:uid="{68A7E736-53D7-4534-A211-9E92E92EB74E}"/>
    <cellStyle name="Normal 32 4 2" xfId="34895" xr:uid="{237A6B94-921B-4EEB-AFB3-46E6765DF7A5}"/>
    <cellStyle name="Normal 32 4 2 2" xfId="34896" xr:uid="{844F0634-CAAD-4EFC-A4F9-4FD27C42C381}"/>
    <cellStyle name="Normal 32 4 2 2 2" xfId="34897" xr:uid="{E7C87C37-3176-4A47-9F4A-726B7CC490E3}"/>
    <cellStyle name="Normal 32 4 2 2 2 2" xfId="34898" xr:uid="{1FBC1A69-D5A4-43AF-9342-94084C968AE1}"/>
    <cellStyle name="Normal 32 4 2 2 2 2 2" xfId="34899" xr:uid="{4C58A452-ED9B-43FC-8022-2DF7AECCD1F5}"/>
    <cellStyle name="Normal 32 4 2 2 2 3" xfId="34900" xr:uid="{63F1B47B-DADD-4236-9A77-5CF17D0F9A6B}"/>
    <cellStyle name="Normal 32 4 2 2 3" xfId="34901" xr:uid="{267E7559-2CB6-4865-B92F-6C204ABD989E}"/>
    <cellStyle name="Normal 32 4 2 2 3 2" xfId="34902" xr:uid="{C5F6C240-170D-41D3-8434-3373FB2ACE87}"/>
    <cellStyle name="Normal 32 4 2 2 4" xfId="34903" xr:uid="{09223D89-A543-4B86-9C48-F36023C96DE2}"/>
    <cellStyle name="Normal 32 4 2 2 4 2" xfId="34904" xr:uid="{7F462E5F-F607-4B91-A073-0D0CC8C01201}"/>
    <cellStyle name="Normal 32 4 2 2 5" xfId="34905" xr:uid="{D2475E3A-8052-4D29-9390-9359A97A67E7}"/>
    <cellStyle name="Normal 32 4 2 3" xfId="34906" xr:uid="{A0E663CF-7B21-4990-8241-FE4C9C746B9F}"/>
    <cellStyle name="Normal 32 4 2 3 2" xfId="34907" xr:uid="{F2237107-D3EC-4775-A9EF-6FD0B5E09931}"/>
    <cellStyle name="Normal 32 4 2 3 2 2" xfId="34908" xr:uid="{C7F22424-8F09-4EF6-928A-F95424625A72}"/>
    <cellStyle name="Normal 32 4 2 3 3" xfId="34909" xr:uid="{001E3B48-C8D1-4E62-87D2-D2FFDB08E1D1}"/>
    <cellStyle name="Normal 32 4 2 4" xfId="34910" xr:uid="{82BEA397-49F8-41B7-82D4-080A7C7D03F9}"/>
    <cellStyle name="Normal 32 4 2 4 2" xfId="34911" xr:uid="{BD1B68AC-2173-4D0E-95B3-EAA7C1C7E4E6}"/>
    <cellStyle name="Normal 32 4 2 5" xfId="34912" xr:uid="{9728A40D-CB3C-4B81-8AD5-B6FD345AF39B}"/>
    <cellStyle name="Normal 32 4 2 5 2" xfId="34913" xr:uid="{552DE22F-68D4-4070-AD59-A46EC76FEDEF}"/>
    <cellStyle name="Normal 32 4 2 6" xfId="34914" xr:uid="{810BE77D-21F7-4203-919F-82E80456B285}"/>
    <cellStyle name="Normal 32 4 3" xfId="34915" xr:uid="{44FC91EF-8D3C-4633-8CB6-50BA41431570}"/>
    <cellStyle name="Normal 32 4 3 2" xfId="34916" xr:uid="{58FBF4F3-8FB8-40CA-959C-82A3389AB3E0}"/>
    <cellStyle name="Normal 32 4 3 2 2" xfId="34917" xr:uid="{06AF50DD-8402-41A5-864B-47F6264FAF76}"/>
    <cellStyle name="Normal 32 4 3 2 2 2" xfId="34918" xr:uid="{330A3A37-74C0-4647-8505-BAE50EF5213B}"/>
    <cellStyle name="Normal 32 4 3 2 3" xfId="34919" xr:uid="{40CD083A-0D8C-46FB-AF62-D4FE5E4378CA}"/>
    <cellStyle name="Normal 32 4 3 3" xfId="34920" xr:uid="{1E60995D-950A-4382-9FDA-2534418374F6}"/>
    <cellStyle name="Normal 32 4 3 3 2" xfId="34921" xr:uid="{281F7346-81EB-417A-8309-F7A4E24EDA5F}"/>
    <cellStyle name="Normal 32 4 3 4" xfId="34922" xr:uid="{104F73CD-C72E-45C3-B6B8-F6BD9CA2AD7A}"/>
    <cellStyle name="Normal 32 4 3 4 2" xfId="34923" xr:uid="{FBE3603E-F625-4CD5-8549-6DEE0BF2ECFF}"/>
    <cellStyle name="Normal 32 4 3 5" xfId="34924" xr:uid="{CC38E434-6D43-4980-8789-3B17C8FAFA6B}"/>
    <cellStyle name="Normal 32 4 4" xfId="34925" xr:uid="{1C29D30E-BF83-4E91-9D08-1EB8A83E7079}"/>
    <cellStyle name="Normal 32 4 4 2" xfId="34926" xr:uid="{9CF9AA5D-3D50-4748-BB88-A341E54A69FB}"/>
    <cellStyle name="Normal 32 4 4 2 2" xfId="34927" xr:uid="{B10339B8-9497-4029-8743-E93C28FC9468}"/>
    <cellStyle name="Normal 32 4 4 3" xfId="34928" xr:uid="{B2E59CF6-580C-473C-8D50-59F299DDC74E}"/>
    <cellStyle name="Normal 32 4 5" xfId="34929" xr:uid="{9E515300-5D35-4E9C-B4EA-7930DE64C019}"/>
    <cellStyle name="Normal 32 4 5 2" xfId="34930" xr:uid="{1580BE38-3685-4704-9C6A-FE83A3037A8C}"/>
    <cellStyle name="Normal 32 4 6" xfId="34931" xr:uid="{574A251F-67B4-4B9B-80CD-411A862AC09F}"/>
    <cellStyle name="Normal 32 4 6 2" xfId="34932" xr:uid="{C6AB320F-71FB-497C-B3FA-10A118EF2B53}"/>
    <cellStyle name="Normal 32 4 7" xfId="34933" xr:uid="{0AF925E7-7FCC-44CD-B10E-52C9CF12EDAE}"/>
    <cellStyle name="Normal 32 5" xfId="34934" xr:uid="{31122926-D0A1-4B22-A03D-A9F0431F95C0}"/>
    <cellStyle name="Normal 32 5 2" xfId="34935" xr:uid="{9D13EB7B-10C5-4BE3-A275-8853A596466B}"/>
    <cellStyle name="Normal 32 5 2 2" xfId="34936" xr:uid="{6C4C8976-6E08-44C0-BB58-7D891D39D629}"/>
    <cellStyle name="Normal 32 5 2 2 2" xfId="34937" xr:uid="{0671B04C-ED2A-44D2-9CB6-328B3ABE12DE}"/>
    <cellStyle name="Normal 32 5 2 2 2 2" xfId="34938" xr:uid="{61EEA15C-2C5A-48A2-9C34-A523201C43A2}"/>
    <cellStyle name="Normal 32 5 2 2 3" xfId="34939" xr:uid="{F969292F-3262-44A2-8ECB-7DD6236E8924}"/>
    <cellStyle name="Normal 32 5 2 3" xfId="34940" xr:uid="{F516372D-25D9-4F26-99EE-5D15BBE2D1A8}"/>
    <cellStyle name="Normal 32 5 2 3 2" xfId="34941" xr:uid="{4B01E0DC-D1E1-4383-AD72-260E824270BB}"/>
    <cellStyle name="Normal 32 5 2 4" xfId="34942" xr:uid="{04A68CA8-660D-461C-A06C-46559BECB1E6}"/>
    <cellStyle name="Normal 32 5 2 4 2" xfId="34943" xr:uid="{6F93272C-331A-49A8-AAAA-12B2006E5D4C}"/>
    <cellStyle name="Normal 32 5 2 5" xfId="34944" xr:uid="{7254045F-2C81-41DA-B336-839D56A43A1F}"/>
    <cellStyle name="Normal 32 5 3" xfId="34945" xr:uid="{D1F80A6E-6BA8-4148-BDD7-092A6EF1E2EE}"/>
    <cellStyle name="Normal 32 5 3 2" xfId="34946" xr:uid="{A031E5BB-286D-4C61-A451-9C58528021EB}"/>
    <cellStyle name="Normal 32 5 3 2 2" xfId="34947" xr:uid="{34187B4A-A422-4033-84E5-F5916882EAB8}"/>
    <cellStyle name="Normal 32 5 3 3" xfId="34948" xr:uid="{E3428C84-364D-4A21-B9C1-598ABC1F16B1}"/>
    <cellStyle name="Normal 32 5 4" xfId="34949" xr:uid="{B8650917-E077-42D7-BDA0-2A1775C0F39E}"/>
    <cellStyle name="Normal 32 5 4 2" xfId="34950" xr:uid="{44A0CADC-7755-4B9E-9F5D-6A6846F8FF58}"/>
    <cellStyle name="Normal 32 5 5" xfId="34951" xr:uid="{D9FA1352-605F-492D-994E-3E0AAB51607C}"/>
    <cellStyle name="Normal 32 5 5 2" xfId="34952" xr:uid="{50B7D5DB-A8D0-42A6-8722-9412A8796838}"/>
    <cellStyle name="Normal 32 5 6" xfId="34953" xr:uid="{74E8E75E-D914-4FEF-9151-1C06CB3723B2}"/>
    <cellStyle name="Normal 32 6" xfId="34954" xr:uid="{D36179E8-0E9B-4A7B-A49C-08C8E43B45DF}"/>
    <cellStyle name="Normal 32 6 2" xfId="34955" xr:uid="{8309F160-C30F-47E2-8DA8-AA165CEAD73D}"/>
    <cellStyle name="Normal 32 6 2 2" xfId="34956" xr:uid="{A90422D4-9AD4-4B87-93BE-FC72ADD2FC4B}"/>
    <cellStyle name="Normal 32 6 2 2 2" xfId="34957" xr:uid="{8FEE56EF-705C-4A73-AF3A-F5335E6C3B46}"/>
    <cellStyle name="Normal 32 6 2 3" xfId="34958" xr:uid="{772AA88B-2E7B-42D2-B21D-BC3733AE526B}"/>
    <cellStyle name="Normal 32 6 3" xfId="34959" xr:uid="{F6170C40-9FE0-4565-B1B4-94DBE3EDD2F6}"/>
    <cellStyle name="Normal 32 6 3 2" xfId="34960" xr:uid="{2D08A5ED-9AFB-4016-8083-68F3C9573B8C}"/>
    <cellStyle name="Normal 32 6 4" xfId="34961" xr:uid="{C795D481-D3C7-46A3-975C-F105073CC05B}"/>
    <cellStyle name="Normal 32 6 4 2" xfId="34962" xr:uid="{7333A7DF-AE47-436F-968B-B295BB55BA7E}"/>
    <cellStyle name="Normal 32 6 5" xfId="34963" xr:uid="{510EE644-380E-47D0-BF98-9B5C0B4F66C7}"/>
    <cellStyle name="Normal 32 7" xfId="34964" xr:uid="{45C6299A-9C11-4BBD-8B0F-B852E27A3F2B}"/>
    <cellStyle name="Normal 32 7 2" xfId="34965" xr:uid="{E0BF7A49-75E5-49AB-AF97-01A6B31F1390}"/>
    <cellStyle name="Normal 32 7 2 2" xfId="34966" xr:uid="{ABB86FF9-095B-4091-A739-ED9B4FF38950}"/>
    <cellStyle name="Normal 32 7 2 2 2" xfId="34967" xr:uid="{E110E092-04B1-4128-A189-0E195AD950C3}"/>
    <cellStyle name="Normal 32 7 2 3" xfId="34968" xr:uid="{996B9733-0D3F-4739-881C-B00458C8B958}"/>
    <cellStyle name="Normal 32 7 3" xfId="34969" xr:uid="{FA4773EB-2986-484A-96A6-B24AF2FC52BA}"/>
    <cellStyle name="Normal 32 7 3 2" xfId="34970" xr:uid="{AB5276C6-1E73-41B1-BD57-B732BF51177F}"/>
    <cellStyle name="Normal 32 7 4" xfId="34971" xr:uid="{EFD9E2F8-89B9-41FF-B0CA-A14DF4999BC9}"/>
    <cellStyle name="Normal 32 7 4 2" xfId="34972" xr:uid="{0836AA9E-47CC-409B-8B8E-D5FDC5DB0E81}"/>
    <cellStyle name="Normal 32 7 5" xfId="34973" xr:uid="{5E5151B3-9447-4783-AEA9-CC37331649D4}"/>
    <cellStyle name="Normal 32 8" xfId="34974" xr:uid="{BE357BBD-530E-4BCF-BEF9-E44C3B2BE4C1}"/>
    <cellStyle name="Normal 32 8 2" xfId="34975" xr:uid="{F9FBE6A3-4530-4CF8-A5D8-FEB98ED82DA6}"/>
    <cellStyle name="Normal 32 8 2 2" xfId="34976" xr:uid="{16E128B0-09CE-4686-B8D1-34AEAA9CFA4D}"/>
    <cellStyle name="Normal 32 8 3" xfId="34977" xr:uid="{E6F0C064-66E5-4FF8-B8BD-5C4139F54CBC}"/>
    <cellStyle name="Normal 32 9" xfId="34978" xr:uid="{670366C2-5D41-4203-B64E-87FD6E0687DB}"/>
    <cellStyle name="Normal 32 9 2" xfId="34979" xr:uid="{6D29D048-8B7F-4BE0-AFD3-8B7BF318732C}"/>
    <cellStyle name="Normal 33" xfId="34980" xr:uid="{35D6832B-9C87-4425-9197-D253A8793E2E}"/>
    <cellStyle name="Normal 33 10" xfId="34981" xr:uid="{65D1B26E-0F75-42E1-B36E-588366FED7B6}"/>
    <cellStyle name="Normal 33 10 2" xfId="34982" xr:uid="{80CDE08B-4DEE-4BA8-9994-A73D3B68F04B}"/>
    <cellStyle name="Normal 33 11" xfId="34983" xr:uid="{6FF07A29-E29F-49E7-AB96-E9C58E5C253E}"/>
    <cellStyle name="Normal 33 2" xfId="34984" xr:uid="{A6ABCDAF-07AB-4B28-B445-08C9F4EB43A8}"/>
    <cellStyle name="Normal 33 2 10" xfId="34985" xr:uid="{866CDF22-65B7-4686-A86B-7D7EDA29A0BC}"/>
    <cellStyle name="Normal 33 2 2" xfId="34986" xr:uid="{58F98989-EC7F-4970-AB34-373DD5871158}"/>
    <cellStyle name="Normal 33 2 2 2" xfId="34987" xr:uid="{9F2433EB-B1C6-4510-8EBF-0D4FA981F3C3}"/>
    <cellStyle name="Normal 33 2 2 2 2" xfId="34988" xr:uid="{EF6751D4-F65A-47F1-A5F1-66D4DCE47E7B}"/>
    <cellStyle name="Normal 33 2 2 2 2 2" xfId="34989" xr:uid="{7ACC7113-3645-4345-A761-6B5E4756BE4C}"/>
    <cellStyle name="Normal 33 2 2 2 2 2 2" xfId="34990" xr:uid="{BC72155F-CDE0-4B9B-BDC8-1A3DE659D214}"/>
    <cellStyle name="Normal 33 2 2 2 2 2 2 2" xfId="34991" xr:uid="{B66A94F6-EA44-4810-9273-65F71B3564A9}"/>
    <cellStyle name="Normal 33 2 2 2 2 2 3" xfId="34992" xr:uid="{EDA7037E-76F9-4D63-A09A-77DB25BDEB6C}"/>
    <cellStyle name="Normal 33 2 2 2 2 3" xfId="34993" xr:uid="{548B2C75-7D9E-40A9-993D-6F6E64CD5635}"/>
    <cellStyle name="Normal 33 2 2 2 2 3 2" xfId="34994" xr:uid="{77DC3E63-A664-4183-AB33-C420768FB83A}"/>
    <cellStyle name="Normal 33 2 2 2 2 4" xfId="34995" xr:uid="{F3AB5A03-5DA1-4496-A558-6DF3E5EFB69D}"/>
    <cellStyle name="Normal 33 2 2 2 2 4 2" xfId="34996" xr:uid="{C005FEA0-0092-4EC8-9F8A-D1FF59679953}"/>
    <cellStyle name="Normal 33 2 2 2 2 5" xfId="34997" xr:uid="{0D66166C-190A-4E1C-84C0-B5FB55BCFDDD}"/>
    <cellStyle name="Normal 33 2 2 2 3" xfId="34998" xr:uid="{A8232AB6-04B6-4264-920F-6ABB5BC1E60C}"/>
    <cellStyle name="Normal 33 2 2 2 3 2" xfId="34999" xr:uid="{C71B9805-4789-4F3A-8DB9-5A0F25542075}"/>
    <cellStyle name="Normal 33 2 2 2 3 2 2" xfId="35000" xr:uid="{F5CD654C-7D07-4AE9-ACC6-ED9BCF997B49}"/>
    <cellStyle name="Normal 33 2 2 2 3 3" xfId="35001" xr:uid="{189EAC21-D701-489D-86C8-D43FCB54011A}"/>
    <cellStyle name="Normal 33 2 2 2 4" xfId="35002" xr:uid="{AC339CA7-1254-49FB-83A8-83A0BA3134EF}"/>
    <cellStyle name="Normal 33 2 2 2 4 2" xfId="35003" xr:uid="{FCA48A91-CCE9-4506-A2C2-320A5EF9A9F9}"/>
    <cellStyle name="Normal 33 2 2 2 5" xfId="35004" xr:uid="{B9FA1C0E-137B-46BA-85E1-D06A2A77F392}"/>
    <cellStyle name="Normal 33 2 2 2 5 2" xfId="35005" xr:uid="{2780BF2B-D117-4A82-9D9D-E5A7F689CCF2}"/>
    <cellStyle name="Normal 33 2 2 2 6" xfId="35006" xr:uid="{78C169AC-1DE5-4B3A-B797-AAF0A7A8E8A7}"/>
    <cellStyle name="Normal 33 2 2 3" xfId="35007" xr:uid="{2578C479-4D1C-4A2F-9ECB-6065FA9E1A20}"/>
    <cellStyle name="Normal 33 2 2 3 2" xfId="35008" xr:uid="{7A628AC7-CD8E-45B0-96B3-DE941AB0CE07}"/>
    <cellStyle name="Normal 33 2 2 3 2 2" xfId="35009" xr:uid="{8ADFCA30-8B35-44D2-B64C-5EA35F0D3807}"/>
    <cellStyle name="Normal 33 2 2 3 2 2 2" xfId="35010" xr:uid="{4AEC386B-EA1D-4AB5-B1D2-6E3089052B2C}"/>
    <cellStyle name="Normal 33 2 2 3 2 3" xfId="35011" xr:uid="{70832A77-D76F-46DD-86A6-8E3B74F614C9}"/>
    <cellStyle name="Normal 33 2 2 3 3" xfId="35012" xr:uid="{9A5AA403-E57B-4F52-8448-44A7DB32B9A3}"/>
    <cellStyle name="Normal 33 2 2 3 3 2" xfId="35013" xr:uid="{BFD7094C-47F1-428F-8290-4A3DBFA68426}"/>
    <cellStyle name="Normal 33 2 2 3 4" xfId="35014" xr:uid="{5CDB9841-10B4-4B9D-9C8B-0F367F1D467D}"/>
    <cellStyle name="Normal 33 2 2 3 4 2" xfId="35015" xr:uid="{2820E3DD-1FB2-4F1D-8430-AF6DE958EE19}"/>
    <cellStyle name="Normal 33 2 2 3 5" xfId="35016" xr:uid="{91B7D88F-50EB-4552-838D-A9B44F80D210}"/>
    <cellStyle name="Normal 33 2 2 4" xfId="35017" xr:uid="{30EAD71D-1EB7-4D0E-B130-12ACB89AA5B6}"/>
    <cellStyle name="Normal 33 2 2 4 2" xfId="35018" xr:uid="{50D6242F-FB75-4ECC-A8CA-3DD8A38CFC41}"/>
    <cellStyle name="Normal 33 2 2 4 2 2" xfId="35019" xr:uid="{C05B4D1C-DE94-4D49-80BA-04FAFDB06D67}"/>
    <cellStyle name="Normal 33 2 2 4 3" xfId="35020" xr:uid="{628D5A71-61B7-4CD6-85BF-E162B9EE26E8}"/>
    <cellStyle name="Normal 33 2 2 5" xfId="35021" xr:uid="{FC7705C6-DA7B-436B-B407-FFB67677A5C5}"/>
    <cellStyle name="Normal 33 2 2 5 2" xfId="35022" xr:uid="{69CD1DF8-C0B6-4922-BDA2-B10E0EA429E3}"/>
    <cellStyle name="Normal 33 2 2 6" xfId="35023" xr:uid="{58C12D54-1A63-4D48-A68C-CD1DD76A10D3}"/>
    <cellStyle name="Normal 33 2 2 6 2" xfId="35024" xr:uid="{62C6088C-5C62-4B99-8C18-A974314FB355}"/>
    <cellStyle name="Normal 33 2 2 7" xfId="35025" xr:uid="{DB7CDBF9-A1AD-4AA7-A03A-DE71A558B3F0}"/>
    <cellStyle name="Normal 33 2 3" xfId="35026" xr:uid="{42757380-B3B1-4BEB-BD1B-434A4769DBF3}"/>
    <cellStyle name="Normal 33 2 3 2" xfId="35027" xr:uid="{727125E3-4702-4B00-8CBD-DA7C8053D877}"/>
    <cellStyle name="Normal 33 2 3 2 2" xfId="35028" xr:uid="{3B981BA7-FC94-4C77-9227-7D156B8924E5}"/>
    <cellStyle name="Normal 33 2 3 2 2 2" xfId="35029" xr:uid="{4A286F22-C4E5-497A-9A24-8EEEEEC21C05}"/>
    <cellStyle name="Normal 33 2 3 2 2 2 2" xfId="35030" xr:uid="{4FFD1D85-7484-4439-A1AB-A5C142A55ACA}"/>
    <cellStyle name="Normal 33 2 3 2 2 2 2 2" xfId="35031" xr:uid="{3ACD2A61-7E51-47F1-9536-AFD5E484541D}"/>
    <cellStyle name="Normal 33 2 3 2 2 2 3" xfId="35032" xr:uid="{5B3F615A-5D97-4644-AB1B-04DD54D39798}"/>
    <cellStyle name="Normal 33 2 3 2 2 3" xfId="35033" xr:uid="{18BCE854-BBAD-4539-B784-7C711EACBCAB}"/>
    <cellStyle name="Normal 33 2 3 2 2 3 2" xfId="35034" xr:uid="{FB93FC81-EBBA-4778-A97F-ADC727D75DEA}"/>
    <cellStyle name="Normal 33 2 3 2 2 4" xfId="35035" xr:uid="{A9E6229E-C434-4F5E-9C69-6B8369D20C47}"/>
    <cellStyle name="Normal 33 2 3 2 2 4 2" xfId="35036" xr:uid="{9EE9188C-9B31-471B-A1E1-1112AFB651A6}"/>
    <cellStyle name="Normal 33 2 3 2 2 5" xfId="35037" xr:uid="{F622DDAF-2D35-40DC-BE77-580DC8AB9E4B}"/>
    <cellStyle name="Normal 33 2 3 2 3" xfId="35038" xr:uid="{B979D3DB-BE52-4830-9495-D087CF02D39E}"/>
    <cellStyle name="Normal 33 2 3 2 3 2" xfId="35039" xr:uid="{E78005D3-227C-44D8-A7B0-19CB3E527BF9}"/>
    <cellStyle name="Normal 33 2 3 2 3 2 2" xfId="35040" xr:uid="{2C1E548E-674E-47FA-9C42-5084FC072060}"/>
    <cellStyle name="Normal 33 2 3 2 3 3" xfId="35041" xr:uid="{99E0FA9E-B0D9-41F5-9167-3984D927278A}"/>
    <cellStyle name="Normal 33 2 3 2 4" xfId="35042" xr:uid="{1FD0D0E6-D644-4C8F-BF77-43AE38EAC049}"/>
    <cellStyle name="Normal 33 2 3 2 4 2" xfId="35043" xr:uid="{9F1E8515-DAF7-46E9-AE82-11B29C636C58}"/>
    <cellStyle name="Normal 33 2 3 2 5" xfId="35044" xr:uid="{318C3C1F-B745-4136-B262-B454FC9A5728}"/>
    <cellStyle name="Normal 33 2 3 2 5 2" xfId="35045" xr:uid="{E97C9ADA-8FE3-49B4-8CDA-76B1C24A6B84}"/>
    <cellStyle name="Normal 33 2 3 2 6" xfId="35046" xr:uid="{0DCBAE96-317D-4D33-BBDA-3711C0FC3908}"/>
    <cellStyle name="Normal 33 2 3 3" xfId="35047" xr:uid="{CAB1C21D-51FD-4A37-8398-C43254C99485}"/>
    <cellStyle name="Normal 33 2 3 3 2" xfId="35048" xr:uid="{59C09A9D-5467-4301-9E40-3282BA9648EC}"/>
    <cellStyle name="Normal 33 2 3 3 2 2" xfId="35049" xr:uid="{F973E66B-64D1-45A2-B286-22B2184FFAF4}"/>
    <cellStyle name="Normal 33 2 3 3 2 2 2" xfId="35050" xr:uid="{07017F08-E02B-47FB-BEDE-6BA156167EC7}"/>
    <cellStyle name="Normal 33 2 3 3 2 3" xfId="35051" xr:uid="{1C57DA89-500D-4E8B-8560-D9805E9FBD18}"/>
    <cellStyle name="Normal 33 2 3 3 3" xfId="35052" xr:uid="{C50B5150-64F5-4DAA-AEFD-C3CFEA7D2FBE}"/>
    <cellStyle name="Normal 33 2 3 3 3 2" xfId="35053" xr:uid="{6D9FB67A-4A7B-44C5-9E09-CE286EDE2685}"/>
    <cellStyle name="Normal 33 2 3 3 4" xfId="35054" xr:uid="{6B4EFFF8-329D-4D1A-BC88-478CE8206219}"/>
    <cellStyle name="Normal 33 2 3 3 4 2" xfId="35055" xr:uid="{98EB008C-5156-4DDC-A642-3F3BEED4847A}"/>
    <cellStyle name="Normal 33 2 3 3 5" xfId="35056" xr:uid="{B0985E70-6C45-4BC1-8909-5BFB6DB9A3DD}"/>
    <cellStyle name="Normal 33 2 3 4" xfId="35057" xr:uid="{03D1E8C5-9F20-4F7F-988C-0507C2AD9A1B}"/>
    <cellStyle name="Normal 33 2 3 4 2" xfId="35058" xr:uid="{0653E1C2-F672-4AB8-9183-F4209D709D21}"/>
    <cellStyle name="Normal 33 2 3 4 2 2" xfId="35059" xr:uid="{BB5ED4B0-878E-492D-912D-459B21B40D82}"/>
    <cellStyle name="Normal 33 2 3 4 3" xfId="35060" xr:uid="{89BA5815-0F4C-461B-AA2C-969CDC13A8F3}"/>
    <cellStyle name="Normal 33 2 3 5" xfId="35061" xr:uid="{7A4800DD-3CB6-4C69-9E51-AE33F8D714EC}"/>
    <cellStyle name="Normal 33 2 3 5 2" xfId="35062" xr:uid="{D9D724D7-6C90-409B-A0A9-4B086945E17F}"/>
    <cellStyle name="Normal 33 2 3 6" xfId="35063" xr:uid="{58D704A8-013C-4EBB-A2DE-B5B20E555DE0}"/>
    <cellStyle name="Normal 33 2 3 6 2" xfId="35064" xr:uid="{39DB6947-CF3A-4D9F-B194-F4CFA3E2DF6C}"/>
    <cellStyle name="Normal 33 2 3 7" xfId="35065" xr:uid="{1BFDE911-9D57-4A9D-A6F6-45A52F628EAE}"/>
    <cellStyle name="Normal 33 2 4" xfId="35066" xr:uid="{55B49A32-B1E7-4F89-A41D-16C3FF97F803}"/>
    <cellStyle name="Normal 33 2 4 2" xfId="35067" xr:uid="{420DAEFB-035F-4825-A6DF-F14491B3BDAD}"/>
    <cellStyle name="Normal 33 2 4 2 2" xfId="35068" xr:uid="{91168EC5-5791-4EE0-9DC3-4EB860840F72}"/>
    <cellStyle name="Normal 33 2 4 2 2 2" xfId="35069" xr:uid="{0E1698F0-D63E-4E06-B57C-8250A5077F5A}"/>
    <cellStyle name="Normal 33 2 4 2 2 2 2" xfId="35070" xr:uid="{9D9BA693-6133-4E34-8850-D38A14720702}"/>
    <cellStyle name="Normal 33 2 4 2 2 3" xfId="35071" xr:uid="{9FD79FA0-C6A0-427D-81E2-31942A017FB2}"/>
    <cellStyle name="Normal 33 2 4 2 3" xfId="35072" xr:uid="{AD86D323-664F-4762-BA01-3B87B8831FDF}"/>
    <cellStyle name="Normal 33 2 4 2 3 2" xfId="35073" xr:uid="{2AC04476-4E8E-4CE7-8380-795C18AAA8DB}"/>
    <cellStyle name="Normal 33 2 4 2 4" xfId="35074" xr:uid="{69FB42B5-5C3C-4074-9EED-EF9C2024D514}"/>
    <cellStyle name="Normal 33 2 4 2 4 2" xfId="35075" xr:uid="{36A13D2A-B22A-45EF-B987-18F246E0C91C}"/>
    <cellStyle name="Normal 33 2 4 2 5" xfId="35076" xr:uid="{04A8D47F-5ADB-4D78-9AE1-1B375CB103F9}"/>
    <cellStyle name="Normal 33 2 4 3" xfId="35077" xr:uid="{F672E7FB-42D9-4888-882A-8F701332EE6A}"/>
    <cellStyle name="Normal 33 2 4 3 2" xfId="35078" xr:uid="{1232F70E-11E3-44AB-A9E9-C0E0FD730F67}"/>
    <cellStyle name="Normal 33 2 4 3 2 2" xfId="35079" xr:uid="{58F8A221-0698-4B12-BE40-E7E5423A602D}"/>
    <cellStyle name="Normal 33 2 4 3 3" xfId="35080" xr:uid="{CBE27674-2301-48BA-AD4F-A51AB0A97029}"/>
    <cellStyle name="Normal 33 2 4 4" xfId="35081" xr:uid="{3722B642-CC7B-4152-ACB0-76EFEF94CF54}"/>
    <cellStyle name="Normal 33 2 4 4 2" xfId="35082" xr:uid="{5C034C6E-037B-4F9E-A4EC-6B5B10E80A74}"/>
    <cellStyle name="Normal 33 2 4 5" xfId="35083" xr:uid="{ADF69C23-8932-488E-B158-A590A10F667B}"/>
    <cellStyle name="Normal 33 2 4 5 2" xfId="35084" xr:uid="{B07AF9F8-33A7-4D35-98D7-AD4F8A65AFAF}"/>
    <cellStyle name="Normal 33 2 4 6" xfId="35085" xr:uid="{3B566772-E1E3-458D-B22C-4D7AA45AC7BE}"/>
    <cellStyle name="Normal 33 2 5" xfId="35086" xr:uid="{8DD5D572-0E64-4746-8485-BF465DADA41F}"/>
    <cellStyle name="Normal 33 2 5 2" xfId="35087" xr:uid="{16564180-9AA2-4B5B-AA20-91B829FFDC6C}"/>
    <cellStyle name="Normal 33 2 5 2 2" xfId="35088" xr:uid="{42D5C358-1D0D-42C5-A14E-425000CA5684}"/>
    <cellStyle name="Normal 33 2 5 2 2 2" xfId="35089" xr:uid="{86F7F861-FE6E-4567-BEC2-271DE52665C8}"/>
    <cellStyle name="Normal 33 2 5 2 3" xfId="35090" xr:uid="{CB355C18-543F-469B-83C6-9665E3C212D4}"/>
    <cellStyle name="Normal 33 2 5 3" xfId="35091" xr:uid="{6010D365-FC0B-4174-B886-F9619815AFF7}"/>
    <cellStyle name="Normal 33 2 5 3 2" xfId="35092" xr:uid="{049E04A8-EF1C-405F-BB68-557C2B2FE9F5}"/>
    <cellStyle name="Normal 33 2 5 4" xfId="35093" xr:uid="{FF24E032-ADB2-4212-9CCA-097C830F0D3C}"/>
    <cellStyle name="Normal 33 2 5 4 2" xfId="35094" xr:uid="{E7D05F44-2B03-4042-B374-22B2A5457C9D}"/>
    <cellStyle name="Normal 33 2 5 5" xfId="35095" xr:uid="{A78647B0-B7DA-401F-B5B2-D3967FC0AD71}"/>
    <cellStyle name="Normal 33 2 6" xfId="35096" xr:uid="{7F55BD06-70C6-4895-92DD-9CA1F12E734E}"/>
    <cellStyle name="Normal 33 2 6 2" xfId="35097" xr:uid="{1E9EE9E0-8237-4994-8875-4CC47ADAEA94}"/>
    <cellStyle name="Normal 33 2 6 2 2" xfId="35098" xr:uid="{7B69D74B-9C2E-44E3-9ADE-4058251299AE}"/>
    <cellStyle name="Normal 33 2 6 2 2 2" xfId="35099" xr:uid="{6885A247-AE64-4BFC-A796-E9F85709B911}"/>
    <cellStyle name="Normal 33 2 6 2 3" xfId="35100" xr:uid="{6331A42F-2787-4F83-B2B7-37EFA59C7882}"/>
    <cellStyle name="Normal 33 2 6 3" xfId="35101" xr:uid="{8F2829BE-8560-4A51-9A64-C04405B28029}"/>
    <cellStyle name="Normal 33 2 6 3 2" xfId="35102" xr:uid="{4B08F25C-E61A-493E-95A9-C1BCA677F8CC}"/>
    <cellStyle name="Normal 33 2 6 4" xfId="35103" xr:uid="{D28B7B32-1B9F-4D6D-A139-F6F157099789}"/>
    <cellStyle name="Normal 33 2 6 4 2" xfId="35104" xr:uid="{98B6532D-4F81-42E0-ACE5-B4B69785808C}"/>
    <cellStyle name="Normal 33 2 6 5" xfId="35105" xr:uid="{43C00039-D6A4-4545-8444-020C0FF45968}"/>
    <cellStyle name="Normal 33 2 7" xfId="35106" xr:uid="{0E062799-DB16-4F79-B0EB-86A279B35360}"/>
    <cellStyle name="Normal 33 2 7 2" xfId="35107" xr:uid="{A5142881-C347-44A7-BA11-3C4199BBE029}"/>
    <cellStyle name="Normal 33 2 7 2 2" xfId="35108" xr:uid="{3097529C-03DE-4725-88E4-54FFFEB2D18C}"/>
    <cellStyle name="Normal 33 2 7 3" xfId="35109" xr:uid="{258FF2D5-0248-414A-9CDB-83EC8D56C46E}"/>
    <cellStyle name="Normal 33 2 8" xfId="35110" xr:uid="{191F7F46-288E-4051-B059-1DAF48041A00}"/>
    <cellStyle name="Normal 33 2 8 2" xfId="35111" xr:uid="{CAFDC317-2917-4A73-823F-57D7DEF1D309}"/>
    <cellStyle name="Normal 33 2 9" xfId="35112" xr:uid="{381BC9A3-5452-4264-A68D-964535F4231D}"/>
    <cellStyle name="Normal 33 2 9 2" xfId="35113" xr:uid="{970E950A-24EC-42EF-B942-FC3F8BF5E23B}"/>
    <cellStyle name="Normal 33 3" xfId="35114" xr:uid="{BAA3C408-BBDE-4839-ABC4-0F62B6C5B487}"/>
    <cellStyle name="Normal 33 3 2" xfId="35115" xr:uid="{F851832B-9661-4FDF-87B1-AB32F0B3ABB0}"/>
    <cellStyle name="Normal 33 3 2 2" xfId="35116" xr:uid="{1F185212-C9AC-4B93-AA6E-A66D7E8EA8DB}"/>
    <cellStyle name="Normal 33 3 2 2 2" xfId="35117" xr:uid="{69F26517-476E-46DC-B581-0F4C6192E456}"/>
    <cellStyle name="Normal 33 3 2 2 2 2" xfId="35118" xr:uid="{B9D910CC-9A56-4E24-A773-01F9FAD7001F}"/>
    <cellStyle name="Normal 33 3 2 2 2 2 2" xfId="35119" xr:uid="{CBB43A72-8555-4095-9290-268B329C620E}"/>
    <cellStyle name="Normal 33 3 2 2 2 3" xfId="35120" xr:uid="{724E1F28-20CD-4D86-AA43-C8E38B824071}"/>
    <cellStyle name="Normal 33 3 2 2 3" xfId="35121" xr:uid="{42B54048-53E1-45D2-9772-878AA9CE42E9}"/>
    <cellStyle name="Normal 33 3 2 2 3 2" xfId="35122" xr:uid="{4F55E12F-5346-4D24-B555-9AEE0F5E8B8D}"/>
    <cellStyle name="Normal 33 3 2 2 4" xfId="35123" xr:uid="{C23F604A-AC90-46C3-B6DE-305A3346263C}"/>
    <cellStyle name="Normal 33 3 2 2 4 2" xfId="35124" xr:uid="{8993B55C-09DF-46BF-9249-31E519FC4774}"/>
    <cellStyle name="Normal 33 3 2 2 5" xfId="35125" xr:uid="{198B7AC5-33A0-4BFF-BCAB-756662BFBCD1}"/>
    <cellStyle name="Normal 33 3 2 3" xfId="35126" xr:uid="{542AA9FB-F0ED-4139-AB3E-E959E29D042D}"/>
    <cellStyle name="Normal 33 3 2 3 2" xfId="35127" xr:uid="{3C5F3C82-E38B-40A7-A119-E76D16441AFE}"/>
    <cellStyle name="Normal 33 3 2 3 2 2" xfId="35128" xr:uid="{DF56A80A-742B-4432-B256-E850CEBAC674}"/>
    <cellStyle name="Normal 33 3 2 3 3" xfId="35129" xr:uid="{C29157D4-5E67-4060-B76D-83B124E33B8F}"/>
    <cellStyle name="Normal 33 3 2 4" xfId="35130" xr:uid="{0DC9B6EC-68D4-4971-81B7-ECC51663950F}"/>
    <cellStyle name="Normal 33 3 2 4 2" xfId="35131" xr:uid="{1403B34F-3221-4BAD-A362-62E296F3C035}"/>
    <cellStyle name="Normal 33 3 2 5" xfId="35132" xr:uid="{17AED8DD-9CC3-470C-80BD-2B1954430792}"/>
    <cellStyle name="Normal 33 3 2 5 2" xfId="35133" xr:uid="{C52B0B45-3ACC-4812-B097-2BA6454F4630}"/>
    <cellStyle name="Normal 33 3 2 6" xfId="35134" xr:uid="{0207A2A7-1320-4693-A784-B7448A572378}"/>
    <cellStyle name="Normal 33 3 3" xfId="35135" xr:uid="{32CABE25-6D71-495B-83DE-7C387F89A712}"/>
    <cellStyle name="Normal 33 3 3 2" xfId="35136" xr:uid="{2EE89BD7-91A6-4469-9D16-C4671B48AD33}"/>
    <cellStyle name="Normal 33 3 3 2 2" xfId="35137" xr:uid="{768ECB99-AE0B-40A5-8018-AD99E4F8A9A6}"/>
    <cellStyle name="Normal 33 3 3 2 2 2" xfId="35138" xr:uid="{5DD23342-67DF-4FAB-AD16-DE77F08B0DCB}"/>
    <cellStyle name="Normal 33 3 3 2 3" xfId="35139" xr:uid="{0D796B47-CFC3-4ACF-BCB2-CA0B3D4917B8}"/>
    <cellStyle name="Normal 33 3 3 3" xfId="35140" xr:uid="{BE521364-60E9-4F97-BB2E-88C3D5B7783D}"/>
    <cellStyle name="Normal 33 3 3 3 2" xfId="35141" xr:uid="{78F6AC78-A19E-45EE-8C0A-09565DCED35D}"/>
    <cellStyle name="Normal 33 3 3 4" xfId="35142" xr:uid="{1B0FC08D-E1E1-42A4-9568-819000C2F2E5}"/>
    <cellStyle name="Normal 33 3 3 4 2" xfId="35143" xr:uid="{50FE41A5-0024-4F5D-B7C3-034014E2E69D}"/>
    <cellStyle name="Normal 33 3 3 5" xfId="35144" xr:uid="{CEC47367-E776-4036-9C5C-F21999C2ACA7}"/>
    <cellStyle name="Normal 33 3 4" xfId="35145" xr:uid="{7F1CF77B-B650-487A-B801-1602B8BA20C0}"/>
    <cellStyle name="Normal 33 3 4 2" xfId="35146" xr:uid="{EB5B1B27-9FC8-4D73-887F-77C2D42FE050}"/>
    <cellStyle name="Normal 33 3 4 2 2" xfId="35147" xr:uid="{29E1DA27-2E1B-4B8F-8C21-4DC27C836205}"/>
    <cellStyle name="Normal 33 3 4 3" xfId="35148" xr:uid="{36D6EB7D-940A-4F9A-A292-7A4F585F18C1}"/>
    <cellStyle name="Normal 33 3 5" xfId="35149" xr:uid="{9017A880-34AB-4089-AD01-BDF6F0589CD0}"/>
    <cellStyle name="Normal 33 3 5 2" xfId="35150" xr:uid="{2BC91635-59F5-45B9-A35B-F90E5272826A}"/>
    <cellStyle name="Normal 33 3 6" xfId="35151" xr:uid="{5C826A5B-44C6-453B-A106-4830A3862A21}"/>
    <cellStyle name="Normal 33 3 6 2" xfId="35152" xr:uid="{57B4568D-F71D-435C-932A-F4EE7FFD3B53}"/>
    <cellStyle name="Normal 33 3 7" xfId="35153" xr:uid="{F60079D4-316E-4C67-925D-18D72DB1D4A3}"/>
    <cellStyle name="Normal 33 4" xfId="35154" xr:uid="{CA61A0DE-607E-4559-9DF2-EF5AFDE12B72}"/>
    <cellStyle name="Normal 33 4 2" xfId="35155" xr:uid="{6EAF63CE-0595-45EC-92E1-166D67F2AA82}"/>
    <cellStyle name="Normal 33 4 2 2" xfId="35156" xr:uid="{09C68C2E-8045-4860-9DF8-420CBE40D5BC}"/>
    <cellStyle name="Normal 33 4 2 2 2" xfId="35157" xr:uid="{CCF1F783-6359-4BE4-B001-B52A853BD037}"/>
    <cellStyle name="Normal 33 4 2 2 2 2" xfId="35158" xr:uid="{FD8565FC-FDFE-486C-8CAB-7A3669A554B2}"/>
    <cellStyle name="Normal 33 4 2 2 2 2 2" xfId="35159" xr:uid="{6965647E-4B63-4A1E-BDBA-9EFFC5B14D90}"/>
    <cellStyle name="Normal 33 4 2 2 2 3" xfId="35160" xr:uid="{340EBCBA-0863-41AA-9623-DD18F0E05F21}"/>
    <cellStyle name="Normal 33 4 2 2 3" xfId="35161" xr:uid="{3D0D8A9D-23FF-4945-92A1-18A09D83B6F4}"/>
    <cellStyle name="Normal 33 4 2 2 3 2" xfId="35162" xr:uid="{4FD35123-69E7-4598-A5FC-90BEA6389BBD}"/>
    <cellStyle name="Normal 33 4 2 2 4" xfId="35163" xr:uid="{6E6562E3-1C02-461E-B22A-197A5EAD9743}"/>
    <cellStyle name="Normal 33 4 2 2 4 2" xfId="35164" xr:uid="{057999FF-BB12-42D0-A307-D42C18CBFDBB}"/>
    <cellStyle name="Normal 33 4 2 2 5" xfId="35165" xr:uid="{24137B8D-38D9-4F4C-A843-D6FA01F06037}"/>
    <cellStyle name="Normal 33 4 2 3" xfId="35166" xr:uid="{1CC73489-D90D-45C8-AE6C-45FE73444BB6}"/>
    <cellStyle name="Normal 33 4 2 3 2" xfId="35167" xr:uid="{B8EFA1DA-D2BE-407C-9272-E6B265257A0A}"/>
    <cellStyle name="Normal 33 4 2 3 2 2" xfId="35168" xr:uid="{F5A58DBB-7C5F-4B93-867F-6050ADCB4830}"/>
    <cellStyle name="Normal 33 4 2 3 3" xfId="35169" xr:uid="{03B12422-C5CA-4059-BE88-72E800AFB96A}"/>
    <cellStyle name="Normal 33 4 2 4" xfId="35170" xr:uid="{EBDF920A-150D-43BE-8F9C-A38C12FD916C}"/>
    <cellStyle name="Normal 33 4 2 4 2" xfId="35171" xr:uid="{367493A4-24FA-4103-A96B-E14827A63FB5}"/>
    <cellStyle name="Normal 33 4 2 5" xfId="35172" xr:uid="{5CF91F97-8301-4DE3-81E3-68DEC217696D}"/>
    <cellStyle name="Normal 33 4 2 5 2" xfId="35173" xr:uid="{6DACEDF3-D118-4286-8CEA-6C25B0B36079}"/>
    <cellStyle name="Normal 33 4 2 6" xfId="35174" xr:uid="{25E8A4ED-4DE7-4226-8623-AF7EB7D4F5E6}"/>
    <cellStyle name="Normal 33 4 3" xfId="35175" xr:uid="{0318A5A2-05D7-4706-997B-D58A89C21D68}"/>
    <cellStyle name="Normal 33 4 3 2" xfId="35176" xr:uid="{79465B17-ACA7-4FEE-8D3E-424D14D79C81}"/>
    <cellStyle name="Normal 33 4 3 2 2" xfId="35177" xr:uid="{E4848FDE-5A99-4974-99E6-2B1B67D7AF95}"/>
    <cellStyle name="Normal 33 4 3 2 2 2" xfId="35178" xr:uid="{F60FE089-22B6-442F-A3EC-53C24890F2D2}"/>
    <cellStyle name="Normal 33 4 3 2 3" xfId="35179" xr:uid="{3E1B59BE-6B51-444C-899F-73C33654E7DF}"/>
    <cellStyle name="Normal 33 4 3 3" xfId="35180" xr:uid="{2372BF1B-A85C-464B-9C49-D0477DC46568}"/>
    <cellStyle name="Normal 33 4 3 3 2" xfId="35181" xr:uid="{4124B149-EF85-4AB0-A29A-8052417EED81}"/>
    <cellStyle name="Normal 33 4 3 4" xfId="35182" xr:uid="{36B785AD-FCC4-43C7-8631-C3D8756DB04C}"/>
    <cellStyle name="Normal 33 4 3 4 2" xfId="35183" xr:uid="{264B0E46-5A7B-4CA1-AC07-C94CCB4B4A0C}"/>
    <cellStyle name="Normal 33 4 3 5" xfId="35184" xr:uid="{40A1E2B1-8ECD-4B30-B66C-3EC12F58D27D}"/>
    <cellStyle name="Normal 33 4 4" xfId="35185" xr:uid="{FCF18063-B2B7-472F-AE55-FD0C9280E7F9}"/>
    <cellStyle name="Normal 33 4 4 2" xfId="35186" xr:uid="{867A9499-0213-4A60-B9FB-DF00681DC4EC}"/>
    <cellStyle name="Normal 33 4 4 2 2" xfId="35187" xr:uid="{0F23707E-3592-404F-BDC5-6EB34E73B69C}"/>
    <cellStyle name="Normal 33 4 4 3" xfId="35188" xr:uid="{9BB6FA1A-0352-4B2A-A62B-088D9206EB5E}"/>
    <cellStyle name="Normal 33 4 5" xfId="35189" xr:uid="{E9C5CADD-BE82-47AD-940B-80AC5D63E4CB}"/>
    <cellStyle name="Normal 33 4 5 2" xfId="35190" xr:uid="{D72A55AD-6483-486C-91D9-333FB1C6EB02}"/>
    <cellStyle name="Normal 33 4 6" xfId="35191" xr:uid="{2A5727C3-781B-449B-A520-C1E1D7F5158C}"/>
    <cellStyle name="Normal 33 4 6 2" xfId="35192" xr:uid="{BBEE1E08-2E3A-4EE7-B7E7-56440DF4FB2A}"/>
    <cellStyle name="Normal 33 4 7" xfId="35193" xr:uid="{4EE60A3D-AD02-401F-92A3-E89828371EAB}"/>
    <cellStyle name="Normal 33 5" xfId="35194" xr:uid="{D4BE9148-0CE6-450D-84B9-B8CC7E65F16D}"/>
    <cellStyle name="Normal 33 5 2" xfId="35195" xr:uid="{CB573CD7-CF61-424F-9C03-F6C233B50840}"/>
    <cellStyle name="Normal 33 5 2 2" xfId="35196" xr:uid="{D2E3F888-C89E-4308-8483-613E217F5A96}"/>
    <cellStyle name="Normal 33 5 2 2 2" xfId="35197" xr:uid="{B8B1AFE7-7576-4D35-8242-CCDB7CB9A216}"/>
    <cellStyle name="Normal 33 5 2 2 2 2" xfId="35198" xr:uid="{FD25FA7C-045D-4650-8E05-D3081970F286}"/>
    <cellStyle name="Normal 33 5 2 2 3" xfId="35199" xr:uid="{6FAF3067-428A-4DC1-A4DC-9F4684FA0E1B}"/>
    <cellStyle name="Normal 33 5 2 3" xfId="35200" xr:uid="{7759AC4F-000A-4E26-A6A5-D112B2FCBAC7}"/>
    <cellStyle name="Normal 33 5 2 3 2" xfId="35201" xr:uid="{95356CF0-9969-4025-AA1B-D9BEC1E2CF16}"/>
    <cellStyle name="Normal 33 5 2 4" xfId="35202" xr:uid="{96846414-839F-46EF-9B4A-D28907F0FFAC}"/>
    <cellStyle name="Normal 33 5 2 4 2" xfId="35203" xr:uid="{155A1707-9016-40EA-96B5-E26E4F991E11}"/>
    <cellStyle name="Normal 33 5 2 5" xfId="35204" xr:uid="{0D35C3BB-C4F3-4952-A4B6-B03C1BB7EB02}"/>
    <cellStyle name="Normal 33 5 3" xfId="35205" xr:uid="{BC250B22-592A-4025-AD46-AD566EF2C97C}"/>
    <cellStyle name="Normal 33 5 3 2" xfId="35206" xr:uid="{3B17A600-7BDF-4BE8-A054-00966AB5563E}"/>
    <cellStyle name="Normal 33 5 3 2 2" xfId="35207" xr:uid="{2108A160-E491-4A6D-A31F-7D2693C1379D}"/>
    <cellStyle name="Normal 33 5 3 3" xfId="35208" xr:uid="{CCCE6F67-01CA-4F47-9E15-80CB93F9CEFA}"/>
    <cellStyle name="Normal 33 5 4" xfId="35209" xr:uid="{83C5FFEB-4929-423F-A479-93C54FBA8A63}"/>
    <cellStyle name="Normal 33 5 4 2" xfId="35210" xr:uid="{7D180906-0008-4C6A-B68E-E848148BEFE0}"/>
    <cellStyle name="Normal 33 5 5" xfId="35211" xr:uid="{571305F7-4B2D-4E7C-903E-B27D9D798299}"/>
    <cellStyle name="Normal 33 5 5 2" xfId="35212" xr:uid="{BDEA9DD2-EF4E-4166-8196-7C509AD38C78}"/>
    <cellStyle name="Normal 33 5 6" xfId="35213" xr:uid="{3795CA69-4FF6-435A-A0F8-4478C6D1EA14}"/>
    <cellStyle name="Normal 33 6" xfId="35214" xr:uid="{E126A770-E7E0-442A-916E-BA58C313CB86}"/>
    <cellStyle name="Normal 33 6 2" xfId="35215" xr:uid="{F525CCBC-D092-4E73-B858-FFAD3454D451}"/>
    <cellStyle name="Normal 33 6 2 2" xfId="35216" xr:uid="{2039C7D0-DB3A-4C92-A035-69F0F48A3E0B}"/>
    <cellStyle name="Normal 33 6 2 2 2" xfId="35217" xr:uid="{7E94253F-AD53-4B4E-BA57-99F5EBFBD423}"/>
    <cellStyle name="Normal 33 6 2 3" xfId="35218" xr:uid="{4821CAC6-F0BE-489B-BD2E-0357A187BA3C}"/>
    <cellStyle name="Normal 33 6 3" xfId="35219" xr:uid="{39389206-8193-4A99-B03D-11BBB4631416}"/>
    <cellStyle name="Normal 33 6 3 2" xfId="35220" xr:uid="{5B587185-FB31-400D-8640-436DFE2DA219}"/>
    <cellStyle name="Normal 33 6 4" xfId="35221" xr:uid="{DDFE3438-C60A-44DE-ADCD-7FC26BD11FA9}"/>
    <cellStyle name="Normal 33 6 4 2" xfId="35222" xr:uid="{FC458140-79B6-45E2-9E9B-C3ACA766F10F}"/>
    <cellStyle name="Normal 33 6 5" xfId="35223" xr:uid="{26609DAA-9845-4CC8-A857-82D6882A1D31}"/>
    <cellStyle name="Normal 33 7" xfId="35224" xr:uid="{CCBF9BD0-767C-4481-84CA-5BBD2415CCBD}"/>
    <cellStyle name="Normal 33 7 2" xfId="35225" xr:uid="{77CB224E-3847-4A1A-8C75-FC602D52EEFD}"/>
    <cellStyle name="Normal 33 7 2 2" xfId="35226" xr:uid="{D5D36735-CB76-474C-A14E-2EFD426C3859}"/>
    <cellStyle name="Normal 33 7 2 2 2" xfId="35227" xr:uid="{658783D8-C837-4F22-9B47-43A647FDC984}"/>
    <cellStyle name="Normal 33 7 2 3" xfId="35228" xr:uid="{6AFA0E0B-B774-4566-8A16-2987AF277C9B}"/>
    <cellStyle name="Normal 33 7 3" xfId="35229" xr:uid="{5D3E0A36-813D-46C2-9ACD-48AE2E524A47}"/>
    <cellStyle name="Normal 33 7 3 2" xfId="35230" xr:uid="{3032A998-B553-4E37-9B62-743DEACC7719}"/>
    <cellStyle name="Normal 33 7 4" xfId="35231" xr:uid="{FB75C4EC-709B-4097-9974-E5BE112E71FA}"/>
    <cellStyle name="Normal 33 7 4 2" xfId="35232" xr:uid="{4A548CBD-EAF4-49C2-AA6D-278C1CF5B862}"/>
    <cellStyle name="Normal 33 7 5" xfId="35233" xr:uid="{0406F84B-F758-421A-9029-F808525367B0}"/>
    <cellStyle name="Normal 33 8" xfId="35234" xr:uid="{099BB5D8-221F-4CE2-BE2A-FFEDBB9D1AF6}"/>
    <cellStyle name="Normal 33 8 2" xfId="35235" xr:uid="{AFA32D1E-50C2-454F-9752-176D89CD9FAE}"/>
    <cellStyle name="Normal 33 8 2 2" xfId="35236" xr:uid="{A01476AA-F0D7-42C3-9064-1A7C64616E10}"/>
    <cellStyle name="Normal 33 8 3" xfId="35237" xr:uid="{21EFA9E5-021F-4F66-84D1-1044E4F4D097}"/>
    <cellStyle name="Normal 33 9" xfId="35238" xr:uid="{D0FD3148-C3DF-4935-ABA1-35178131E0C3}"/>
    <cellStyle name="Normal 33 9 2" xfId="35239" xr:uid="{B989356C-B423-4BCE-8AB6-588D0AF1E024}"/>
    <cellStyle name="Normal 34" xfId="35240" xr:uid="{98E959E9-8888-4E58-B6D7-15287476BC2B}"/>
    <cellStyle name="Normal 34 10" xfId="35241" xr:uid="{8FD427A6-B0B0-484F-9891-388CAC3D8EEA}"/>
    <cellStyle name="Normal 34 10 2" xfId="35242" xr:uid="{AB108191-D643-42CE-8909-ECA6D8E06CE1}"/>
    <cellStyle name="Normal 34 11" xfId="35243" xr:uid="{4D694B4F-6EAA-4694-A65A-EAC68D603CC5}"/>
    <cellStyle name="Normal 34 2" xfId="35244" xr:uid="{C2B2967B-6467-4CEE-ABF8-C57CD9CDCF0B}"/>
    <cellStyle name="Normal 34 2 10" xfId="35245" xr:uid="{91A69ED0-7247-4755-8672-E2E34AF73440}"/>
    <cellStyle name="Normal 34 2 2" xfId="35246" xr:uid="{26675BE5-B79D-404A-9B22-735391E90DC4}"/>
    <cellStyle name="Normal 34 2 2 2" xfId="35247" xr:uid="{9B08A998-090E-4655-85CB-364EA96121A7}"/>
    <cellStyle name="Normal 34 2 2 2 2" xfId="35248" xr:uid="{B02A60B9-250D-4869-9C87-F54562706708}"/>
    <cellStyle name="Normal 34 2 2 2 2 2" xfId="35249" xr:uid="{11DE8C1D-ED12-4CCC-AE9D-E4B594E94233}"/>
    <cellStyle name="Normal 34 2 2 2 2 2 2" xfId="35250" xr:uid="{94A03CC5-B078-40AA-97EA-6B1FCFDCB502}"/>
    <cellStyle name="Normal 34 2 2 2 2 2 2 2" xfId="35251" xr:uid="{22DB4952-AF50-4204-BA05-039E49EFA935}"/>
    <cellStyle name="Normal 34 2 2 2 2 2 3" xfId="35252" xr:uid="{FF04FC87-7411-4840-B893-D5D68D3DEEFB}"/>
    <cellStyle name="Normal 34 2 2 2 2 3" xfId="35253" xr:uid="{B8E7EE90-A7A7-41DD-BAA9-CC50322BB9E2}"/>
    <cellStyle name="Normal 34 2 2 2 2 3 2" xfId="35254" xr:uid="{153A1024-1F3D-48CB-A608-1EC039B18A49}"/>
    <cellStyle name="Normal 34 2 2 2 2 4" xfId="35255" xr:uid="{8BFFE0B4-9BEA-4899-B4AE-8D0824B94F01}"/>
    <cellStyle name="Normal 34 2 2 2 2 4 2" xfId="35256" xr:uid="{4F3956A5-2D10-4A80-9F1B-0483957F7E3F}"/>
    <cellStyle name="Normal 34 2 2 2 2 5" xfId="35257" xr:uid="{4896B0A7-0461-44AC-874C-168D444596D0}"/>
    <cellStyle name="Normal 34 2 2 2 3" xfId="35258" xr:uid="{4F5E0405-910C-4DDE-A5F3-B27E55C99EC0}"/>
    <cellStyle name="Normal 34 2 2 2 3 2" xfId="35259" xr:uid="{3FB2519A-8ADD-4F90-AE0C-5CF471161CA3}"/>
    <cellStyle name="Normal 34 2 2 2 3 2 2" xfId="35260" xr:uid="{E9DC95A3-EAE4-4E20-80AC-7E4DF013E544}"/>
    <cellStyle name="Normal 34 2 2 2 3 3" xfId="35261" xr:uid="{B8282310-75D7-413F-A6E2-B7178E6383C7}"/>
    <cellStyle name="Normal 34 2 2 2 4" xfId="35262" xr:uid="{BB1D63A9-06C2-4176-9985-B66352448B1A}"/>
    <cellStyle name="Normal 34 2 2 2 4 2" xfId="35263" xr:uid="{A09C08F7-0D96-4FC1-A27E-1213BE27685E}"/>
    <cellStyle name="Normal 34 2 2 2 5" xfId="35264" xr:uid="{203B7AD6-8C21-4711-A6BD-4EC657274317}"/>
    <cellStyle name="Normal 34 2 2 2 5 2" xfId="35265" xr:uid="{A8CE0373-55C4-49F2-8044-0BF54BC84F7F}"/>
    <cellStyle name="Normal 34 2 2 2 6" xfId="35266" xr:uid="{29CE2323-166A-4A72-AD10-5A104B2DA845}"/>
    <cellStyle name="Normal 34 2 2 3" xfId="35267" xr:uid="{048D7C8D-E87E-4BAA-98AD-87D267A4ECA3}"/>
    <cellStyle name="Normal 34 2 2 3 2" xfId="35268" xr:uid="{9C04A985-9876-4011-ABC6-218C8C60F8B6}"/>
    <cellStyle name="Normal 34 2 2 3 2 2" xfId="35269" xr:uid="{F7ABB2F3-B25F-420B-8D6A-6E3F55CA459A}"/>
    <cellStyle name="Normal 34 2 2 3 2 2 2" xfId="35270" xr:uid="{D33AACBE-030F-4F67-9CBA-1F6EBE01B0B9}"/>
    <cellStyle name="Normal 34 2 2 3 2 3" xfId="35271" xr:uid="{9DBA2CCC-A292-4228-A962-8E09DC70D502}"/>
    <cellStyle name="Normal 34 2 2 3 3" xfId="35272" xr:uid="{AE36119F-6445-484C-98AE-6721A0D29C2C}"/>
    <cellStyle name="Normal 34 2 2 3 3 2" xfId="35273" xr:uid="{47F1390E-A0B1-477C-BFBF-F08819ABA1BC}"/>
    <cellStyle name="Normal 34 2 2 3 4" xfId="35274" xr:uid="{6C74C6E3-214C-4ECD-A151-92F75014F23F}"/>
    <cellStyle name="Normal 34 2 2 3 4 2" xfId="35275" xr:uid="{76A598FC-3947-4E4D-A320-769BB375E950}"/>
    <cellStyle name="Normal 34 2 2 3 5" xfId="35276" xr:uid="{12C95069-C7D2-4251-B25C-9DEF2EDC394E}"/>
    <cellStyle name="Normal 34 2 2 4" xfId="35277" xr:uid="{310D1FD3-A83E-4A12-8BDC-5E2D5268FC53}"/>
    <cellStyle name="Normal 34 2 2 4 2" xfId="35278" xr:uid="{1A3F1FF9-FE94-4D64-862B-267B50817D77}"/>
    <cellStyle name="Normal 34 2 2 4 2 2" xfId="35279" xr:uid="{5C37C682-3985-4934-A536-67FA9A614F63}"/>
    <cellStyle name="Normal 34 2 2 4 3" xfId="35280" xr:uid="{2F9FC89C-E204-4C63-8C96-AA080B5585F7}"/>
    <cellStyle name="Normal 34 2 2 5" xfId="35281" xr:uid="{929E55BE-54BE-4087-8513-BE8326628030}"/>
    <cellStyle name="Normal 34 2 2 5 2" xfId="35282" xr:uid="{5F3330E7-3BD2-45BB-BC5F-E9EE13E12B50}"/>
    <cellStyle name="Normal 34 2 2 6" xfId="35283" xr:uid="{9E545FFA-A7B6-481C-BBBF-E53AFF96FB58}"/>
    <cellStyle name="Normal 34 2 2 6 2" xfId="35284" xr:uid="{FA418320-BEB9-40DB-A840-D63E23CF727B}"/>
    <cellStyle name="Normal 34 2 2 7" xfId="35285" xr:uid="{0B8973D9-2E62-438D-B691-7A863D713E57}"/>
    <cellStyle name="Normal 34 2 3" xfId="35286" xr:uid="{5EE693D3-EFE8-47E7-8B79-C15FD6C15C31}"/>
    <cellStyle name="Normal 34 2 3 2" xfId="35287" xr:uid="{4A584509-6EB1-4C7E-BB8B-4693A1FCD650}"/>
    <cellStyle name="Normal 34 2 3 2 2" xfId="35288" xr:uid="{FB737226-60C2-4E1D-AE10-202555C8A31D}"/>
    <cellStyle name="Normal 34 2 3 2 2 2" xfId="35289" xr:uid="{FE75786A-B0B1-4920-9189-A1CFCBE5A4E4}"/>
    <cellStyle name="Normal 34 2 3 2 2 2 2" xfId="35290" xr:uid="{701A727F-AA92-475B-9F46-2F63A93B1FCE}"/>
    <cellStyle name="Normal 34 2 3 2 2 2 2 2" xfId="35291" xr:uid="{29DC6714-3551-4FBB-A93B-FED8E45FE85B}"/>
    <cellStyle name="Normal 34 2 3 2 2 2 3" xfId="35292" xr:uid="{21F48AF3-262C-4ADA-AFC1-4E859A9324A3}"/>
    <cellStyle name="Normal 34 2 3 2 2 3" xfId="35293" xr:uid="{D273BAFA-6084-4832-ADFC-6F3ADDD66DF6}"/>
    <cellStyle name="Normal 34 2 3 2 2 3 2" xfId="35294" xr:uid="{D385DB8E-C84E-4F80-BE96-9B4508043A9C}"/>
    <cellStyle name="Normal 34 2 3 2 2 4" xfId="35295" xr:uid="{4B6EF598-F478-4BCF-BFD6-565E991025C5}"/>
    <cellStyle name="Normal 34 2 3 2 2 4 2" xfId="35296" xr:uid="{E3B31870-2D33-491D-A951-C1F4B40E6B8D}"/>
    <cellStyle name="Normal 34 2 3 2 2 5" xfId="35297" xr:uid="{0FFB2643-6FE3-45A6-85F7-54E7AA379153}"/>
    <cellStyle name="Normal 34 2 3 2 3" xfId="35298" xr:uid="{D9692A11-D983-4226-897D-06674ABAC6FC}"/>
    <cellStyle name="Normal 34 2 3 2 3 2" xfId="35299" xr:uid="{CA6C4CEB-BD11-49D6-9B92-286C5BD1A13F}"/>
    <cellStyle name="Normal 34 2 3 2 3 2 2" xfId="35300" xr:uid="{4D5C2980-BFC3-4009-BACA-3A604E69F1C1}"/>
    <cellStyle name="Normal 34 2 3 2 3 3" xfId="35301" xr:uid="{5706DD5B-2ED3-441B-AEE4-E551E4E38674}"/>
    <cellStyle name="Normal 34 2 3 2 4" xfId="35302" xr:uid="{9E2F2ECB-3B28-41A7-8794-14CF782566CF}"/>
    <cellStyle name="Normal 34 2 3 2 4 2" xfId="35303" xr:uid="{E656B45C-34F9-4C10-9900-3B7CD9C48363}"/>
    <cellStyle name="Normal 34 2 3 2 5" xfId="35304" xr:uid="{505EA6D4-57DB-470B-91D3-43711F95D566}"/>
    <cellStyle name="Normal 34 2 3 2 5 2" xfId="35305" xr:uid="{9C056618-AC8F-4670-BB1B-CED365770741}"/>
    <cellStyle name="Normal 34 2 3 2 6" xfId="35306" xr:uid="{3AAC11FB-BA0A-4398-9388-D6088CA7EB33}"/>
    <cellStyle name="Normal 34 2 3 3" xfId="35307" xr:uid="{00F91AF5-5808-4B47-8E3A-B01C61E5B714}"/>
    <cellStyle name="Normal 34 2 3 3 2" xfId="35308" xr:uid="{E96197E8-0E04-4289-8EF9-6F4D6B107070}"/>
    <cellStyle name="Normal 34 2 3 3 2 2" xfId="35309" xr:uid="{2709F9B6-C162-40F1-8525-3CFC2E969520}"/>
    <cellStyle name="Normal 34 2 3 3 2 2 2" xfId="35310" xr:uid="{9BAD8018-3885-48CF-A3F8-8082708401D1}"/>
    <cellStyle name="Normal 34 2 3 3 2 3" xfId="35311" xr:uid="{4AA390B7-E540-4504-A886-BE76D68C6D4E}"/>
    <cellStyle name="Normal 34 2 3 3 3" xfId="35312" xr:uid="{FBC95DCD-B0FC-4AEB-B5C3-21B22586D824}"/>
    <cellStyle name="Normal 34 2 3 3 3 2" xfId="35313" xr:uid="{FCAA8C36-7555-4C31-B90F-B67861812482}"/>
    <cellStyle name="Normal 34 2 3 3 4" xfId="35314" xr:uid="{E291A633-BA33-41DD-81D4-ACE499456883}"/>
    <cellStyle name="Normal 34 2 3 3 4 2" xfId="35315" xr:uid="{0CC36687-AA0F-4898-AFD5-27E7FCF7E8F6}"/>
    <cellStyle name="Normal 34 2 3 3 5" xfId="35316" xr:uid="{7ACFF7C2-CAAC-4222-9F06-224868BC0F3F}"/>
    <cellStyle name="Normal 34 2 3 4" xfId="35317" xr:uid="{330CDE70-DDF3-420D-959F-C0CD3095CD02}"/>
    <cellStyle name="Normal 34 2 3 4 2" xfId="35318" xr:uid="{93475327-2EB3-418A-A8BD-6AA607C22409}"/>
    <cellStyle name="Normal 34 2 3 4 2 2" xfId="35319" xr:uid="{4C22416F-78A6-41AB-B751-CA1AA9C043BC}"/>
    <cellStyle name="Normal 34 2 3 4 3" xfId="35320" xr:uid="{33DDC23F-577F-454B-81B1-6E703A1B1E27}"/>
    <cellStyle name="Normal 34 2 3 5" xfId="35321" xr:uid="{E69A692D-06F0-49D2-B9BE-F98B37D9245E}"/>
    <cellStyle name="Normal 34 2 3 5 2" xfId="35322" xr:uid="{C0D2F65F-7DE5-4E1A-984B-9D15CC7B8202}"/>
    <cellStyle name="Normal 34 2 3 6" xfId="35323" xr:uid="{2D4D74E1-A6A0-4AA3-84DB-0B46DB8AE4F2}"/>
    <cellStyle name="Normal 34 2 3 6 2" xfId="35324" xr:uid="{8336BE10-B003-4136-B304-046A2E47938F}"/>
    <cellStyle name="Normal 34 2 3 7" xfId="35325" xr:uid="{D5CBB0B0-9AC0-475F-83DB-283490C578B9}"/>
    <cellStyle name="Normal 34 2 4" xfId="35326" xr:uid="{544F9C89-5343-48D0-880A-890A4A1CFEAD}"/>
    <cellStyle name="Normal 34 2 4 2" xfId="35327" xr:uid="{E98086F6-7C15-4745-8754-D398B2863B54}"/>
    <cellStyle name="Normal 34 2 4 2 2" xfId="35328" xr:uid="{3BCCA365-7B20-484B-9B1F-488F969FDF6E}"/>
    <cellStyle name="Normal 34 2 4 2 2 2" xfId="35329" xr:uid="{FAAA3F94-6623-4112-8B6E-7B01ECF403F6}"/>
    <cellStyle name="Normal 34 2 4 2 2 2 2" xfId="35330" xr:uid="{FD322817-F446-430B-9F57-5751FB18A9D3}"/>
    <cellStyle name="Normal 34 2 4 2 2 3" xfId="35331" xr:uid="{EA5234EB-D6DC-4728-95DA-742FAA92EEC8}"/>
    <cellStyle name="Normal 34 2 4 2 3" xfId="35332" xr:uid="{9218FE09-76A7-448F-874E-53C508162F97}"/>
    <cellStyle name="Normal 34 2 4 2 3 2" xfId="35333" xr:uid="{AF324DDD-0208-4969-9E36-C8F36B27F768}"/>
    <cellStyle name="Normal 34 2 4 2 4" xfId="35334" xr:uid="{48079F3A-09A8-47F7-BCBB-90C1703B266B}"/>
    <cellStyle name="Normal 34 2 4 2 4 2" xfId="35335" xr:uid="{35D4A4F5-B65D-4F47-A791-4441F56A00CE}"/>
    <cellStyle name="Normal 34 2 4 2 5" xfId="35336" xr:uid="{595E8DA4-DE55-4093-B0EB-FE0C646EC7B7}"/>
    <cellStyle name="Normal 34 2 4 3" xfId="35337" xr:uid="{EA64D62D-8ADB-48D7-80EE-C9074008DE2B}"/>
    <cellStyle name="Normal 34 2 4 3 2" xfId="35338" xr:uid="{E8978409-3847-4231-A649-98A1E5048AD4}"/>
    <cellStyle name="Normal 34 2 4 3 2 2" xfId="35339" xr:uid="{74A84A6D-2118-4AE3-B074-E24AB088CCAB}"/>
    <cellStyle name="Normal 34 2 4 3 3" xfId="35340" xr:uid="{6DD10CA1-DC8C-4D3A-9A83-9986ADAC6177}"/>
    <cellStyle name="Normal 34 2 4 4" xfId="35341" xr:uid="{C095E09F-C503-4AB1-9617-BB59EC49B1B4}"/>
    <cellStyle name="Normal 34 2 4 4 2" xfId="35342" xr:uid="{738C1EA5-9D51-490B-B8ED-5BD3BC3D5DBB}"/>
    <cellStyle name="Normal 34 2 4 5" xfId="35343" xr:uid="{69B11D94-F143-4EAF-A692-2F7BEA89B6CD}"/>
    <cellStyle name="Normal 34 2 4 5 2" xfId="35344" xr:uid="{5F1B3885-CFB4-42FB-AD75-ADB3CD32EDA9}"/>
    <cellStyle name="Normal 34 2 4 6" xfId="35345" xr:uid="{305691CC-2D70-4066-8138-45ADE848488F}"/>
    <cellStyle name="Normal 34 2 5" xfId="35346" xr:uid="{B74D9BA0-91B6-40DD-96D3-FB07B73D738A}"/>
    <cellStyle name="Normal 34 2 5 2" xfId="35347" xr:uid="{975F9A4A-2DA5-4943-9F47-A8592711416F}"/>
    <cellStyle name="Normal 34 2 5 2 2" xfId="35348" xr:uid="{491CA215-957C-41BF-98F7-763A642B45BB}"/>
    <cellStyle name="Normal 34 2 5 2 2 2" xfId="35349" xr:uid="{13A42475-823B-4BF6-9ADC-1390B646F6B3}"/>
    <cellStyle name="Normal 34 2 5 2 3" xfId="35350" xr:uid="{AA6BE5C9-EE8C-465B-B50D-9E309401929B}"/>
    <cellStyle name="Normal 34 2 5 3" xfId="35351" xr:uid="{F17310EA-A363-4232-9AB0-F15760DDB86A}"/>
    <cellStyle name="Normal 34 2 5 3 2" xfId="35352" xr:uid="{B2312EE8-EC39-403C-8933-C04DF2457FF3}"/>
    <cellStyle name="Normal 34 2 5 4" xfId="35353" xr:uid="{010B3F32-57BF-480D-9971-45B562CF77EB}"/>
    <cellStyle name="Normal 34 2 5 4 2" xfId="35354" xr:uid="{75243B3B-6DAC-4FFF-9FEB-F81518495E82}"/>
    <cellStyle name="Normal 34 2 5 5" xfId="35355" xr:uid="{BB5B9EB3-8641-4CBE-B2E0-58F4D8491856}"/>
    <cellStyle name="Normal 34 2 6" xfId="35356" xr:uid="{B9A711C3-852D-4E34-A133-76844DA2E222}"/>
    <cellStyle name="Normal 34 2 6 2" xfId="35357" xr:uid="{E89E6A62-54AB-4565-91F1-077F7C28AFD5}"/>
    <cellStyle name="Normal 34 2 6 2 2" xfId="35358" xr:uid="{8850E78D-1146-4B3A-9253-98DC48826C82}"/>
    <cellStyle name="Normal 34 2 6 2 2 2" xfId="35359" xr:uid="{3280EAE0-7086-4D8D-BED1-FF4D30683EC6}"/>
    <cellStyle name="Normal 34 2 6 2 3" xfId="35360" xr:uid="{B664F5B5-0618-4E4B-B22E-70E285F5A84E}"/>
    <cellStyle name="Normal 34 2 6 3" xfId="35361" xr:uid="{A9904EAE-F563-4416-919C-BE1E4F26459D}"/>
    <cellStyle name="Normal 34 2 6 3 2" xfId="35362" xr:uid="{424A849A-4871-46CE-B385-529231DADE77}"/>
    <cellStyle name="Normal 34 2 6 4" xfId="35363" xr:uid="{560DBC50-85D4-40E0-8CB3-937466E4D6DA}"/>
    <cellStyle name="Normal 34 2 6 4 2" xfId="35364" xr:uid="{052FD048-D2E2-48F6-A65C-A50E21150436}"/>
    <cellStyle name="Normal 34 2 6 5" xfId="35365" xr:uid="{FBAF2255-090B-4B4B-B068-0884DA22104D}"/>
    <cellStyle name="Normal 34 2 7" xfId="35366" xr:uid="{4B1A24D4-0994-4222-9ECE-DB796CECD8ED}"/>
    <cellStyle name="Normal 34 2 7 2" xfId="35367" xr:uid="{81D3746C-60E7-41B3-A312-32164B5E4892}"/>
    <cellStyle name="Normal 34 2 7 2 2" xfId="35368" xr:uid="{F729D034-9F0E-4B3B-A23E-2D580C1163E9}"/>
    <cellStyle name="Normal 34 2 7 3" xfId="35369" xr:uid="{1F3F792A-085F-44FC-ADE1-28C49A94B09B}"/>
    <cellStyle name="Normal 34 2 8" xfId="35370" xr:uid="{812CE274-4813-48B2-ADE6-4C35D7BD3D97}"/>
    <cellStyle name="Normal 34 2 8 2" xfId="35371" xr:uid="{50A1A530-6DB4-4AA7-842C-4927BDFD607E}"/>
    <cellStyle name="Normal 34 2 9" xfId="35372" xr:uid="{A058C47F-8F95-4D39-99C3-2059CD3F4A13}"/>
    <cellStyle name="Normal 34 2 9 2" xfId="35373" xr:uid="{87E6ADD1-F49E-4EB0-BC2C-491D634BC387}"/>
    <cellStyle name="Normal 34 3" xfId="35374" xr:uid="{2061E424-710C-413C-869A-42895FA6916C}"/>
    <cellStyle name="Normal 34 3 2" xfId="35375" xr:uid="{965B0A4E-7B38-40C3-9243-64E54E6C3495}"/>
    <cellStyle name="Normal 34 3 2 2" xfId="35376" xr:uid="{1AD50B30-F522-48F2-8003-D27DBB2416D1}"/>
    <cellStyle name="Normal 34 3 2 2 2" xfId="35377" xr:uid="{88B84843-C413-4317-8C8E-EE939E74B9CA}"/>
    <cellStyle name="Normal 34 3 2 2 2 2" xfId="35378" xr:uid="{C1860391-B1E6-40A6-A24A-7FF86FB5E44D}"/>
    <cellStyle name="Normal 34 3 2 2 2 2 2" xfId="35379" xr:uid="{79AE50E0-CE95-4016-A514-520BDC8AE924}"/>
    <cellStyle name="Normal 34 3 2 2 2 3" xfId="35380" xr:uid="{E2575A26-D62F-42C5-9189-35002C636994}"/>
    <cellStyle name="Normal 34 3 2 2 3" xfId="35381" xr:uid="{F92C686D-F802-4EF8-8811-047C2E2A7D70}"/>
    <cellStyle name="Normal 34 3 2 2 3 2" xfId="35382" xr:uid="{29409897-F5E9-438A-B29D-F2F8C245C070}"/>
    <cellStyle name="Normal 34 3 2 2 4" xfId="35383" xr:uid="{771563DD-2759-4A8D-BA04-816880EA7AA0}"/>
    <cellStyle name="Normal 34 3 2 2 4 2" xfId="35384" xr:uid="{59C0CA23-302C-4F20-BB06-ED49DAE90E17}"/>
    <cellStyle name="Normal 34 3 2 2 5" xfId="35385" xr:uid="{EF28BA0B-7417-484A-9CAE-8BBDE83E75BB}"/>
    <cellStyle name="Normal 34 3 2 3" xfId="35386" xr:uid="{3143E10D-FA8F-4A85-ADC2-A11AFBF6F1F8}"/>
    <cellStyle name="Normal 34 3 2 3 2" xfId="35387" xr:uid="{2F2C1E82-C004-491F-8D4C-69F2C575D727}"/>
    <cellStyle name="Normal 34 3 2 3 2 2" xfId="35388" xr:uid="{719DCC1A-915E-4025-8D8E-16CE7DA994BF}"/>
    <cellStyle name="Normal 34 3 2 3 3" xfId="35389" xr:uid="{A79B101B-D9A7-478B-AC42-B415CF07C193}"/>
    <cellStyle name="Normal 34 3 2 4" xfId="35390" xr:uid="{B24FAA59-BE19-4F2B-B312-EA8DA349E683}"/>
    <cellStyle name="Normal 34 3 2 4 2" xfId="35391" xr:uid="{5713C354-9CB6-4D52-9FA5-5B607E8ACAAC}"/>
    <cellStyle name="Normal 34 3 2 5" xfId="35392" xr:uid="{21033778-6B2F-4B20-B9D6-E0410971AC1E}"/>
    <cellStyle name="Normal 34 3 2 5 2" xfId="35393" xr:uid="{CE1CDCCC-9264-476A-BBDA-0A6277069C87}"/>
    <cellStyle name="Normal 34 3 2 6" xfId="35394" xr:uid="{2BF3C964-5491-43DD-A5B5-FCB709AA29D4}"/>
    <cellStyle name="Normal 34 3 3" xfId="35395" xr:uid="{2268721E-57D5-4F6F-A4D8-66BE8B8D5E7A}"/>
    <cellStyle name="Normal 34 3 3 2" xfId="35396" xr:uid="{FCDC4ED4-3560-4C75-9608-D5933F1029D6}"/>
    <cellStyle name="Normal 34 3 3 2 2" xfId="35397" xr:uid="{67E353D2-AFFD-423C-B440-32CEEFAF56AC}"/>
    <cellStyle name="Normal 34 3 3 2 2 2" xfId="35398" xr:uid="{BF592F52-822E-4FEC-9197-2554649F3971}"/>
    <cellStyle name="Normal 34 3 3 2 3" xfId="35399" xr:uid="{F03F0016-8A7E-491B-9BBE-D2D26491B2EA}"/>
    <cellStyle name="Normal 34 3 3 3" xfId="35400" xr:uid="{CDEF01CD-0531-440F-995A-5383C4468F04}"/>
    <cellStyle name="Normal 34 3 3 3 2" xfId="35401" xr:uid="{600C4C08-0669-46EE-9204-921FEAFFA65C}"/>
    <cellStyle name="Normal 34 3 3 4" xfId="35402" xr:uid="{6AB0C254-4410-4381-898D-F9EB65C64D4D}"/>
    <cellStyle name="Normal 34 3 3 4 2" xfId="35403" xr:uid="{ECAD7994-81F8-422D-9471-2C0AF6494230}"/>
    <cellStyle name="Normal 34 3 3 5" xfId="35404" xr:uid="{7490930A-079B-4086-A570-1297088B264B}"/>
    <cellStyle name="Normal 34 3 4" xfId="35405" xr:uid="{049DDFBC-1B9D-4EAD-B29E-9984DBFC2FC0}"/>
    <cellStyle name="Normal 34 3 4 2" xfId="35406" xr:uid="{66971F86-4385-481E-B30B-EF216E1F8478}"/>
    <cellStyle name="Normal 34 3 4 2 2" xfId="35407" xr:uid="{882136C0-8703-43CC-A196-8F38B5344AF0}"/>
    <cellStyle name="Normal 34 3 4 3" xfId="35408" xr:uid="{42E0ED42-AEAC-4EE0-A025-729E3DD031FD}"/>
    <cellStyle name="Normal 34 3 5" xfId="35409" xr:uid="{DAA2ACBA-97D0-469D-B318-B752C69F0F22}"/>
    <cellStyle name="Normal 34 3 5 2" xfId="35410" xr:uid="{57394331-E171-4936-BB31-E3FB39333991}"/>
    <cellStyle name="Normal 34 3 6" xfId="35411" xr:uid="{38A705F6-F64C-45CF-9C68-F10AC60E2A46}"/>
    <cellStyle name="Normal 34 3 6 2" xfId="35412" xr:uid="{96A98392-1469-41F4-8723-4F84D47F108D}"/>
    <cellStyle name="Normal 34 3 7" xfId="35413" xr:uid="{9214C960-5F41-442A-BA02-F5A9C6596F6A}"/>
    <cellStyle name="Normal 34 4" xfId="35414" xr:uid="{46FB6B94-3B94-4791-AF16-D24BDF9A4411}"/>
    <cellStyle name="Normal 34 4 2" xfId="35415" xr:uid="{5F06E112-009C-4947-B69E-50E098E03DFC}"/>
    <cellStyle name="Normal 34 4 2 2" xfId="35416" xr:uid="{8DFA621A-951A-410B-8768-D3CEFF142074}"/>
    <cellStyle name="Normal 34 4 2 2 2" xfId="35417" xr:uid="{351AFD0A-C8B4-4D5F-AFD5-08030B71F63B}"/>
    <cellStyle name="Normal 34 4 2 2 2 2" xfId="35418" xr:uid="{DB81FAB8-141C-4E44-A1BC-D98231428F5C}"/>
    <cellStyle name="Normal 34 4 2 2 2 2 2" xfId="35419" xr:uid="{69A95E64-CB01-45F0-A5F5-5440A3E4545A}"/>
    <cellStyle name="Normal 34 4 2 2 2 3" xfId="35420" xr:uid="{2C4F0A59-E127-4FE9-BD75-10037CC3506A}"/>
    <cellStyle name="Normal 34 4 2 2 3" xfId="35421" xr:uid="{31587DB3-F68A-456B-A5C4-9A0A04E31C25}"/>
    <cellStyle name="Normal 34 4 2 2 3 2" xfId="35422" xr:uid="{09442DA3-F7A3-415C-B14D-938B7543771D}"/>
    <cellStyle name="Normal 34 4 2 2 4" xfId="35423" xr:uid="{58299F51-08C0-40EB-807D-F41E1C64B64C}"/>
    <cellStyle name="Normal 34 4 2 2 4 2" xfId="35424" xr:uid="{A50E4C1D-81EA-455D-82ED-E68B469B44AD}"/>
    <cellStyle name="Normal 34 4 2 2 5" xfId="35425" xr:uid="{1D831877-351B-4763-AACF-2E88F54E7364}"/>
    <cellStyle name="Normal 34 4 2 3" xfId="35426" xr:uid="{583DC796-3F6B-4E47-91BB-D878952891FA}"/>
    <cellStyle name="Normal 34 4 2 3 2" xfId="35427" xr:uid="{BBEE9144-CEA2-4621-9355-BA05182E918B}"/>
    <cellStyle name="Normal 34 4 2 3 2 2" xfId="35428" xr:uid="{746BF744-BFB5-404B-BD92-580F738D2D3D}"/>
    <cellStyle name="Normal 34 4 2 3 3" xfId="35429" xr:uid="{CA3A99CD-A7DF-41F0-9DCE-905FEE4A39CE}"/>
    <cellStyle name="Normal 34 4 2 4" xfId="35430" xr:uid="{A3CAA792-3E97-45C4-9F62-E4955701C54C}"/>
    <cellStyle name="Normal 34 4 2 4 2" xfId="35431" xr:uid="{0D040307-5058-4E70-AA22-3C053BFA9076}"/>
    <cellStyle name="Normal 34 4 2 5" xfId="35432" xr:uid="{98ACBBAE-BABD-4A97-91E6-0D3A3EAAEA92}"/>
    <cellStyle name="Normal 34 4 2 5 2" xfId="35433" xr:uid="{6D2A00D4-607F-43D0-9131-AF436417B4D3}"/>
    <cellStyle name="Normal 34 4 2 6" xfId="35434" xr:uid="{52859DB9-A0BD-4D29-AB6D-58A66C9AF6FE}"/>
    <cellStyle name="Normal 34 4 3" xfId="35435" xr:uid="{AE19F4E1-7303-4363-AC1F-EFEF01414C41}"/>
    <cellStyle name="Normal 34 4 3 2" xfId="35436" xr:uid="{7936275F-94D3-4949-9169-1F2276B48A25}"/>
    <cellStyle name="Normal 34 4 3 2 2" xfId="35437" xr:uid="{C072B3A8-6B67-40C9-8934-96FC765B64DC}"/>
    <cellStyle name="Normal 34 4 3 2 2 2" xfId="35438" xr:uid="{E9B8D851-767F-4BE9-8A5E-8052A883F506}"/>
    <cellStyle name="Normal 34 4 3 2 3" xfId="35439" xr:uid="{CBACB5A2-02FC-44CA-9F42-ADBFD7CE6B9D}"/>
    <cellStyle name="Normal 34 4 3 3" xfId="35440" xr:uid="{E4CA1F38-84DE-481E-807B-B81E7EAE7070}"/>
    <cellStyle name="Normal 34 4 3 3 2" xfId="35441" xr:uid="{B92CD099-9FB6-4F37-BB70-D3DB7BFDCFDE}"/>
    <cellStyle name="Normal 34 4 3 4" xfId="35442" xr:uid="{436C0392-7227-44CF-A280-784CC44A5EFC}"/>
    <cellStyle name="Normal 34 4 3 4 2" xfId="35443" xr:uid="{899DC20B-95EE-48E4-AA80-1E284208B7F9}"/>
    <cellStyle name="Normal 34 4 3 5" xfId="35444" xr:uid="{CF289BC2-BA0F-41F9-890D-C67A17C5936F}"/>
    <cellStyle name="Normal 34 4 4" xfId="35445" xr:uid="{969C01E7-832C-4DC3-AA3F-C766E175CB96}"/>
    <cellStyle name="Normal 34 4 4 2" xfId="35446" xr:uid="{DF906E7A-9FE1-4E79-979F-AFAA7675C33D}"/>
    <cellStyle name="Normal 34 4 4 2 2" xfId="35447" xr:uid="{9B510046-73B7-477A-AD7F-87DD9A8C2A11}"/>
    <cellStyle name="Normal 34 4 4 3" xfId="35448" xr:uid="{4DF5289B-3870-42D7-A897-1C36E636F6C9}"/>
    <cellStyle name="Normal 34 4 5" xfId="35449" xr:uid="{52B56535-1AF5-4FF3-B31E-8CF64041983B}"/>
    <cellStyle name="Normal 34 4 5 2" xfId="35450" xr:uid="{5B64AEB7-186D-4207-82C9-48C850019CEA}"/>
    <cellStyle name="Normal 34 4 6" xfId="35451" xr:uid="{BA7E10C7-394A-418E-91BC-368D461BA04A}"/>
    <cellStyle name="Normal 34 4 6 2" xfId="35452" xr:uid="{CD7D9C9D-2B15-4BBE-813D-56B585E3656F}"/>
    <cellStyle name="Normal 34 4 7" xfId="35453" xr:uid="{51E38C95-6A17-4280-9CCE-8B5DB630CB50}"/>
    <cellStyle name="Normal 34 5" xfId="35454" xr:uid="{F2E7361F-6705-4770-BBBB-6EE419D3472E}"/>
    <cellStyle name="Normal 34 5 2" xfId="35455" xr:uid="{B76AF92D-1014-4E36-A147-FB6064296607}"/>
    <cellStyle name="Normal 34 5 2 2" xfId="35456" xr:uid="{CAF26EB4-4743-4363-8AA5-8E29BD4CBFB0}"/>
    <cellStyle name="Normal 34 5 2 2 2" xfId="35457" xr:uid="{D3B5A38B-3254-43B2-B5C8-E95BDCB4882F}"/>
    <cellStyle name="Normal 34 5 2 2 2 2" xfId="35458" xr:uid="{B50864D9-7123-4FFE-940C-1A0F07EEA9A3}"/>
    <cellStyle name="Normal 34 5 2 2 3" xfId="35459" xr:uid="{5F5578FC-CC16-4865-A557-83BB9C068E4C}"/>
    <cellStyle name="Normal 34 5 2 3" xfId="35460" xr:uid="{58BE181D-E08B-4B73-ABA1-21E68AA225FB}"/>
    <cellStyle name="Normal 34 5 2 3 2" xfId="35461" xr:uid="{39E5FE13-740F-43DC-8AD1-023A97D181F1}"/>
    <cellStyle name="Normal 34 5 2 4" xfId="35462" xr:uid="{2F2C4569-1DBE-4E03-B592-BAECF05B3E5E}"/>
    <cellStyle name="Normal 34 5 2 4 2" xfId="35463" xr:uid="{6E593321-7746-45BF-ABCC-502BFCCC643F}"/>
    <cellStyle name="Normal 34 5 2 5" xfId="35464" xr:uid="{595F39B4-6CF9-4B43-8341-8191C6A751D3}"/>
    <cellStyle name="Normal 34 5 3" xfId="35465" xr:uid="{DE098CB5-6031-4AF0-98DC-AC1354D122D5}"/>
    <cellStyle name="Normal 34 5 3 2" xfId="35466" xr:uid="{5BB93E2E-E405-46C2-8D86-6A55414485D9}"/>
    <cellStyle name="Normal 34 5 3 2 2" xfId="35467" xr:uid="{9EAD6781-3659-4368-BE32-483F59636A89}"/>
    <cellStyle name="Normal 34 5 3 3" xfId="35468" xr:uid="{9103CC6B-1A76-4D4E-8006-445B4570EC05}"/>
    <cellStyle name="Normal 34 5 4" xfId="35469" xr:uid="{2536A52A-27F6-414F-9828-1C822B12828A}"/>
    <cellStyle name="Normal 34 5 4 2" xfId="35470" xr:uid="{07236A18-9226-4764-ADDC-477FD1DA1053}"/>
    <cellStyle name="Normal 34 5 5" xfId="35471" xr:uid="{5C6BA269-1193-4074-827A-A2EE3A72BAD8}"/>
    <cellStyle name="Normal 34 5 5 2" xfId="35472" xr:uid="{96A3A039-A15A-4628-9304-7B3A941933CD}"/>
    <cellStyle name="Normal 34 5 6" xfId="35473" xr:uid="{3CB11C54-F1DB-4AF9-9C5C-823BB75B7861}"/>
    <cellStyle name="Normal 34 6" xfId="35474" xr:uid="{9F43526A-067C-4A84-80E7-D64FCA8D9699}"/>
    <cellStyle name="Normal 34 6 2" xfId="35475" xr:uid="{EE38B2F7-B198-4E9F-A1A3-9F366C5B7984}"/>
    <cellStyle name="Normal 34 6 2 2" xfId="35476" xr:uid="{B730F92D-B4D8-4AA3-9BFA-A4C2FD59CA35}"/>
    <cellStyle name="Normal 34 6 2 2 2" xfId="35477" xr:uid="{5C17CB8C-7067-44F4-88F6-F45E5F087352}"/>
    <cellStyle name="Normal 34 6 2 3" xfId="35478" xr:uid="{DAAA3587-07E3-45BD-A7F9-EDD522AFAD83}"/>
    <cellStyle name="Normal 34 6 3" xfId="35479" xr:uid="{6C4DDC18-4149-4D48-B7D0-BF7BFDBF56E8}"/>
    <cellStyle name="Normal 34 6 3 2" xfId="35480" xr:uid="{68873290-7076-4097-A3B7-45D7BE46B867}"/>
    <cellStyle name="Normal 34 6 4" xfId="35481" xr:uid="{7AB52D7E-A7E8-4538-B826-688490191B80}"/>
    <cellStyle name="Normal 34 6 4 2" xfId="35482" xr:uid="{FE394BF3-7687-4EFB-A595-D760BA1B4F18}"/>
    <cellStyle name="Normal 34 6 5" xfId="35483" xr:uid="{59D84B52-A879-402B-91EF-FF32C4A55BA6}"/>
    <cellStyle name="Normal 34 7" xfId="35484" xr:uid="{9E9B37BE-A4B0-4FFC-AC4A-084861BB0463}"/>
    <cellStyle name="Normal 34 7 2" xfId="35485" xr:uid="{AB54177D-EE32-4946-BE22-A4C2612B8D7D}"/>
    <cellStyle name="Normal 34 7 2 2" xfId="35486" xr:uid="{4E767117-9E63-4879-8BF0-6C09FC3EF8A6}"/>
    <cellStyle name="Normal 34 7 2 2 2" xfId="35487" xr:uid="{944B81DD-7A41-4A18-9636-5CB6A3C58B2D}"/>
    <cellStyle name="Normal 34 7 2 3" xfId="35488" xr:uid="{1791D5DD-E233-46E6-8B1E-9ACBF6F5786A}"/>
    <cellStyle name="Normal 34 7 3" xfId="35489" xr:uid="{574ED4FE-871C-44ED-BFCA-EB5899B5560E}"/>
    <cellStyle name="Normal 34 7 3 2" xfId="35490" xr:uid="{D841EB78-12F8-4082-9E2E-0DB8C3EA9DFD}"/>
    <cellStyle name="Normal 34 7 4" xfId="35491" xr:uid="{C20002ED-EDEB-4BDD-9167-22DEB6A4A060}"/>
    <cellStyle name="Normal 34 7 4 2" xfId="35492" xr:uid="{A8B0C385-8BD0-45B5-B3B8-A109A6F4A2E7}"/>
    <cellStyle name="Normal 34 7 5" xfId="35493" xr:uid="{ECB2A3ED-5DC3-4A93-855F-E5F28CF2D226}"/>
    <cellStyle name="Normal 34 8" xfId="35494" xr:uid="{1B22B055-B0F4-4A4B-9B18-92DAFEC241FD}"/>
    <cellStyle name="Normal 34 8 2" xfId="35495" xr:uid="{19C4D2BC-7973-43A3-969A-3757B6EF1211}"/>
    <cellStyle name="Normal 34 8 2 2" xfId="35496" xr:uid="{99C337D4-24FC-4129-9E6A-5E884D31D867}"/>
    <cellStyle name="Normal 34 8 3" xfId="35497" xr:uid="{9D0C1EF8-3D31-4C3E-86A7-1EF5BE5D44A8}"/>
    <cellStyle name="Normal 34 9" xfId="35498" xr:uid="{51933A3E-B118-41B9-B38A-05D7AE560D45}"/>
    <cellStyle name="Normal 34 9 2" xfId="35499" xr:uid="{8D53D4CB-07AD-4BED-91AC-B51F75A2659D}"/>
    <cellStyle name="Normal 35" xfId="35500" xr:uid="{6259CCED-9D0A-4C2D-BD6B-85F3F3A0CFDB}"/>
    <cellStyle name="Normal 35 10" xfId="35501" xr:uid="{861D469D-BD8D-4328-94C1-776C2ED764E5}"/>
    <cellStyle name="Normal 35 10 2" xfId="35502" xr:uid="{006C0AF8-13EC-40DB-BBC6-4AF169C10B48}"/>
    <cellStyle name="Normal 35 11" xfId="35503" xr:uid="{4B035C17-C4A1-4CB3-A905-D74A9E1237D7}"/>
    <cellStyle name="Normal 35 2" xfId="35504" xr:uid="{E8B28002-0AE8-4CD8-990F-B41257449CDF}"/>
    <cellStyle name="Normal 35 2 10" xfId="35505" xr:uid="{3D506F6D-2EE8-486B-A9C8-0AB2C2CF4DD1}"/>
    <cellStyle name="Normal 35 2 2" xfId="35506" xr:uid="{A7362994-52B3-4E9C-8E05-5CB0F6E79E25}"/>
    <cellStyle name="Normal 35 2 2 2" xfId="35507" xr:uid="{EFA4A6ED-3BB2-415F-AAAB-D45F8009242B}"/>
    <cellStyle name="Normal 35 2 2 2 2" xfId="35508" xr:uid="{6A52A835-35EA-43B8-BF34-6524B43B3615}"/>
    <cellStyle name="Normal 35 2 2 2 2 2" xfId="35509" xr:uid="{446EE7DA-BA48-4FFF-86AC-D849B610A96C}"/>
    <cellStyle name="Normal 35 2 2 2 2 2 2" xfId="35510" xr:uid="{FE5191E4-553C-48CB-9457-BF073F1F70DF}"/>
    <cellStyle name="Normal 35 2 2 2 2 2 2 2" xfId="35511" xr:uid="{D0CD73BB-09FB-4755-8F20-12332F5D959C}"/>
    <cellStyle name="Normal 35 2 2 2 2 2 3" xfId="35512" xr:uid="{AEF5FEE2-95E8-49F5-89F6-8644828441AF}"/>
    <cellStyle name="Normal 35 2 2 2 2 3" xfId="35513" xr:uid="{6BFD8BA7-AA03-4848-A282-7609A2605CE7}"/>
    <cellStyle name="Normal 35 2 2 2 2 3 2" xfId="35514" xr:uid="{47F82689-4CE8-49C6-9B7C-05052E2BDC33}"/>
    <cellStyle name="Normal 35 2 2 2 2 4" xfId="35515" xr:uid="{F808A5B3-DE6F-4F03-986F-87C9A34CDBCE}"/>
    <cellStyle name="Normal 35 2 2 2 2 4 2" xfId="35516" xr:uid="{79F5D0D8-C45C-4CC0-BE99-AE11139F8574}"/>
    <cellStyle name="Normal 35 2 2 2 2 5" xfId="35517" xr:uid="{1D3A2FFC-C46B-4338-AF4C-E1D30B9DCAEF}"/>
    <cellStyle name="Normal 35 2 2 2 3" xfId="35518" xr:uid="{2F7680B7-7783-4AB5-8753-CFF12C510BF8}"/>
    <cellStyle name="Normal 35 2 2 2 3 2" xfId="35519" xr:uid="{6DDB4926-913B-4FC9-916B-69BEEB6CDD61}"/>
    <cellStyle name="Normal 35 2 2 2 3 2 2" xfId="35520" xr:uid="{5E30DEF1-CF43-471C-AE27-39B3882ED434}"/>
    <cellStyle name="Normal 35 2 2 2 3 3" xfId="35521" xr:uid="{9E2A8023-519B-47CE-861E-1F4D4B5DBC62}"/>
    <cellStyle name="Normal 35 2 2 2 4" xfId="35522" xr:uid="{45284735-59EB-4EF2-8C6C-09F67FD9BDEE}"/>
    <cellStyle name="Normal 35 2 2 2 4 2" xfId="35523" xr:uid="{84090EA4-2453-4273-8ED4-EB3C87E07BAF}"/>
    <cellStyle name="Normal 35 2 2 2 5" xfId="35524" xr:uid="{601FC1B7-8AE1-47A3-A0B1-005FD223F9F9}"/>
    <cellStyle name="Normal 35 2 2 2 5 2" xfId="35525" xr:uid="{38D1909E-AA46-4FD9-B8B5-C5788489D858}"/>
    <cellStyle name="Normal 35 2 2 2 6" xfId="35526" xr:uid="{C14DF869-9D4A-4B1E-8A4F-CD7B1E00F959}"/>
    <cellStyle name="Normal 35 2 2 3" xfId="35527" xr:uid="{0C0B3553-5424-4006-92D1-E130A0126A2E}"/>
    <cellStyle name="Normal 35 2 2 3 2" xfId="35528" xr:uid="{5CC24BA5-F4E7-40D8-BBEA-5E1CFE5131C5}"/>
    <cellStyle name="Normal 35 2 2 3 2 2" xfId="35529" xr:uid="{2EE741B1-B949-4513-BB52-770A02C436BB}"/>
    <cellStyle name="Normal 35 2 2 3 2 2 2" xfId="35530" xr:uid="{CE5A37A7-2C3B-4C4B-A800-8A2784B37176}"/>
    <cellStyle name="Normal 35 2 2 3 2 3" xfId="35531" xr:uid="{8F231208-4186-4FE6-A172-19CADA331BB1}"/>
    <cellStyle name="Normal 35 2 2 3 3" xfId="35532" xr:uid="{3E2CB85C-0B90-4FFF-8F82-53DF67528324}"/>
    <cellStyle name="Normal 35 2 2 3 3 2" xfId="35533" xr:uid="{07D0E5E8-3DA8-4808-A2DE-8E8599BD74A2}"/>
    <cellStyle name="Normal 35 2 2 3 4" xfId="35534" xr:uid="{CC52C026-EEC2-443B-AD68-588197E5B266}"/>
    <cellStyle name="Normal 35 2 2 3 4 2" xfId="35535" xr:uid="{5CDDB138-2A75-40EA-A024-5461C6E8D3D9}"/>
    <cellStyle name="Normal 35 2 2 3 5" xfId="35536" xr:uid="{F4E7F9D0-8E2B-42B5-AD2B-A35FE1F2D4C7}"/>
    <cellStyle name="Normal 35 2 2 4" xfId="35537" xr:uid="{96C7E04A-D06F-472E-9F22-9BD868E6B3FF}"/>
    <cellStyle name="Normal 35 2 2 4 2" xfId="35538" xr:uid="{090E2F0F-4203-453F-8683-F3A3DEA35313}"/>
    <cellStyle name="Normal 35 2 2 4 2 2" xfId="35539" xr:uid="{A1876DEC-5CF3-4BD8-A263-CF39C597211F}"/>
    <cellStyle name="Normal 35 2 2 4 3" xfId="35540" xr:uid="{F7447FED-9812-44D3-999A-79FB86598154}"/>
    <cellStyle name="Normal 35 2 2 5" xfId="35541" xr:uid="{556C6F1D-907F-44F6-98F4-CA0C3EE36C2B}"/>
    <cellStyle name="Normal 35 2 2 5 2" xfId="35542" xr:uid="{CF0A27CA-4E4A-43FC-BAA0-26A9F0665FFE}"/>
    <cellStyle name="Normal 35 2 2 6" xfId="35543" xr:uid="{DF4740B0-8BB7-40E5-88AE-2B2B9C8B8D4D}"/>
    <cellStyle name="Normal 35 2 2 6 2" xfId="35544" xr:uid="{2F9A790A-DBA4-4A23-B411-2AFB5D7FDCD0}"/>
    <cellStyle name="Normal 35 2 2 7" xfId="35545" xr:uid="{98FA5944-14E6-4B86-ABE7-A3CADF383DD5}"/>
    <cellStyle name="Normal 35 2 3" xfId="35546" xr:uid="{4E529F81-5246-4CB3-95F5-D17FC5810853}"/>
    <cellStyle name="Normal 35 2 3 2" xfId="35547" xr:uid="{797D37D3-ED6C-4410-9905-A89AAE6FDB4F}"/>
    <cellStyle name="Normal 35 2 3 2 2" xfId="35548" xr:uid="{99B4DDD2-43EE-4898-B89A-84ADCA3AB126}"/>
    <cellStyle name="Normal 35 2 3 2 2 2" xfId="35549" xr:uid="{54133B4A-05DE-4B66-A39A-2155FC99938D}"/>
    <cellStyle name="Normal 35 2 3 2 2 2 2" xfId="35550" xr:uid="{57413906-3952-4C26-9867-9BF42EA8DF7C}"/>
    <cellStyle name="Normal 35 2 3 2 2 2 2 2" xfId="35551" xr:uid="{2335F215-3964-461B-8F54-482640D76D3A}"/>
    <cellStyle name="Normal 35 2 3 2 2 2 3" xfId="35552" xr:uid="{8E2AE60C-FB63-4FBD-AC4D-BD545B7AB6F5}"/>
    <cellStyle name="Normal 35 2 3 2 2 3" xfId="35553" xr:uid="{D0658B30-2B58-4EE3-BB45-D8802F64726F}"/>
    <cellStyle name="Normal 35 2 3 2 2 3 2" xfId="35554" xr:uid="{8AD82B22-632D-4D05-83DE-BF591C229D24}"/>
    <cellStyle name="Normal 35 2 3 2 2 4" xfId="35555" xr:uid="{F3F10A6B-3DCA-4055-B801-8D0A4948B970}"/>
    <cellStyle name="Normal 35 2 3 2 2 4 2" xfId="35556" xr:uid="{19D7DEBA-8FA5-457E-A212-2899C0A97C67}"/>
    <cellStyle name="Normal 35 2 3 2 2 5" xfId="35557" xr:uid="{3B81D4AD-0381-4B26-B92F-6C21F18BBD18}"/>
    <cellStyle name="Normal 35 2 3 2 3" xfId="35558" xr:uid="{7A6F863A-FE21-4485-91B0-6822921DC7E4}"/>
    <cellStyle name="Normal 35 2 3 2 3 2" xfId="35559" xr:uid="{18FDA4FE-9B6D-4DDF-B64E-D0CCAF2D041F}"/>
    <cellStyle name="Normal 35 2 3 2 3 2 2" xfId="35560" xr:uid="{8A6BFF15-45A0-4910-B3CE-42D31A09509F}"/>
    <cellStyle name="Normal 35 2 3 2 3 3" xfId="35561" xr:uid="{7FE92B9D-95A9-405D-A40F-E2893E23DDD1}"/>
    <cellStyle name="Normal 35 2 3 2 4" xfId="35562" xr:uid="{8A675AF4-B92D-45CB-A776-FF9EE0C41A77}"/>
    <cellStyle name="Normal 35 2 3 2 4 2" xfId="35563" xr:uid="{5029BA6E-39A8-45BF-8F9E-351E044DAFF4}"/>
    <cellStyle name="Normal 35 2 3 2 5" xfId="35564" xr:uid="{8B6B336A-20F7-4355-8675-8798B96A9B9A}"/>
    <cellStyle name="Normal 35 2 3 2 5 2" xfId="35565" xr:uid="{F0C4EE09-0AB6-49D8-B8CA-A8985E59E19B}"/>
    <cellStyle name="Normal 35 2 3 2 6" xfId="35566" xr:uid="{BA55A5EF-C0AC-43C3-B806-7CBED570D197}"/>
    <cellStyle name="Normal 35 2 3 3" xfId="35567" xr:uid="{4C57A88A-D47F-47CC-902D-3C6844EF494E}"/>
    <cellStyle name="Normal 35 2 3 3 2" xfId="35568" xr:uid="{5839159E-2BDD-4231-805E-88EE60DFFAF1}"/>
    <cellStyle name="Normal 35 2 3 3 2 2" xfId="35569" xr:uid="{AC40AAFD-9432-45FF-A5AF-0AB3D7AB2317}"/>
    <cellStyle name="Normal 35 2 3 3 2 2 2" xfId="35570" xr:uid="{F40CD97A-916B-4DAA-BC90-0247781CDC88}"/>
    <cellStyle name="Normal 35 2 3 3 2 3" xfId="35571" xr:uid="{25D2314A-8E5A-4712-B8DF-FDF2B9573F96}"/>
    <cellStyle name="Normal 35 2 3 3 3" xfId="35572" xr:uid="{EBC59544-EDCD-48EA-8F64-397ADFEDC4B9}"/>
    <cellStyle name="Normal 35 2 3 3 3 2" xfId="35573" xr:uid="{5CB872CC-84EA-4B7E-9739-D433A0296EBD}"/>
    <cellStyle name="Normal 35 2 3 3 4" xfId="35574" xr:uid="{62888046-3D41-4A75-9E95-004EE026BB69}"/>
    <cellStyle name="Normal 35 2 3 3 4 2" xfId="35575" xr:uid="{1863975A-E55E-437A-A986-FBB522E1B54A}"/>
    <cellStyle name="Normal 35 2 3 3 5" xfId="35576" xr:uid="{F1D20977-E767-4D7D-A165-B95CE9DCA86E}"/>
    <cellStyle name="Normal 35 2 3 4" xfId="35577" xr:uid="{65841FB0-7B77-4EC6-BB28-3AF7822219F6}"/>
    <cellStyle name="Normal 35 2 3 4 2" xfId="35578" xr:uid="{D4296CB9-9329-4005-80CD-99413A7980E3}"/>
    <cellStyle name="Normal 35 2 3 4 2 2" xfId="35579" xr:uid="{25CE8E5D-6BB1-4026-887C-27CE8EDE4AE2}"/>
    <cellStyle name="Normal 35 2 3 4 3" xfId="35580" xr:uid="{5C780073-45AB-44AC-B064-FD43524BD68E}"/>
    <cellStyle name="Normal 35 2 3 5" xfId="35581" xr:uid="{56ADB39A-A1D9-4493-A5D4-4766A99C563A}"/>
    <cellStyle name="Normal 35 2 3 5 2" xfId="35582" xr:uid="{635C0D1C-32CD-4A44-86DF-2BB01D2B75D8}"/>
    <cellStyle name="Normal 35 2 3 6" xfId="35583" xr:uid="{F8331D1C-7AD0-472F-9DC5-6390F7A71DDA}"/>
    <cellStyle name="Normal 35 2 3 6 2" xfId="35584" xr:uid="{20FD460A-06EA-4176-B79F-81736A63E0F4}"/>
    <cellStyle name="Normal 35 2 3 7" xfId="35585" xr:uid="{35567CCB-4F64-4428-8179-D86078D16224}"/>
    <cellStyle name="Normal 35 2 4" xfId="35586" xr:uid="{C5843A4F-D15D-467E-93D3-184B3F9B7050}"/>
    <cellStyle name="Normal 35 2 4 2" xfId="35587" xr:uid="{19935F8F-55FD-4FD4-BD10-D48F7ABCB6C3}"/>
    <cellStyle name="Normal 35 2 4 2 2" xfId="35588" xr:uid="{FB29533F-B9B0-49EF-9D8D-19E932A40EDF}"/>
    <cellStyle name="Normal 35 2 4 2 2 2" xfId="35589" xr:uid="{7B4AB670-9081-4CCB-82C0-3F45A3ACD524}"/>
    <cellStyle name="Normal 35 2 4 2 2 2 2" xfId="35590" xr:uid="{2D80D18D-CE62-45AA-8373-18FFFB27A813}"/>
    <cellStyle name="Normal 35 2 4 2 2 3" xfId="35591" xr:uid="{8A837CB7-F790-45E6-BFEA-D15E25DBB0EA}"/>
    <cellStyle name="Normal 35 2 4 2 3" xfId="35592" xr:uid="{6E462AEF-EAF3-4FD1-9EF9-1E7DF5A75F94}"/>
    <cellStyle name="Normal 35 2 4 2 3 2" xfId="35593" xr:uid="{3CAA44EF-F5AB-4A9C-8B0A-88E4FD3184A2}"/>
    <cellStyle name="Normal 35 2 4 2 4" xfId="35594" xr:uid="{B3FAB7BF-BDAD-48A9-A7B8-498320E52B79}"/>
    <cellStyle name="Normal 35 2 4 2 4 2" xfId="35595" xr:uid="{C62818E7-4E60-4B74-8EB2-5288826670B7}"/>
    <cellStyle name="Normal 35 2 4 2 5" xfId="35596" xr:uid="{1BF65D07-2FD3-465B-82F5-242211E13509}"/>
    <cellStyle name="Normal 35 2 4 3" xfId="35597" xr:uid="{752622CE-E61B-41E0-A1D8-35A94E9E6A27}"/>
    <cellStyle name="Normal 35 2 4 3 2" xfId="35598" xr:uid="{719C28E9-91F0-42BE-9FC8-868AC9944E80}"/>
    <cellStyle name="Normal 35 2 4 3 2 2" xfId="35599" xr:uid="{8A92D853-FB25-4041-80BB-151F4625B320}"/>
    <cellStyle name="Normal 35 2 4 3 3" xfId="35600" xr:uid="{A450B457-4974-47DF-8351-61180DFCEFDD}"/>
    <cellStyle name="Normal 35 2 4 4" xfId="35601" xr:uid="{1AAB9CD5-C09D-4375-B93E-1E2AFF1437EB}"/>
    <cellStyle name="Normal 35 2 4 4 2" xfId="35602" xr:uid="{49E583C3-C706-40E9-A43C-3EE4C47EEFD3}"/>
    <cellStyle name="Normal 35 2 4 5" xfId="35603" xr:uid="{D5758D77-D248-40D4-90CA-F16F6F23885D}"/>
    <cellStyle name="Normal 35 2 4 5 2" xfId="35604" xr:uid="{40C9073E-6068-4DEA-B2B0-9A3DCA785315}"/>
    <cellStyle name="Normal 35 2 4 6" xfId="35605" xr:uid="{4EA8032D-AA60-406B-A9B7-C640D55B6017}"/>
    <cellStyle name="Normal 35 2 5" xfId="35606" xr:uid="{909BB4E8-A7EA-4CB5-8FB9-5FEC7FF81244}"/>
    <cellStyle name="Normal 35 2 5 2" xfId="35607" xr:uid="{3CB908FB-031A-4F71-9043-F9A41DAC2E9F}"/>
    <cellStyle name="Normal 35 2 5 2 2" xfId="35608" xr:uid="{FD00920A-1F54-48C2-84C8-9EBCEE64E4FE}"/>
    <cellStyle name="Normal 35 2 5 2 2 2" xfId="35609" xr:uid="{389688BF-0B8E-4E45-83E5-3C2D7F8B2B72}"/>
    <cellStyle name="Normal 35 2 5 2 3" xfId="35610" xr:uid="{0C3D7FD2-F1E4-48DF-A2E1-126CF9BD744D}"/>
    <cellStyle name="Normal 35 2 5 3" xfId="35611" xr:uid="{1919B9D8-1A08-4461-AC98-30A8F48BCC34}"/>
    <cellStyle name="Normal 35 2 5 3 2" xfId="35612" xr:uid="{D8DA07F9-62BB-4F10-B7C6-539EB357A9B3}"/>
    <cellStyle name="Normal 35 2 5 4" xfId="35613" xr:uid="{D149EF86-3AB9-417E-8102-185518C4F02F}"/>
    <cellStyle name="Normal 35 2 5 4 2" xfId="35614" xr:uid="{E79A01CF-37D2-4DEA-832B-7C79E7033F15}"/>
    <cellStyle name="Normal 35 2 5 5" xfId="35615" xr:uid="{166C04A4-2944-4027-BB24-D0955DD19F9A}"/>
    <cellStyle name="Normal 35 2 6" xfId="35616" xr:uid="{DBA70C34-E821-4484-BE1E-14E3E88400AD}"/>
    <cellStyle name="Normal 35 2 6 2" xfId="35617" xr:uid="{1553102B-1A7B-42AE-AC7E-1366ED7F6816}"/>
    <cellStyle name="Normal 35 2 6 2 2" xfId="35618" xr:uid="{DF448310-1C7F-4248-9833-BBB0A001682C}"/>
    <cellStyle name="Normal 35 2 6 2 2 2" xfId="35619" xr:uid="{6278A184-FB0F-41A8-AE42-E66D4166245D}"/>
    <cellStyle name="Normal 35 2 6 2 3" xfId="35620" xr:uid="{3D5F3096-89D2-4B46-BDBF-28BDDCD1BB5B}"/>
    <cellStyle name="Normal 35 2 6 3" xfId="35621" xr:uid="{A8009F21-6AA7-4D60-AD65-3FA43F428F22}"/>
    <cellStyle name="Normal 35 2 6 3 2" xfId="35622" xr:uid="{5CB8F602-86C8-4A64-9417-FFAC5721545B}"/>
    <cellStyle name="Normal 35 2 6 4" xfId="35623" xr:uid="{2A5B370D-5937-4903-A54D-4A0E3A1EBA91}"/>
    <cellStyle name="Normal 35 2 6 4 2" xfId="35624" xr:uid="{67A0ABC4-6B02-43FE-98C7-9063061BD066}"/>
    <cellStyle name="Normal 35 2 6 5" xfId="35625" xr:uid="{0FB73A64-B8CF-40E1-B63C-DF0337BC606E}"/>
    <cellStyle name="Normal 35 2 7" xfId="35626" xr:uid="{E7BBE761-3809-4E24-AEA0-E22C9317ACED}"/>
    <cellStyle name="Normal 35 2 7 2" xfId="35627" xr:uid="{C4B4720E-2279-4CE3-92F5-CC94D8D4EB0C}"/>
    <cellStyle name="Normal 35 2 7 2 2" xfId="35628" xr:uid="{A11520A6-4AFB-4C76-A2A0-A72910516EF6}"/>
    <cellStyle name="Normal 35 2 7 3" xfId="35629" xr:uid="{83D0C294-2A70-46E8-A744-C3BD214C1138}"/>
    <cellStyle name="Normal 35 2 8" xfId="35630" xr:uid="{C83B0094-3728-42F0-8536-8535066A4389}"/>
    <cellStyle name="Normal 35 2 8 2" xfId="35631" xr:uid="{CE01FF7A-AB9B-4045-8BDF-0219B6FE27FE}"/>
    <cellStyle name="Normal 35 2 9" xfId="35632" xr:uid="{F1D9CD97-8365-46EC-B4BC-1F20AE09BA87}"/>
    <cellStyle name="Normal 35 2 9 2" xfId="35633" xr:uid="{A9D9D62E-1767-426A-BD8A-D3028A65BBFE}"/>
    <cellStyle name="Normal 35 3" xfId="35634" xr:uid="{E1CBDA95-71F3-460B-BB4E-0D05DFBC5F8F}"/>
    <cellStyle name="Normal 35 3 2" xfId="35635" xr:uid="{772A9A8C-8346-4C0F-AB05-A51FE1523FD6}"/>
    <cellStyle name="Normal 35 3 2 2" xfId="35636" xr:uid="{4C1C7A15-AAE0-4675-A054-B2310A483A8C}"/>
    <cellStyle name="Normal 35 3 2 2 2" xfId="35637" xr:uid="{5239C1EA-1AB0-4433-8887-3FDE205DE4DD}"/>
    <cellStyle name="Normal 35 3 2 2 2 2" xfId="35638" xr:uid="{D95D9B21-1AB9-49E8-8205-01ED03E44EFA}"/>
    <cellStyle name="Normal 35 3 2 2 2 2 2" xfId="35639" xr:uid="{000EDC58-3FEB-4521-9C5E-D5BAFADF56AC}"/>
    <cellStyle name="Normal 35 3 2 2 2 3" xfId="35640" xr:uid="{437B981A-8058-4512-A54F-0B8482547FED}"/>
    <cellStyle name="Normal 35 3 2 2 3" xfId="35641" xr:uid="{B91E28DD-73D3-4A4F-BA1B-4E55682A7D5B}"/>
    <cellStyle name="Normal 35 3 2 2 3 2" xfId="35642" xr:uid="{7AFCEC07-1CB9-4471-ACA8-00CBE0FA33C7}"/>
    <cellStyle name="Normal 35 3 2 2 4" xfId="35643" xr:uid="{BC05D025-78C3-497C-BCF8-FF57F88927CC}"/>
    <cellStyle name="Normal 35 3 2 2 4 2" xfId="35644" xr:uid="{A1D5F583-A096-4884-B6FC-5E1AB5BC7A37}"/>
    <cellStyle name="Normal 35 3 2 2 5" xfId="35645" xr:uid="{B8967BE0-8F64-4C1F-8E2B-C4130B24114E}"/>
    <cellStyle name="Normal 35 3 2 3" xfId="35646" xr:uid="{5F1DD058-BDFC-4E35-A54D-FFBB499B764C}"/>
    <cellStyle name="Normal 35 3 2 3 2" xfId="35647" xr:uid="{E4681A64-5D40-484F-91A0-99BB120C30D4}"/>
    <cellStyle name="Normal 35 3 2 3 2 2" xfId="35648" xr:uid="{71BB3C02-04A3-43BB-BF0E-839589607199}"/>
    <cellStyle name="Normal 35 3 2 3 3" xfId="35649" xr:uid="{6A0B2F80-A463-4632-AD85-F4BF8F38849C}"/>
    <cellStyle name="Normal 35 3 2 4" xfId="35650" xr:uid="{7AF38EC4-A8AF-4370-B2C8-5235268D7F42}"/>
    <cellStyle name="Normal 35 3 2 4 2" xfId="35651" xr:uid="{FDD1448A-721C-4953-8555-AAFA14408507}"/>
    <cellStyle name="Normal 35 3 2 5" xfId="35652" xr:uid="{4B54AA69-32A0-416E-83C5-8A4E050AAA72}"/>
    <cellStyle name="Normal 35 3 2 5 2" xfId="35653" xr:uid="{06783350-B5CB-42DF-89B3-1823224D0CF4}"/>
    <cellStyle name="Normal 35 3 2 6" xfId="35654" xr:uid="{27AD22AB-D902-41F8-8197-65040D0A624A}"/>
    <cellStyle name="Normal 35 3 3" xfId="35655" xr:uid="{08D34111-C6C3-4586-ACE5-9E9514010D39}"/>
    <cellStyle name="Normal 35 3 3 2" xfId="35656" xr:uid="{BCE97FFD-CBB7-4471-9E38-858FB40B7313}"/>
    <cellStyle name="Normal 35 3 3 2 2" xfId="35657" xr:uid="{4809ED3B-60CA-4F67-8D83-51FB30584141}"/>
    <cellStyle name="Normal 35 3 3 2 2 2" xfId="35658" xr:uid="{C4DC7EDB-21A5-4D5B-B463-B3A4F0920306}"/>
    <cellStyle name="Normal 35 3 3 2 3" xfId="35659" xr:uid="{7B6B8551-1B69-4433-A237-BECF7813AE7B}"/>
    <cellStyle name="Normal 35 3 3 3" xfId="35660" xr:uid="{F2DB683A-5AE3-4640-A9E2-D83DCF1861BC}"/>
    <cellStyle name="Normal 35 3 3 3 2" xfId="35661" xr:uid="{13C964C5-E48C-41D2-8584-2F8DF75338A5}"/>
    <cellStyle name="Normal 35 3 3 4" xfId="35662" xr:uid="{8638D5A9-5E9C-40C1-8763-753CC2AE4BDD}"/>
    <cellStyle name="Normal 35 3 3 4 2" xfId="35663" xr:uid="{A2878F64-F03B-427B-B866-ADA71AD97C8B}"/>
    <cellStyle name="Normal 35 3 3 5" xfId="35664" xr:uid="{8D18EE4C-31D8-483C-ABF6-B7E57711613B}"/>
    <cellStyle name="Normal 35 3 4" xfId="35665" xr:uid="{567851CE-F2BF-4B46-8EBE-E8D7C4EF4ACB}"/>
    <cellStyle name="Normal 35 3 4 2" xfId="35666" xr:uid="{5BD72CBD-5FEC-48BB-B685-231B93228F37}"/>
    <cellStyle name="Normal 35 3 4 2 2" xfId="35667" xr:uid="{D536AC07-0EC5-4C3D-8FBC-AEDB7045A7DB}"/>
    <cellStyle name="Normal 35 3 4 3" xfId="35668" xr:uid="{6F413853-DBCE-42D4-ADC7-B8705B59E0AE}"/>
    <cellStyle name="Normal 35 3 5" xfId="35669" xr:uid="{7176D4DD-2892-482F-8792-BA3EA6F4D612}"/>
    <cellStyle name="Normal 35 3 5 2" xfId="35670" xr:uid="{B9093F10-0769-48E9-9957-A680FC1F3B09}"/>
    <cellStyle name="Normal 35 3 6" xfId="35671" xr:uid="{5A07D421-9B83-4494-8A8B-369EB648F833}"/>
    <cellStyle name="Normal 35 3 6 2" xfId="35672" xr:uid="{D562AD10-0EB7-482E-B94D-63E11A210C8C}"/>
    <cellStyle name="Normal 35 3 7" xfId="35673" xr:uid="{848D65B9-2AA4-4CE0-A25E-68246F3D6827}"/>
    <cellStyle name="Normal 35 4" xfId="35674" xr:uid="{D33A3C2D-FD9E-4027-9306-A48D96C8F84D}"/>
    <cellStyle name="Normal 35 4 2" xfId="35675" xr:uid="{02017B68-6D87-4564-AF0C-B1C56096213D}"/>
    <cellStyle name="Normal 35 4 2 2" xfId="35676" xr:uid="{6557F8D8-14C2-4895-A8EF-163198C1F90C}"/>
    <cellStyle name="Normal 35 4 2 2 2" xfId="35677" xr:uid="{5399A1E7-444E-41D0-8B08-3325E72B623F}"/>
    <cellStyle name="Normal 35 4 2 2 2 2" xfId="35678" xr:uid="{8DD98A88-A6D5-41E2-9861-AD16A5E5FD88}"/>
    <cellStyle name="Normal 35 4 2 2 2 2 2" xfId="35679" xr:uid="{F24DC169-3629-457F-95F8-64FA56607C57}"/>
    <cellStyle name="Normal 35 4 2 2 2 3" xfId="35680" xr:uid="{162D8A6C-750D-479B-A685-35378BCC3D9E}"/>
    <cellStyle name="Normal 35 4 2 2 3" xfId="35681" xr:uid="{847A5E5D-A1DF-464A-ADDA-3E843E113B14}"/>
    <cellStyle name="Normal 35 4 2 2 3 2" xfId="35682" xr:uid="{38EE2ACC-7F65-4711-B640-6A2CB82190DD}"/>
    <cellStyle name="Normal 35 4 2 2 4" xfId="35683" xr:uid="{3CACD8CC-397E-416A-9842-CF4E05F54FD7}"/>
    <cellStyle name="Normal 35 4 2 2 4 2" xfId="35684" xr:uid="{98C5C2E0-4200-4773-ACEF-78F054625BC3}"/>
    <cellStyle name="Normal 35 4 2 2 5" xfId="35685" xr:uid="{38A880C5-CD64-4AD9-A2E9-64D21278B0D5}"/>
    <cellStyle name="Normal 35 4 2 3" xfId="35686" xr:uid="{3FC0D122-F638-4ECA-B738-6D32F57BE2D1}"/>
    <cellStyle name="Normal 35 4 2 3 2" xfId="35687" xr:uid="{3456CB82-A617-4E3C-A2E1-9217C868201D}"/>
    <cellStyle name="Normal 35 4 2 3 2 2" xfId="35688" xr:uid="{A9283E4B-69DA-406E-AE7B-C2A998310954}"/>
    <cellStyle name="Normal 35 4 2 3 3" xfId="35689" xr:uid="{7EF366B1-884A-4A44-B4F1-85B291365E50}"/>
    <cellStyle name="Normal 35 4 2 4" xfId="35690" xr:uid="{A28F6F58-314E-4F31-908D-DF225B073B72}"/>
    <cellStyle name="Normal 35 4 2 4 2" xfId="35691" xr:uid="{DE66C159-5037-49AD-B856-6E35E2476F90}"/>
    <cellStyle name="Normal 35 4 2 5" xfId="35692" xr:uid="{E687A2C1-5285-4C9E-A908-CD61E26ACB44}"/>
    <cellStyle name="Normal 35 4 2 5 2" xfId="35693" xr:uid="{FAC8A960-0C1B-4226-85FC-C3B5E6719CF2}"/>
    <cellStyle name="Normal 35 4 2 6" xfId="35694" xr:uid="{9CDE7532-EC8B-4009-A54F-63C93057D14C}"/>
    <cellStyle name="Normal 35 4 3" xfId="35695" xr:uid="{93EB9C11-EA47-4932-B16B-C64CAFB12D30}"/>
    <cellStyle name="Normal 35 4 3 2" xfId="35696" xr:uid="{AE9899DF-16F7-4A8C-91C1-ADBD56FD47DE}"/>
    <cellStyle name="Normal 35 4 3 2 2" xfId="35697" xr:uid="{6035F4A8-B601-4033-B61C-5D9E8CEF3C0A}"/>
    <cellStyle name="Normal 35 4 3 2 2 2" xfId="35698" xr:uid="{F2EF5364-44D0-4894-B6C7-9FE07533820D}"/>
    <cellStyle name="Normal 35 4 3 2 3" xfId="35699" xr:uid="{143835F5-05EB-43A9-8370-4F6894AB92FF}"/>
    <cellStyle name="Normal 35 4 3 3" xfId="35700" xr:uid="{E5516FB6-7296-47C2-B22D-CC5FF97D6031}"/>
    <cellStyle name="Normal 35 4 3 3 2" xfId="35701" xr:uid="{D47BDD2C-C4C8-4E30-A2DF-8DD07762C271}"/>
    <cellStyle name="Normal 35 4 3 4" xfId="35702" xr:uid="{C94FAE76-F19E-4FD2-BD6A-E151CB62A0DE}"/>
    <cellStyle name="Normal 35 4 3 4 2" xfId="35703" xr:uid="{122CFD07-5ECC-4EDB-AA44-F3D352A96BA2}"/>
    <cellStyle name="Normal 35 4 3 5" xfId="35704" xr:uid="{98194B20-95E5-4BC2-B06B-D78B2AECC451}"/>
    <cellStyle name="Normal 35 4 4" xfId="35705" xr:uid="{55175669-A141-47F7-A89F-82D0E3B05EF0}"/>
    <cellStyle name="Normal 35 4 4 2" xfId="35706" xr:uid="{AA1C8334-111E-4FD1-B2C6-3E437701ECB0}"/>
    <cellStyle name="Normal 35 4 4 2 2" xfId="35707" xr:uid="{D2D14C32-D2BF-4B2B-A3FD-C8A2B0893743}"/>
    <cellStyle name="Normal 35 4 4 3" xfId="35708" xr:uid="{5DFB73FB-34FF-4326-9815-85C9A155E536}"/>
    <cellStyle name="Normal 35 4 5" xfId="35709" xr:uid="{7DC1F5C1-8B45-4585-957C-764AC433A73A}"/>
    <cellStyle name="Normal 35 4 5 2" xfId="35710" xr:uid="{58A5FF88-3211-4A07-8499-99C789BD0D87}"/>
    <cellStyle name="Normal 35 4 6" xfId="35711" xr:uid="{917C353A-DAA6-460B-A959-86496377E8E6}"/>
    <cellStyle name="Normal 35 4 6 2" xfId="35712" xr:uid="{78BA5DBC-6FC3-40DC-8EF1-EE0A94703DB7}"/>
    <cellStyle name="Normal 35 4 7" xfId="35713" xr:uid="{4A4DF7CD-8B37-4CD6-A9C9-080E5B0DD84F}"/>
    <cellStyle name="Normal 35 5" xfId="35714" xr:uid="{EEA352CD-0CF7-4599-BC23-AC45DDB25127}"/>
    <cellStyle name="Normal 35 5 2" xfId="35715" xr:uid="{A4B5BBB8-CC59-4878-89DF-1BC5799EE6D8}"/>
    <cellStyle name="Normal 35 5 2 2" xfId="35716" xr:uid="{D69CA872-6869-4792-AAE9-2F21F41FC1EF}"/>
    <cellStyle name="Normal 35 5 2 2 2" xfId="35717" xr:uid="{FFC07690-B143-49DC-963E-15AF184A58C9}"/>
    <cellStyle name="Normal 35 5 2 2 2 2" xfId="35718" xr:uid="{FD308F44-9909-4863-B5CE-5D052BA5ED7B}"/>
    <cellStyle name="Normal 35 5 2 2 3" xfId="35719" xr:uid="{8DFF5BAB-E348-49C4-BD12-8C55ED91CCBE}"/>
    <cellStyle name="Normal 35 5 2 3" xfId="35720" xr:uid="{76C49BF2-AA63-4FD8-B5F0-934B1CECB5FE}"/>
    <cellStyle name="Normal 35 5 2 3 2" xfId="35721" xr:uid="{EC2604A7-768C-4F4C-8AA4-292C07CBF959}"/>
    <cellStyle name="Normal 35 5 2 4" xfId="35722" xr:uid="{4FEA9EED-1ADF-454A-9A7A-36C5FB311D4C}"/>
    <cellStyle name="Normal 35 5 2 4 2" xfId="35723" xr:uid="{74697988-7A0C-4554-9735-E1FFE9F5CF01}"/>
    <cellStyle name="Normal 35 5 2 5" xfId="35724" xr:uid="{91C3F850-859B-4700-94F4-B97E7DC19BE4}"/>
    <cellStyle name="Normal 35 5 3" xfId="35725" xr:uid="{3953F5E1-AD2A-4367-94D9-1046AAC1B5B4}"/>
    <cellStyle name="Normal 35 5 3 2" xfId="35726" xr:uid="{3AEF24AC-601E-4A23-98F2-CA9FB9E63435}"/>
    <cellStyle name="Normal 35 5 3 2 2" xfId="35727" xr:uid="{40954225-461B-4BFD-BEC7-489F5599B47A}"/>
    <cellStyle name="Normal 35 5 3 3" xfId="35728" xr:uid="{B89BEF97-C80B-43BA-8D0B-D70DA583A7AB}"/>
    <cellStyle name="Normal 35 5 4" xfId="35729" xr:uid="{34636734-B12A-4979-ACA5-4E7BD8FEB7EE}"/>
    <cellStyle name="Normal 35 5 4 2" xfId="35730" xr:uid="{4969CC73-A6DC-4DD1-82D8-589DF443E5CB}"/>
    <cellStyle name="Normal 35 5 5" xfId="35731" xr:uid="{59460684-6082-49BF-8A51-3E2AC3F584A8}"/>
    <cellStyle name="Normal 35 5 5 2" xfId="35732" xr:uid="{6F77D69D-FE9B-4D07-9FFE-3B67D3EEEDE0}"/>
    <cellStyle name="Normal 35 5 6" xfId="35733" xr:uid="{FF06C0F4-A2BB-4AF8-9911-15362EE4CCF8}"/>
    <cellStyle name="Normal 35 6" xfId="35734" xr:uid="{0BF72BC9-967D-483F-86F2-6B34739E56AB}"/>
    <cellStyle name="Normal 35 6 2" xfId="35735" xr:uid="{256FB331-E861-448D-A8F9-77F1F85347D6}"/>
    <cellStyle name="Normal 35 6 2 2" xfId="35736" xr:uid="{5CA30AA7-7A60-40FD-93BD-33AB1F0737C6}"/>
    <cellStyle name="Normal 35 6 2 2 2" xfId="35737" xr:uid="{A732642A-3EBC-4582-BEDA-66D5BC03FEE2}"/>
    <cellStyle name="Normal 35 6 2 3" xfId="35738" xr:uid="{1BBB800C-31DF-4C77-BBF0-26FE578363E0}"/>
    <cellStyle name="Normal 35 6 3" xfId="35739" xr:uid="{566DCEE5-5764-4193-8DFC-4039DF94DFA7}"/>
    <cellStyle name="Normal 35 6 3 2" xfId="35740" xr:uid="{E94B6833-1B52-4AC3-B53D-C288A8B07ACA}"/>
    <cellStyle name="Normal 35 6 4" xfId="35741" xr:uid="{3B3D8B74-8085-4924-9826-BA424BE507AA}"/>
    <cellStyle name="Normal 35 6 4 2" xfId="35742" xr:uid="{9C94AAF8-AC77-474C-8B2C-C0B4AE990B6E}"/>
    <cellStyle name="Normal 35 6 5" xfId="35743" xr:uid="{E0B72EC1-6EA5-4B2E-A0F6-B2BA13F996AA}"/>
    <cellStyle name="Normal 35 7" xfId="35744" xr:uid="{34668C45-564D-4928-8771-1074E0D13CB9}"/>
    <cellStyle name="Normal 35 7 2" xfId="35745" xr:uid="{55A6860B-DF9D-4C94-983E-AC8BBD7F173E}"/>
    <cellStyle name="Normal 35 7 2 2" xfId="35746" xr:uid="{E7D9B3A8-B7F6-4BF8-B254-B955E2D0C7C7}"/>
    <cellStyle name="Normal 35 7 2 2 2" xfId="35747" xr:uid="{C8C45628-34D7-4FB6-8C78-768ECA13DF0A}"/>
    <cellStyle name="Normal 35 7 2 3" xfId="35748" xr:uid="{F17F99C2-74C9-4A80-A8EB-5359C3A35ED2}"/>
    <cellStyle name="Normal 35 7 3" xfId="35749" xr:uid="{DFFB9F6B-37A0-4884-92EF-AD86564794CD}"/>
    <cellStyle name="Normal 35 7 3 2" xfId="35750" xr:uid="{42F040EC-89E6-4B7B-BCEA-6F7EFDC33FE5}"/>
    <cellStyle name="Normal 35 7 4" xfId="35751" xr:uid="{665BD03D-59D6-4F75-B126-5F15646CA576}"/>
    <cellStyle name="Normal 35 7 4 2" xfId="35752" xr:uid="{4273DD8B-DE63-4544-BE7D-6AF4C5251CE3}"/>
    <cellStyle name="Normal 35 7 5" xfId="35753" xr:uid="{95FDA39B-4272-4332-90B1-1A1E837CB8D4}"/>
    <cellStyle name="Normal 35 8" xfId="35754" xr:uid="{71CCF71C-1A2C-4F95-8125-C003EB545BAB}"/>
    <cellStyle name="Normal 35 8 2" xfId="35755" xr:uid="{8EEFC4C3-7C88-412F-9546-3ED92AAE2D22}"/>
    <cellStyle name="Normal 35 8 2 2" xfId="35756" xr:uid="{BFE60350-7F84-41AF-A69E-ED5E284B4EB2}"/>
    <cellStyle name="Normal 35 8 3" xfId="35757" xr:uid="{48EC51F5-5283-4FDF-B546-A455B7EB7E36}"/>
    <cellStyle name="Normal 35 9" xfId="35758" xr:uid="{DAFB2933-4241-4FE7-8394-3F66AE6779BC}"/>
    <cellStyle name="Normal 35 9 2" xfId="35759" xr:uid="{782977B9-6684-45C2-8F62-5780DAA471B8}"/>
    <cellStyle name="Normal 36" xfId="35760" xr:uid="{CD1E508A-31B8-4F2A-A2E8-B1B717666488}"/>
    <cellStyle name="Normal 36 10" xfId="35761" xr:uid="{9A645A66-80D4-48BA-827C-83715F6304D9}"/>
    <cellStyle name="Normal 36 10 2" xfId="35762" xr:uid="{E3D9064E-C05C-41BD-8C23-A853EC58A090}"/>
    <cellStyle name="Normal 36 11" xfId="35763" xr:uid="{8480DEAB-1F74-4DB6-AD4F-E76AF6EE714F}"/>
    <cellStyle name="Normal 36 2" xfId="35764" xr:uid="{EBF722BA-63CA-47AC-98D2-476A416AED28}"/>
    <cellStyle name="Normal 36 2 10" xfId="35765" xr:uid="{85239F3B-7766-4188-A44C-587A567D1C2A}"/>
    <cellStyle name="Normal 36 2 2" xfId="35766" xr:uid="{40875B63-C3F4-4EE0-8347-CF1E8B32F04D}"/>
    <cellStyle name="Normal 36 2 2 2" xfId="35767" xr:uid="{4950FD8F-6E2F-4FB0-8BA9-D3845D264453}"/>
    <cellStyle name="Normal 36 2 2 2 2" xfId="35768" xr:uid="{DF046409-D63E-43EA-9A1F-D9FB22147C98}"/>
    <cellStyle name="Normal 36 2 2 2 2 2" xfId="35769" xr:uid="{1AC9B9DF-78F8-4368-9882-7D3B4C677197}"/>
    <cellStyle name="Normal 36 2 2 2 2 2 2" xfId="35770" xr:uid="{0758328A-016D-42F6-B0B3-CB6BBB73D6B4}"/>
    <cellStyle name="Normal 36 2 2 2 2 2 2 2" xfId="35771" xr:uid="{3D5971E9-E836-496F-81B8-83C6975B6BA4}"/>
    <cellStyle name="Normal 36 2 2 2 2 2 3" xfId="35772" xr:uid="{D6785BD2-A94B-4869-BFF1-A8E052705470}"/>
    <cellStyle name="Normal 36 2 2 2 2 3" xfId="35773" xr:uid="{EED92D00-0FEC-4A6C-9AA6-1E2D64CAED07}"/>
    <cellStyle name="Normal 36 2 2 2 2 3 2" xfId="35774" xr:uid="{A53B024E-49BF-4603-8097-6AD0348AD6E0}"/>
    <cellStyle name="Normal 36 2 2 2 2 4" xfId="35775" xr:uid="{42E7A8C3-3B8D-4830-91B1-61E2DBCA643A}"/>
    <cellStyle name="Normal 36 2 2 2 2 4 2" xfId="35776" xr:uid="{56AD4356-2C92-48C7-B6C4-17789827C0FA}"/>
    <cellStyle name="Normal 36 2 2 2 2 5" xfId="35777" xr:uid="{4280CFBF-C26E-4811-9E76-57C3C77A74E8}"/>
    <cellStyle name="Normal 36 2 2 2 3" xfId="35778" xr:uid="{AA8E04E7-DE45-4BE9-AE41-DB0E21F53AD1}"/>
    <cellStyle name="Normal 36 2 2 2 3 2" xfId="35779" xr:uid="{E21F2DB5-565B-4D41-BA1D-469B27DB8BAC}"/>
    <cellStyle name="Normal 36 2 2 2 3 2 2" xfId="35780" xr:uid="{7FFB10D4-DB49-47EE-AF06-C52507A19C78}"/>
    <cellStyle name="Normal 36 2 2 2 3 3" xfId="35781" xr:uid="{AEA7DEFC-44BC-490F-A7E4-40A88309426D}"/>
    <cellStyle name="Normal 36 2 2 2 4" xfId="35782" xr:uid="{555B4C9F-D709-405D-81C0-473D7FE2D5C0}"/>
    <cellStyle name="Normal 36 2 2 2 4 2" xfId="35783" xr:uid="{8CC9AB3D-10A9-4178-B195-FD4F37AF010D}"/>
    <cellStyle name="Normal 36 2 2 2 5" xfId="35784" xr:uid="{42B20F7C-1B0C-486D-8B84-E746983671D6}"/>
    <cellStyle name="Normal 36 2 2 2 5 2" xfId="35785" xr:uid="{A82D7ECF-9BEC-42B2-9383-5A09CD721FD6}"/>
    <cellStyle name="Normal 36 2 2 2 6" xfId="35786" xr:uid="{466BEAE7-49F8-4F40-9AB3-8FE82EF9E161}"/>
    <cellStyle name="Normal 36 2 2 3" xfId="35787" xr:uid="{73DB41C7-9EA7-448C-899D-02497880A253}"/>
    <cellStyle name="Normal 36 2 2 3 2" xfId="35788" xr:uid="{179E0D41-F057-4F9A-877C-A02E37FAF65D}"/>
    <cellStyle name="Normal 36 2 2 3 2 2" xfId="35789" xr:uid="{5D6616F4-A36E-459D-AF19-64A2B897012D}"/>
    <cellStyle name="Normal 36 2 2 3 2 2 2" xfId="35790" xr:uid="{5FF67D54-ED7A-4882-928D-070F030B38F6}"/>
    <cellStyle name="Normal 36 2 2 3 2 3" xfId="35791" xr:uid="{F82FB00C-AE20-4B88-B27C-D6EB43AD2331}"/>
    <cellStyle name="Normal 36 2 2 3 3" xfId="35792" xr:uid="{E282A8F9-C58E-4AA0-89FA-2656703F5095}"/>
    <cellStyle name="Normal 36 2 2 3 3 2" xfId="35793" xr:uid="{B41EF81B-ED6D-4F23-A050-22FDB9F1657B}"/>
    <cellStyle name="Normal 36 2 2 3 4" xfId="35794" xr:uid="{43099198-E74C-4B62-BF78-C71B7FC7A9C4}"/>
    <cellStyle name="Normal 36 2 2 3 4 2" xfId="35795" xr:uid="{0553A8AF-6A40-4A5C-B1F1-AE2EEFEABF55}"/>
    <cellStyle name="Normal 36 2 2 3 5" xfId="35796" xr:uid="{80EFF60F-AB0F-4F88-ACDA-8020D8FD39C8}"/>
    <cellStyle name="Normal 36 2 2 4" xfId="35797" xr:uid="{C91A517E-D749-4A41-BAEE-CE579E9167E1}"/>
    <cellStyle name="Normal 36 2 2 4 2" xfId="35798" xr:uid="{EE53B4A8-A22B-41AC-8920-6E78FFE3FD50}"/>
    <cellStyle name="Normal 36 2 2 4 2 2" xfId="35799" xr:uid="{D78AF9C0-66A1-471E-92CD-62B88150AAE6}"/>
    <cellStyle name="Normal 36 2 2 4 3" xfId="35800" xr:uid="{27F886EA-DE5C-4839-B560-AE22F01884AA}"/>
    <cellStyle name="Normal 36 2 2 5" xfId="35801" xr:uid="{D28012E2-B14A-4DEC-BE4C-3E103F47702F}"/>
    <cellStyle name="Normal 36 2 2 5 2" xfId="35802" xr:uid="{7E2B5AB7-9A72-4D33-B652-290814D438AA}"/>
    <cellStyle name="Normal 36 2 2 6" xfId="35803" xr:uid="{56402D7E-CED6-42D8-B433-F8DD2B93EF49}"/>
    <cellStyle name="Normal 36 2 2 6 2" xfId="35804" xr:uid="{7E8E4F28-BFFF-4728-BE37-185D5DF584AD}"/>
    <cellStyle name="Normal 36 2 2 7" xfId="35805" xr:uid="{E71FBDDC-7741-4419-9E97-1E84C7B010D8}"/>
    <cellStyle name="Normal 36 2 3" xfId="35806" xr:uid="{D5EB8E03-E6AE-454A-A9F1-4EA3376A2B5B}"/>
    <cellStyle name="Normal 36 2 3 2" xfId="35807" xr:uid="{287633F9-319F-4583-9F29-6BC89D5CFBB6}"/>
    <cellStyle name="Normal 36 2 3 2 2" xfId="35808" xr:uid="{609F4F32-6D61-4CDB-9F02-234FE99547AC}"/>
    <cellStyle name="Normal 36 2 3 2 2 2" xfId="35809" xr:uid="{2E475064-8D4E-4759-B1EC-28F4E4191F78}"/>
    <cellStyle name="Normal 36 2 3 2 2 2 2" xfId="35810" xr:uid="{D475315D-BA7F-4330-845A-19B19993D90D}"/>
    <cellStyle name="Normal 36 2 3 2 2 2 2 2" xfId="35811" xr:uid="{CEA3A429-2191-4BCD-B353-E98C72830B52}"/>
    <cellStyle name="Normal 36 2 3 2 2 2 3" xfId="35812" xr:uid="{4C62C1EC-4C18-4EA0-A443-7C87A3EFA9AE}"/>
    <cellStyle name="Normal 36 2 3 2 2 3" xfId="35813" xr:uid="{48E1EEEB-6ACC-4207-AB3C-FD4B5035352C}"/>
    <cellStyle name="Normal 36 2 3 2 2 3 2" xfId="35814" xr:uid="{84874284-3809-49E1-B865-0380D467E00B}"/>
    <cellStyle name="Normal 36 2 3 2 2 4" xfId="35815" xr:uid="{596C1B83-EBE2-468B-91AF-596A980A615A}"/>
    <cellStyle name="Normal 36 2 3 2 2 4 2" xfId="35816" xr:uid="{E8A7C5DB-EB1E-4E33-BC70-87E4F12933BC}"/>
    <cellStyle name="Normal 36 2 3 2 2 5" xfId="35817" xr:uid="{DE26C48D-EDC8-4A39-A24E-DDC10DECF4D2}"/>
    <cellStyle name="Normal 36 2 3 2 3" xfId="35818" xr:uid="{731BC25E-0440-4B56-ADBB-D9FC8C7C3F81}"/>
    <cellStyle name="Normal 36 2 3 2 3 2" xfId="35819" xr:uid="{880AEFFA-0A8A-4AE7-AF4A-F490DA093C3B}"/>
    <cellStyle name="Normal 36 2 3 2 3 2 2" xfId="35820" xr:uid="{5D8B02CD-7038-4329-8A29-DADED855F4BE}"/>
    <cellStyle name="Normal 36 2 3 2 3 3" xfId="35821" xr:uid="{745F5347-E200-4FAD-A0A0-774D5B5B8370}"/>
    <cellStyle name="Normal 36 2 3 2 4" xfId="35822" xr:uid="{93EB12A1-4F70-4802-9E5D-15A5F32413F3}"/>
    <cellStyle name="Normal 36 2 3 2 4 2" xfId="35823" xr:uid="{7B638987-FA77-43A8-9A43-F759A0CB6450}"/>
    <cellStyle name="Normal 36 2 3 2 5" xfId="35824" xr:uid="{E3B90B42-4F18-404E-970E-B3B7C8EB432D}"/>
    <cellStyle name="Normal 36 2 3 2 5 2" xfId="35825" xr:uid="{1988808C-1CE0-43C3-BECA-FBADD43D0B64}"/>
    <cellStyle name="Normal 36 2 3 2 6" xfId="35826" xr:uid="{D65D76F1-8D7A-43C0-B36C-1BB9FCDE0421}"/>
    <cellStyle name="Normal 36 2 3 3" xfId="35827" xr:uid="{16D482DC-CEF8-4713-8263-DAC8112344F6}"/>
    <cellStyle name="Normal 36 2 3 3 2" xfId="35828" xr:uid="{89DD2FC8-C19E-42B3-BBF5-930F9BAFE380}"/>
    <cellStyle name="Normal 36 2 3 3 2 2" xfId="35829" xr:uid="{46BB22AE-0520-4AE9-AE4D-D01A83F61C47}"/>
    <cellStyle name="Normal 36 2 3 3 2 2 2" xfId="35830" xr:uid="{2537726F-6F3D-440B-8774-2D1C9339ABAC}"/>
    <cellStyle name="Normal 36 2 3 3 2 3" xfId="35831" xr:uid="{984A9302-1BF5-4408-B680-63A56B2CAC4A}"/>
    <cellStyle name="Normal 36 2 3 3 3" xfId="35832" xr:uid="{26445A23-D8CE-4D10-87F5-979222B8EB0E}"/>
    <cellStyle name="Normal 36 2 3 3 3 2" xfId="35833" xr:uid="{22BD814C-7FD9-4CEA-9361-082FBF4D1FFB}"/>
    <cellStyle name="Normal 36 2 3 3 4" xfId="35834" xr:uid="{87D13C50-6302-4EE1-89A7-18D06B5DB310}"/>
    <cellStyle name="Normal 36 2 3 3 4 2" xfId="35835" xr:uid="{215D386D-5567-4C6B-B284-A5E6A7D8BAAB}"/>
    <cellStyle name="Normal 36 2 3 3 5" xfId="35836" xr:uid="{CD1225B3-784C-489E-83A8-95D3A930C4C5}"/>
    <cellStyle name="Normal 36 2 3 4" xfId="35837" xr:uid="{4FF27383-7C57-4DF6-BD7D-5739F43F9CEC}"/>
    <cellStyle name="Normal 36 2 3 4 2" xfId="35838" xr:uid="{087CEE98-35D1-4030-884F-9FAEC1ED1B2E}"/>
    <cellStyle name="Normal 36 2 3 4 2 2" xfId="35839" xr:uid="{60608CEC-AB0A-45D6-A37E-00F4192E33DB}"/>
    <cellStyle name="Normal 36 2 3 4 3" xfId="35840" xr:uid="{A33C759E-34E6-4A33-BDC6-F2E09F15363A}"/>
    <cellStyle name="Normal 36 2 3 5" xfId="35841" xr:uid="{6A86D7B0-19D7-4F50-9B5C-CAD351A74D84}"/>
    <cellStyle name="Normal 36 2 3 5 2" xfId="35842" xr:uid="{110DFBF7-3199-4246-B9A0-709F589E0F73}"/>
    <cellStyle name="Normal 36 2 3 6" xfId="35843" xr:uid="{6F8237B0-1760-4D8C-BEF6-911D33BA2466}"/>
    <cellStyle name="Normal 36 2 3 6 2" xfId="35844" xr:uid="{722CB573-3182-4EF0-AC80-5B79B70D0C5C}"/>
    <cellStyle name="Normal 36 2 3 7" xfId="35845" xr:uid="{6611A602-AEE1-4BE9-9C46-EBB6ADA1B7F9}"/>
    <cellStyle name="Normal 36 2 4" xfId="35846" xr:uid="{3AC5A578-AFE4-4BA8-8936-61F41E99BB7B}"/>
    <cellStyle name="Normal 36 2 4 2" xfId="35847" xr:uid="{A6F61395-E95B-4612-A92E-A5937ECFC6B8}"/>
    <cellStyle name="Normal 36 2 4 2 2" xfId="35848" xr:uid="{BD55A68A-7725-4771-8B5E-4AFBE3933400}"/>
    <cellStyle name="Normal 36 2 4 2 2 2" xfId="35849" xr:uid="{BBFD6AEC-6FC0-471A-A01B-D76FD34EE4C5}"/>
    <cellStyle name="Normal 36 2 4 2 2 2 2" xfId="35850" xr:uid="{CD847A52-6424-4E2A-B1CA-7D9BE06FFB66}"/>
    <cellStyle name="Normal 36 2 4 2 2 3" xfId="35851" xr:uid="{FA4FF719-A732-4AEB-85C0-885712A60B5C}"/>
    <cellStyle name="Normal 36 2 4 2 3" xfId="35852" xr:uid="{65EC2F0E-1492-4A71-A88A-A259EE898D9B}"/>
    <cellStyle name="Normal 36 2 4 2 3 2" xfId="35853" xr:uid="{849F0ECE-F042-4AAE-B078-CA2209710D9B}"/>
    <cellStyle name="Normal 36 2 4 2 4" xfId="35854" xr:uid="{B4F45F59-BB74-4BE2-B085-2A132007D378}"/>
    <cellStyle name="Normal 36 2 4 2 4 2" xfId="35855" xr:uid="{4FD2EE64-772A-4969-8E36-0CFF11B964BE}"/>
    <cellStyle name="Normal 36 2 4 2 5" xfId="35856" xr:uid="{7F66C50F-DBC3-4D39-A7FA-651E2C00EA6C}"/>
    <cellStyle name="Normal 36 2 4 3" xfId="35857" xr:uid="{B4EC4EBF-D0E1-49F5-8D7F-83A3E31AEEFA}"/>
    <cellStyle name="Normal 36 2 4 3 2" xfId="35858" xr:uid="{80F742B2-EA95-4972-B87C-0C227D23E8CD}"/>
    <cellStyle name="Normal 36 2 4 3 2 2" xfId="35859" xr:uid="{73645429-362F-4004-93F0-23DA68EEA13A}"/>
    <cellStyle name="Normal 36 2 4 3 3" xfId="35860" xr:uid="{9D543E96-DDF0-475E-9078-10C0B3DD1666}"/>
    <cellStyle name="Normal 36 2 4 4" xfId="35861" xr:uid="{FABE57E2-25B0-48B2-A480-E3FACDB0C520}"/>
    <cellStyle name="Normal 36 2 4 4 2" xfId="35862" xr:uid="{70546EA3-BD90-4BE1-ADA9-CA0AD83F8A46}"/>
    <cellStyle name="Normal 36 2 4 5" xfId="35863" xr:uid="{6BCC4E0F-433D-421B-80DD-52DBB114F9BF}"/>
    <cellStyle name="Normal 36 2 4 5 2" xfId="35864" xr:uid="{B87F4A34-A8AE-4DBF-A85D-F0069B0310B9}"/>
    <cellStyle name="Normal 36 2 4 6" xfId="35865" xr:uid="{B9F9F96A-37CD-4066-91EA-2F2B3E6B7AE1}"/>
    <cellStyle name="Normal 36 2 5" xfId="35866" xr:uid="{47B0504D-CFFB-425A-80B0-0725848B4A99}"/>
    <cellStyle name="Normal 36 2 5 2" xfId="35867" xr:uid="{6445359D-8D82-4FC0-A9C9-EA084C7E9038}"/>
    <cellStyle name="Normal 36 2 5 2 2" xfId="35868" xr:uid="{7C9BE72A-7785-4524-B98B-CB97AE72840C}"/>
    <cellStyle name="Normal 36 2 5 2 2 2" xfId="35869" xr:uid="{557CF929-9D40-48BE-8538-26558CB712C7}"/>
    <cellStyle name="Normal 36 2 5 2 3" xfId="35870" xr:uid="{31F282F0-7E4F-4F15-98B7-E79CDFD27A19}"/>
    <cellStyle name="Normal 36 2 5 3" xfId="35871" xr:uid="{99A255B8-78B1-4C5C-A2CC-24CABC3D2953}"/>
    <cellStyle name="Normal 36 2 5 3 2" xfId="35872" xr:uid="{055DB683-887F-4974-A4FB-F626A8986910}"/>
    <cellStyle name="Normal 36 2 5 4" xfId="35873" xr:uid="{297C920F-2CDD-4E8D-91A0-8B0F3D72055D}"/>
    <cellStyle name="Normal 36 2 5 4 2" xfId="35874" xr:uid="{61B7B408-12DB-4590-91FB-946E4AA782FC}"/>
    <cellStyle name="Normal 36 2 5 5" xfId="35875" xr:uid="{EC9DE674-B5FE-41B9-BE7B-383DF8FF32BD}"/>
    <cellStyle name="Normal 36 2 6" xfId="35876" xr:uid="{20EFE3D3-099A-42B0-9DA6-E088971AC05D}"/>
    <cellStyle name="Normal 36 2 6 2" xfId="35877" xr:uid="{393756B4-6AFC-46A9-BDC6-2B13803FC4A0}"/>
    <cellStyle name="Normal 36 2 6 2 2" xfId="35878" xr:uid="{77F65646-EE01-4B77-8ED4-55C5851D5288}"/>
    <cellStyle name="Normal 36 2 6 2 2 2" xfId="35879" xr:uid="{A2E1DC30-F60E-4C28-A6FB-E171D39374E6}"/>
    <cellStyle name="Normal 36 2 6 2 3" xfId="35880" xr:uid="{7E1898D7-62F8-4982-843A-A1394E9EDA39}"/>
    <cellStyle name="Normal 36 2 6 3" xfId="35881" xr:uid="{10549F6F-8FB9-47FD-907E-EFADE3A420B6}"/>
    <cellStyle name="Normal 36 2 6 3 2" xfId="35882" xr:uid="{F4025D73-3B2D-4F3C-94CE-7B67ECD03DE8}"/>
    <cellStyle name="Normal 36 2 6 4" xfId="35883" xr:uid="{937B416B-5A58-4EAB-9B7E-B93670AE686D}"/>
    <cellStyle name="Normal 36 2 6 4 2" xfId="35884" xr:uid="{A5975D8C-A104-411F-886A-92FDBCFDDF7E}"/>
    <cellStyle name="Normal 36 2 6 5" xfId="35885" xr:uid="{23ED6049-9AFC-49A9-9E7D-97E42439741C}"/>
    <cellStyle name="Normal 36 2 7" xfId="35886" xr:uid="{A30C7D24-3829-43AE-9307-9B13BEC53E9D}"/>
    <cellStyle name="Normal 36 2 7 2" xfId="35887" xr:uid="{647F1876-CB18-47B3-88D0-39767298B2DA}"/>
    <cellStyle name="Normal 36 2 7 2 2" xfId="35888" xr:uid="{54419925-8D18-4D8C-866A-E8966E0D2412}"/>
    <cellStyle name="Normal 36 2 7 3" xfId="35889" xr:uid="{59783091-EB9C-476E-9298-D4534CA01B4F}"/>
    <cellStyle name="Normal 36 2 8" xfId="35890" xr:uid="{78D9CFB2-13F1-455D-A382-550238E110B3}"/>
    <cellStyle name="Normal 36 2 8 2" xfId="35891" xr:uid="{2C61C05B-9C1B-4023-A7E3-0DABA45D5771}"/>
    <cellStyle name="Normal 36 2 9" xfId="35892" xr:uid="{54F2155C-4906-412C-B874-635672C305A3}"/>
    <cellStyle name="Normal 36 2 9 2" xfId="35893" xr:uid="{9F774374-3956-43B3-B1DA-CEED2EB0FDFF}"/>
    <cellStyle name="Normal 36 3" xfId="35894" xr:uid="{18A3A9CF-E4DF-4EF0-824A-B6D1C811964A}"/>
    <cellStyle name="Normal 36 3 2" xfId="35895" xr:uid="{EBA995B7-9EE5-4BFB-A5EE-CA27EEDE50DE}"/>
    <cellStyle name="Normal 36 3 2 2" xfId="35896" xr:uid="{9CA0AF4B-0CD5-43E0-8E22-3DED78EDE166}"/>
    <cellStyle name="Normal 36 3 2 2 2" xfId="35897" xr:uid="{8F20CBCB-CC51-4A60-BC4C-ACE41BAE669B}"/>
    <cellStyle name="Normal 36 3 2 2 2 2" xfId="35898" xr:uid="{56E756A1-98D1-4C71-A0EF-83D3BC09FC5D}"/>
    <cellStyle name="Normal 36 3 2 2 2 2 2" xfId="35899" xr:uid="{19FB3F38-522E-4510-875A-385509D6DCEB}"/>
    <cellStyle name="Normal 36 3 2 2 2 3" xfId="35900" xr:uid="{D94CF075-38DB-4EC2-BDBC-A2DB1F4816AE}"/>
    <cellStyle name="Normal 36 3 2 2 3" xfId="35901" xr:uid="{9B818AE1-A38A-4DC0-9E92-665A356063BC}"/>
    <cellStyle name="Normal 36 3 2 2 3 2" xfId="35902" xr:uid="{4D493484-A20F-4E8B-9904-F01E9AB6DD0E}"/>
    <cellStyle name="Normal 36 3 2 2 4" xfId="35903" xr:uid="{6320A9D9-FAE5-4F84-B8B7-402FA8D3D546}"/>
    <cellStyle name="Normal 36 3 2 2 4 2" xfId="35904" xr:uid="{8B526745-5302-48ED-96DF-4D5073CD9615}"/>
    <cellStyle name="Normal 36 3 2 2 5" xfId="35905" xr:uid="{7F0EFEBD-08A5-40C9-BD33-1E56B131C7F9}"/>
    <cellStyle name="Normal 36 3 2 3" xfId="35906" xr:uid="{0A01E9A2-EFE0-495B-976E-41827EE8544E}"/>
    <cellStyle name="Normal 36 3 2 3 2" xfId="35907" xr:uid="{241476E9-700C-4C38-81F8-F498784B2D1F}"/>
    <cellStyle name="Normal 36 3 2 3 2 2" xfId="35908" xr:uid="{91BAD20F-962E-4B1D-9E86-AE110D5A4B6B}"/>
    <cellStyle name="Normal 36 3 2 3 3" xfId="35909" xr:uid="{B2F39AC0-BF1F-4652-AC45-61D6A53B230B}"/>
    <cellStyle name="Normal 36 3 2 4" xfId="35910" xr:uid="{4796B124-DE9E-4573-84D9-17FAEA0DF344}"/>
    <cellStyle name="Normal 36 3 2 4 2" xfId="35911" xr:uid="{FE2EDF4A-6B9E-4F3D-BD51-45D88F8D65E8}"/>
    <cellStyle name="Normal 36 3 2 5" xfId="35912" xr:uid="{8744DF11-98B5-44FB-B3A5-FFA1DC4443F2}"/>
    <cellStyle name="Normal 36 3 2 5 2" xfId="35913" xr:uid="{56C31D2D-7EA6-4A59-9365-0C6A25F3FC8A}"/>
    <cellStyle name="Normal 36 3 2 6" xfId="35914" xr:uid="{14BED309-0834-425A-8D7E-3C0686904C98}"/>
    <cellStyle name="Normal 36 3 3" xfId="35915" xr:uid="{96284B6C-9AEB-493C-9D8D-20748D527471}"/>
    <cellStyle name="Normal 36 3 3 2" xfId="35916" xr:uid="{75A75303-FA48-48FE-A3C9-1D8C7407E34C}"/>
    <cellStyle name="Normal 36 3 3 2 2" xfId="35917" xr:uid="{B31ECC38-2EF8-4C57-BF25-C320C30ACC30}"/>
    <cellStyle name="Normal 36 3 3 2 2 2" xfId="35918" xr:uid="{BCA84CB7-0E9D-433E-862E-1C98A0A15C3B}"/>
    <cellStyle name="Normal 36 3 3 2 3" xfId="35919" xr:uid="{7DE80476-46FE-405F-BBEA-DCDD870960C9}"/>
    <cellStyle name="Normal 36 3 3 3" xfId="35920" xr:uid="{BAD7F01E-6CD9-4098-BEFC-3BC15FB63A33}"/>
    <cellStyle name="Normal 36 3 3 3 2" xfId="35921" xr:uid="{DFD2D7FD-656E-4EE6-9E8D-B8BEB4A05FC0}"/>
    <cellStyle name="Normal 36 3 3 4" xfId="35922" xr:uid="{6D0DB811-90A1-400C-8C8B-5F3365D3F784}"/>
    <cellStyle name="Normal 36 3 3 4 2" xfId="35923" xr:uid="{342D9A19-829F-4234-92BB-58EC2EED6491}"/>
    <cellStyle name="Normal 36 3 3 5" xfId="35924" xr:uid="{FC12F3FC-F532-4C59-A4FF-C7805EB5BF00}"/>
    <cellStyle name="Normal 36 3 4" xfId="35925" xr:uid="{7AA625BF-8E6C-4310-A6D8-49342A21E7FF}"/>
    <cellStyle name="Normal 36 3 4 2" xfId="35926" xr:uid="{4974C864-DCB8-4C98-A523-0CD36BF371E8}"/>
    <cellStyle name="Normal 36 3 4 2 2" xfId="35927" xr:uid="{9F0651BC-456B-44C7-B292-730BDFB208BB}"/>
    <cellStyle name="Normal 36 3 4 3" xfId="35928" xr:uid="{B01B60F9-56EC-49EC-97D2-005E2D139294}"/>
    <cellStyle name="Normal 36 3 5" xfId="35929" xr:uid="{15ECFD13-A181-4C73-B869-112A60F0E365}"/>
    <cellStyle name="Normal 36 3 5 2" xfId="35930" xr:uid="{75F5CB47-9839-4031-BB2B-308940EB6F15}"/>
    <cellStyle name="Normal 36 3 6" xfId="35931" xr:uid="{18D7911C-0315-4F8A-B838-9C2BE79DAA35}"/>
    <cellStyle name="Normal 36 3 6 2" xfId="35932" xr:uid="{614068F2-C0D6-487D-9645-E6B9FB426F87}"/>
    <cellStyle name="Normal 36 3 7" xfId="35933" xr:uid="{0A603813-1E07-4B1A-8CAD-CA482D9C745E}"/>
    <cellStyle name="Normal 36 4" xfId="35934" xr:uid="{B80E6B5F-AC9F-4513-8A87-A701A20AB82D}"/>
    <cellStyle name="Normal 36 4 2" xfId="35935" xr:uid="{298B270F-DE67-4670-A268-EC1D7F311FBE}"/>
    <cellStyle name="Normal 36 4 2 2" xfId="35936" xr:uid="{F7EBF52A-D890-4F06-A497-51F81B402FD2}"/>
    <cellStyle name="Normal 36 4 2 2 2" xfId="35937" xr:uid="{24563B2B-4DD0-43E8-8384-5EFA11C2E136}"/>
    <cellStyle name="Normal 36 4 2 2 2 2" xfId="35938" xr:uid="{3A4D89C7-223F-40F9-86A1-B34847714C58}"/>
    <cellStyle name="Normal 36 4 2 2 2 2 2" xfId="35939" xr:uid="{FDF6B2AC-D604-4DCD-9022-AFD1D2EF064D}"/>
    <cellStyle name="Normal 36 4 2 2 2 3" xfId="35940" xr:uid="{9BACA4B8-2F68-4B32-BCE3-6694B76C259A}"/>
    <cellStyle name="Normal 36 4 2 2 3" xfId="35941" xr:uid="{69CBE48B-4210-4559-B83A-D07C03FCBD52}"/>
    <cellStyle name="Normal 36 4 2 2 3 2" xfId="35942" xr:uid="{026598A3-70B1-4646-A565-47DF7A235B1C}"/>
    <cellStyle name="Normal 36 4 2 2 4" xfId="35943" xr:uid="{F1AD18A7-61CD-4742-ACA1-56BAB5354239}"/>
    <cellStyle name="Normal 36 4 2 2 4 2" xfId="35944" xr:uid="{1BD7FBFE-7519-4B18-8D1E-1191EA9B9AAF}"/>
    <cellStyle name="Normal 36 4 2 2 5" xfId="35945" xr:uid="{5780E465-9DB0-4F87-B7D5-10EB043BC83B}"/>
    <cellStyle name="Normal 36 4 2 3" xfId="35946" xr:uid="{8791C71D-BC53-4122-AB36-0CACB934D8A5}"/>
    <cellStyle name="Normal 36 4 2 3 2" xfId="35947" xr:uid="{5ECC4E0D-DFD4-4AB9-B775-1B37524B7464}"/>
    <cellStyle name="Normal 36 4 2 3 2 2" xfId="35948" xr:uid="{6A0997FA-0BDA-4CAE-A638-EC9920A3E471}"/>
    <cellStyle name="Normal 36 4 2 3 3" xfId="35949" xr:uid="{FD0C7115-228F-4AA5-BDA5-11DBEC453984}"/>
    <cellStyle name="Normal 36 4 2 4" xfId="35950" xr:uid="{ADC71204-C7F2-4188-A282-8AD7FFC2F768}"/>
    <cellStyle name="Normal 36 4 2 4 2" xfId="35951" xr:uid="{1E04B93E-8ED5-458D-B46C-6ABC62CD841D}"/>
    <cellStyle name="Normal 36 4 2 5" xfId="35952" xr:uid="{C4BBC8AF-116E-4DC8-89CE-832F38BC3815}"/>
    <cellStyle name="Normal 36 4 2 5 2" xfId="35953" xr:uid="{0FDDA1A7-AEF8-4609-A3F8-17076F0B14EF}"/>
    <cellStyle name="Normal 36 4 2 6" xfId="35954" xr:uid="{9C704AE5-629E-4DB5-BBEC-B7748BD7D6D2}"/>
    <cellStyle name="Normal 36 4 3" xfId="35955" xr:uid="{8B6C9ED5-D171-4585-A009-F80C228CDD28}"/>
    <cellStyle name="Normal 36 4 3 2" xfId="35956" xr:uid="{A39315AD-BC41-41BD-9872-4606637E92C0}"/>
    <cellStyle name="Normal 36 4 3 2 2" xfId="35957" xr:uid="{2D96D313-6BA1-448A-A14D-43A69BC49EC9}"/>
    <cellStyle name="Normal 36 4 3 2 2 2" xfId="35958" xr:uid="{2C9B8220-240D-49A3-B6BC-66ECCF28099E}"/>
    <cellStyle name="Normal 36 4 3 2 3" xfId="35959" xr:uid="{4E003732-703B-4389-8F2C-7E180C1FD8A7}"/>
    <cellStyle name="Normal 36 4 3 3" xfId="35960" xr:uid="{EE90180A-41AB-4DF3-B568-479DE1E26FD8}"/>
    <cellStyle name="Normal 36 4 3 3 2" xfId="35961" xr:uid="{3C2CA7A5-60FE-4047-83A8-238009FDD746}"/>
    <cellStyle name="Normal 36 4 3 4" xfId="35962" xr:uid="{312224D8-2E9B-4619-845A-9950A83A3C0D}"/>
    <cellStyle name="Normal 36 4 3 4 2" xfId="35963" xr:uid="{B6C83E97-8DA7-410B-851B-3D7437C11B51}"/>
    <cellStyle name="Normal 36 4 3 5" xfId="35964" xr:uid="{1D662AE8-2D31-4611-B56F-A87257C11A61}"/>
    <cellStyle name="Normal 36 4 4" xfId="35965" xr:uid="{EA8760DC-3651-44B0-BF10-0F0FE3A0AF45}"/>
    <cellStyle name="Normal 36 4 4 2" xfId="35966" xr:uid="{AA86131D-E82B-4124-9C33-EFC940B32DB5}"/>
    <cellStyle name="Normal 36 4 4 2 2" xfId="35967" xr:uid="{41969465-DCFE-45FE-8F23-6B1442DFB821}"/>
    <cellStyle name="Normal 36 4 4 3" xfId="35968" xr:uid="{4373086E-11ED-41B0-BBA4-3B3A875B9329}"/>
    <cellStyle name="Normal 36 4 5" xfId="35969" xr:uid="{3C1ED6DC-8562-4DC3-8F8E-0CC33CA5F181}"/>
    <cellStyle name="Normal 36 4 5 2" xfId="35970" xr:uid="{704706ED-DC89-4077-9C9C-233CBA2ED5DE}"/>
    <cellStyle name="Normal 36 4 6" xfId="35971" xr:uid="{7718B383-C7E8-4084-8D5C-0C6E425D7C59}"/>
    <cellStyle name="Normal 36 4 6 2" xfId="35972" xr:uid="{EAFEB111-FAD8-40F4-A8B1-BB4ABE208F9C}"/>
    <cellStyle name="Normal 36 4 7" xfId="35973" xr:uid="{D2E1A37B-0FFB-40D9-9E8F-B624F033FE21}"/>
    <cellStyle name="Normal 36 5" xfId="35974" xr:uid="{530526B0-DB61-4953-B4B7-AF97BE35CE8C}"/>
    <cellStyle name="Normal 36 5 2" xfId="35975" xr:uid="{3DF81D72-6BD7-4776-AFD6-67324164C158}"/>
    <cellStyle name="Normal 36 5 2 2" xfId="35976" xr:uid="{DAA9E7D0-E228-4B25-B1FC-E3AB55A363E1}"/>
    <cellStyle name="Normal 36 5 2 2 2" xfId="35977" xr:uid="{B80C3954-1E13-41CF-A324-0BE6D7669098}"/>
    <cellStyle name="Normal 36 5 2 2 2 2" xfId="35978" xr:uid="{A6F019F5-7B55-4C88-B502-88984FBDD8BA}"/>
    <cellStyle name="Normal 36 5 2 2 3" xfId="35979" xr:uid="{3F26B042-6544-4D91-BBF0-C1049D56C91D}"/>
    <cellStyle name="Normal 36 5 2 3" xfId="35980" xr:uid="{5A8B0BCF-393F-40E9-A1E1-8F7173404CF0}"/>
    <cellStyle name="Normal 36 5 2 3 2" xfId="35981" xr:uid="{30EFB225-918A-4725-B6D1-3E52613947F5}"/>
    <cellStyle name="Normal 36 5 2 4" xfId="35982" xr:uid="{8AE15292-AD7E-4090-819D-929D6787CA8C}"/>
    <cellStyle name="Normal 36 5 2 4 2" xfId="35983" xr:uid="{E3D6F2E9-6EEC-4139-B39B-F75601937B1D}"/>
    <cellStyle name="Normal 36 5 2 5" xfId="35984" xr:uid="{5198B5BC-688A-4EEC-82E9-439313FE0639}"/>
    <cellStyle name="Normal 36 5 3" xfId="35985" xr:uid="{65ECB4F1-0E06-46FA-902E-2AB224002775}"/>
    <cellStyle name="Normal 36 5 3 2" xfId="35986" xr:uid="{75BAFDB5-2EE2-4605-8ECF-5DF7CD3C5AB8}"/>
    <cellStyle name="Normal 36 5 3 2 2" xfId="35987" xr:uid="{ED70E6A0-7D93-4FE6-9418-CA4F52C2DFB3}"/>
    <cellStyle name="Normal 36 5 3 3" xfId="35988" xr:uid="{12F4AC77-0C51-41AB-8A97-7B8B52CDAA51}"/>
    <cellStyle name="Normal 36 5 4" xfId="35989" xr:uid="{BFCA3BAD-63D1-41C7-ADE5-5516256F18AE}"/>
    <cellStyle name="Normal 36 5 4 2" xfId="35990" xr:uid="{AA323A3E-5451-4AF7-90EE-5CB90003D433}"/>
    <cellStyle name="Normal 36 5 5" xfId="35991" xr:uid="{E1A0F8AE-8CC9-44F6-9118-E0F748F8CC85}"/>
    <cellStyle name="Normal 36 5 5 2" xfId="35992" xr:uid="{594D5743-07B1-4F8F-9D19-73503B9777D5}"/>
    <cellStyle name="Normal 36 5 6" xfId="35993" xr:uid="{C1B21225-C24E-453B-B34A-D2B20E6A41EB}"/>
    <cellStyle name="Normal 36 6" xfId="35994" xr:uid="{7FDF1D64-B380-4E43-B1D2-45AC7DE690C4}"/>
    <cellStyle name="Normal 36 6 2" xfId="35995" xr:uid="{66BA1AEB-59BC-432D-9BD6-A555517D3C76}"/>
    <cellStyle name="Normal 36 6 2 2" xfId="35996" xr:uid="{B8EBD0B8-17F6-4BF3-82AA-83F82A485EAB}"/>
    <cellStyle name="Normal 36 6 2 2 2" xfId="35997" xr:uid="{3600B6B4-52D1-45AD-A2AD-C11060D8CB3D}"/>
    <cellStyle name="Normal 36 6 2 3" xfId="35998" xr:uid="{4CAB46DF-C14C-44A9-AAB7-6E2B5398B971}"/>
    <cellStyle name="Normal 36 6 3" xfId="35999" xr:uid="{5E326B6D-C0D5-428F-8831-2DB31647FF56}"/>
    <cellStyle name="Normal 36 6 3 2" xfId="36000" xr:uid="{FC304B62-A723-430B-88CB-519C1A542FE1}"/>
    <cellStyle name="Normal 36 6 4" xfId="36001" xr:uid="{D958DB2D-C550-4E56-8F2F-8DBA0902F5A5}"/>
    <cellStyle name="Normal 36 6 4 2" xfId="36002" xr:uid="{AAD198FF-1CBD-4D09-8E86-DC0B1D6EA132}"/>
    <cellStyle name="Normal 36 6 5" xfId="36003" xr:uid="{AE11D790-1A4F-48AF-82A6-16904828DB73}"/>
    <cellStyle name="Normal 36 7" xfId="36004" xr:uid="{18EC159F-F14C-44D0-AF38-682D614E75F1}"/>
    <cellStyle name="Normal 36 7 2" xfId="36005" xr:uid="{0A3B408F-FE27-49C1-BC6C-22DFFE8157FA}"/>
    <cellStyle name="Normal 36 7 2 2" xfId="36006" xr:uid="{CE22F4C2-6713-4B7F-B054-2CB3FDDEA4AD}"/>
    <cellStyle name="Normal 36 7 2 2 2" xfId="36007" xr:uid="{4DCEEAB5-4F53-4487-B056-E53B5F454815}"/>
    <cellStyle name="Normal 36 7 2 3" xfId="36008" xr:uid="{04FE250B-38DB-45ED-9407-B81030F8022B}"/>
    <cellStyle name="Normal 36 7 3" xfId="36009" xr:uid="{31A8789B-62B6-4B74-AA39-DA4FAA89AF1F}"/>
    <cellStyle name="Normal 36 7 3 2" xfId="36010" xr:uid="{932FBE83-4D64-4FF9-BB54-2A1E555CF720}"/>
    <cellStyle name="Normal 36 7 4" xfId="36011" xr:uid="{FE0D302C-D575-4B8D-ADA6-E71F2EF0E9B8}"/>
    <cellStyle name="Normal 36 7 4 2" xfId="36012" xr:uid="{022091CE-767C-416C-B3A0-FA9D1FD96656}"/>
    <cellStyle name="Normal 36 7 5" xfId="36013" xr:uid="{EF78CBE8-79EE-4915-B3F5-1780571C4A82}"/>
    <cellStyle name="Normal 36 8" xfId="36014" xr:uid="{D4D3F91D-7F5A-4635-AD09-1CA139F43FEA}"/>
    <cellStyle name="Normal 36 8 2" xfId="36015" xr:uid="{B9EEE33C-64F3-4197-BFC3-FF56D23B37FB}"/>
    <cellStyle name="Normal 36 8 2 2" xfId="36016" xr:uid="{90031B44-6574-4F1B-A6DE-2C472C2348A5}"/>
    <cellStyle name="Normal 36 8 3" xfId="36017" xr:uid="{009B8A84-F9C8-414D-827E-5653D5CDDCE7}"/>
    <cellStyle name="Normal 36 9" xfId="36018" xr:uid="{126FCA51-9E44-4C18-8624-71BEF36D2D04}"/>
    <cellStyle name="Normal 36 9 2" xfId="36019" xr:uid="{F986127E-06F5-4AAC-A0A1-7DD0F19DF010}"/>
    <cellStyle name="Normal 37" xfId="36020" xr:uid="{73095C94-3036-41E6-832D-066D900071AF}"/>
    <cellStyle name="Normal 37 10" xfId="36021" xr:uid="{F3EC741C-A6BA-4401-B7AC-C015FBBEA22C}"/>
    <cellStyle name="Normal 37 10 2" xfId="36022" xr:uid="{6D58289E-B1C0-4018-819B-4641C3126CE1}"/>
    <cellStyle name="Normal 37 11" xfId="36023" xr:uid="{41560C8C-D96B-47A7-AC3F-91CD850CB55D}"/>
    <cellStyle name="Normal 37 2" xfId="36024" xr:uid="{2FFD5BB5-6F3D-4A72-9CA0-BB9E3930076B}"/>
    <cellStyle name="Normal 37 2 10" xfId="36025" xr:uid="{2A8646B4-BDA4-4928-9230-98023CF0BEAE}"/>
    <cellStyle name="Normal 37 2 2" xfId="36026" xr:uid="{D89D2E95-D6C5-425A-AEE8-F6272F68C87B}"/>
    <cellStyle name="Normal 37 2 2 2" xfId="36027" xr:uid="{2A4AA935-7876-4707-9FD4-2661C89C0FB8}"/>
    <cellStyle name="Normal 37 2 2 2 2" xfId="36028" xr:uid="{50E1167F-C4C5-40C4-AF88-1D1CB636CE27}"/>
    <cellStyle name="Normal 37 2 2 2 2 2" xfId="36029" xr:uid="{41827AE1-CCB9-47E6-B53C-683DB97CD458}"/>
    <cellStyle name="Normal 37 2 2 2 2 2 2" xfId="36030" xr:uid="{A1D2B683-F152-4A69-B015-0E2CC08DFF9E}"/>
    <cellStyle name="Normal 37 2 2 2 2 2 2 2" xfId="36031" xr:uid="{C1DE7506-BA34-4A23-B16C-F09FAB808528}"/>
    <cellStyle name="Normal 37 2 2 2 2 2 3" xfId="36032" xr:uid="{832A7FA5-F85B-420C-820C-39025407B43F}"/>
    <cellStyle name="Normal 37 2 2 2 2 3" xfId="36033" xr:uid="{77D9C45C-B79E-4D4B-878D-61740E5DB602}"/>
    <cellStyle name="Normal 37 2 2 2 2 3 2" xfId="36034" xr:uid="{7BAC0BA3-CCB8-4C86-B500-87F5DF8EBED8}"/>
    <cellStyle name="Normal 37 2 2 2 2 4" xfId="36035" xr:uid="{7E682344-64B2-437E-B719-E0891F09F393}"/>
    <cellStyle name="Normal 37 2 2 2 2 4 2" xfId="36036" xr:uid="{8FC9A423-341A-4DB6-B9A0-B0ABB545B3A1}"/>
    <cellStyle name="Normal 37 2 2 2 2 5" xfId="36037" xr:uid="{C9A6E5B8-CB44-40A4-A9E8-9B20EFC723CF}"/>
    <cellStyle name="Normal 37 2 2 2 3" xfId="36038" xr:uid="{173D5754-9811-4C4D-82B3-490BE04E16A2}"/>
    <cellStyle name="Normal 37 2 2 2 3 2" xfId="36039" xr:uid="{C4F46ABF-7D8B-431C-A4E7-8334EAADE61A}"/>
    <cellStyle name="Normal 37 2 2 2 3 2 2" xfId="36040" xr:uid="{C54813AB-BB6C-4E13-9756-914F04781DAE}"/>
    <cellStyle name="Normal 37 2 2 2 3 3" xfId="36041" xr:uid="{1812856B-0A83-4A68-8C5B-3312B2FC7F19}"/>
    <cellStyle name="Normal 37 2 2 2 4" xfId="36042" xr:uid="{1B73F93A-33FB-408A-AB4B-26204DEC8F5F}"/>
    <cellStyle name="Normal 37 2 2 2 4 2" xfId="36043" xr:uid="{FB1CE769-1EFC-42BE-9303-1F53FD73175A}"/>
    <cellStyle name="Normal 37 2 2 2 5" xfId="36044" xr:uid="{EC981142-1ED7-4C44-B99C-18F03C5D6DB2}"/>
    <cellStyle name="Normal 37 2 2 2 5 2" xfId="36045" xr:uid="{E81A40B9-DF0B-4B3D-BFBD-D277D04973B4}"/>
    <cellStyle name="Normal 37 2 2 2 6" xfId="36046" xr:uid="{308CDD6E-E8B8-4289-B683-7EC5FE389047}"/>
    <cellStyle name="Normal 37 2 2 3" xfId="36047" xr:uid="{2DEB34D2-ADD7-46BD-AA21-B84D6D807973}"/>
    <cellStyle name="Normal 37 2 2 3 2" xfId="36048" xr:uid="{2FB25878-2C72-4E03-AF94-0A0888D84F96}"/>
    <cellStyle name="Normal 37 2 2 3 2 2" xfId="36049" xr:uid="{33650CA0-4E51-4F50-BCA9-C2B0406D71E7}"/>
    <cellStyle name="Normal 37 2 2 3 2 2 2" xfId="36050" xr:uid="{F1F5D3AA-8E1F-40E6-8119-66105307114D}"/>
    <cellStyle name="Normal 37 2 2 3 2 3" xfId="36051" xr:uid="{1CC6B2E3-0713-430C-953E-DF80EFA3D602}"/>
    <cellStyle name="Normal 37 2 2 3 3" xfId="36052" xr:uid="{D04EE131-A2D3-4C01-A5F8-2847C1D8CD33}"/>
    <cellStyle name="Normal 37 2 2 3 3 2" xfId="36053" xr:uid="{B777AFD1-DF0C-4F63-8A9D-2CFF1CD75B92}"/>
    <cellStyle name="Normal 37 2 2 3 4" xfId="36054" xr:uid="{4DC7F0A6-D9C1-4F6A-B3B2-C1506F7CCB5D}"/>
    <cellStyle name="Normal 37 2 2 3 4 2" xfId="36055" xr:uid="{20D2C1D5-E663-466F-BE3E-F33BC47F6F2B}"/>
    <cellStyle name="Normal 37 2 2 3 5" xfId="36056" xr:uid="{4AEF7125-AB04-4856-8BA8-EABA4C466D09}"/>
    <cellStyle name="Normal 37 2 2 4" xfId="36057" xr:uid="{D74588AE-E589-42CA-8A8D-9B78112FBACE}"/>
    <cellStyle name="Normal 37 2 2 4 2" xfId="36058" xr:uid="{1F08FCCE-477A-4077-B604-7AAD45AF0246}"/>
    <cellStyle name="Normal 37 2 2 4 2 2" xfId="36059" xr:uid="{3CDABC85-2759-4324-8E9A-C1BCCE1F231B}"/>
    <cellStyle name="Normal 37 2 2 4 3" xfId="36060" xr:uid="{F12A3DCA-1B7E-400F-A17C-4F8BEE656B32}"/>
    <cellStyle name="Normal 37 2 2 5" xfId="36061" xr:uid="{19395D2A-AFA0-43F3-AF27-336FD61D7B32}"/>
    <cellStyle name="Normal 37 2 2 5 2" xfId="36062" xr:uid="{3DB33BCB-3A3F-4312-89E9-272147A2C324}"/>
    <cellStyle name="Normal 37 2 2 6" xfId="36063" xr:uid="{7BD219E1-7FAE-46A3-87EE-D4B7B174044F}"/>
    <cellStyle name="Normal 37 2 2 6 2" xfId="36064" xr:uid="{D4888A38-F3EB-4319-A69A-B11FC84AB049}"/>
    <cellStyle name="Normal 37 2 2 7" xfId="36065" xr:uid="{B68383E5-F280-4265-8739-4D5B71441795}"/>
    <cellStyle name="Normal 37 2 3" xfId="36066" xr:uid="{05242F4B-49DD-4076-934B-D7777C3CEC76}"/>
    <cellStyle name="Normal 37 2 3 2" xfId="36067" xr:uid="{C7B010BB-1C7C-45A9-90BE-172C87AA8C01}"/>
    <cellStyle name="Normal 37 2 3 2 2" xfId="36068" xr:uid="{9B748C23-2AFE-46C4-B43C-D0280FEA6A72}"/>
    <cellStyle name="Normal 37 2 3 2 2 2" xfId="36069" xr:uid="{D781B07E-7976-4527-A2A5-465E44A61C35}"/>
    <cellStyle name="Normal 37 2 3 2 2 2 2" xfId="36070" xr:uid="{610950B2-A573-496C-A0DD-E8E9BBD2F37D}"/>
    <cellStyle name="Normal 37 2 3 2 2 2 2 2" xfId="36071" xr:uid="{7994F28C-A08D-4F07-A8F4-FD88F8AF9A9D}"/>
    <cellStyle name="Normal 37 2 3 2 2 2 3" xfId="36072" xr:uid="{A00BB685-574B-43DD-B06A-20C3AB86B7C3}"/>
    <cellStyle name="Normal 37 2 3 2 2 3" xfId="36073" xr:uid="{3A46A244-6A8B-4788-A1A5-2F9907EDFF9C}"/>
    <cellStyle name="Normal 37 2 3 2 2 3 2" xfId="36074" xr:uid="{4F4BE791-E9F8-423C-AA13-BDD5F147F1B9}"/>
    <cellStyle name="Normal 37 2 3 2 2 4" xfId="36075" xr:uid="{70E4F0EE-E25A-4E26-BFD5-1D3E022E7D15}"/>
    <cellStyle name="Normal 37 2 3 2 2 4 2" xfId="36076" xr:uid="{7C67D990-35D3-4258-8B5E-605B04A15AE2}"/>
    <cellStyle name="Normal 37 2 3 2 2 5" xfId="36077" xr:uid="{C502D9C8-9AA6-42FC-B6BC-A33A33308D78}"/>
    <cellStyle name="Normal 37 2 3 2 3" xfId="36078" xr:uid="{9ADE22A6-AD95-4A95-87D4-CBD691D75B26}"/>
    <cellStyle name="Normal 37 2 3 2 3 2" xfId="36079" xr:uid="{11DBAE95-398A-49DE-8F74-F501C86125D8}"/>
    <cellStyle name="Normal 37 2 3 2 3 2 2" xfId="36080" xr:uid="{BB899657-F9B2-4CC5-90A1-A8829DD9BAB6}"/>
    <cellStyle name="Normal 37 2 3 2 3 3" xfId="36081" xr:uid="{1A75D124-4725-4B2F-8F3B-7FE6D5124BDB}"/>
    <cellStyle name="Normal 37 2 3 2 4" xfId="36082" xr:uid="{B064C037-8B94-4BDB-9D35-7979E8C017EE}"/>
    <cellStyle name="Normal 37 2 3 2 4 2" xfId="36083" xr:uid="{9E2BEACA-82BD-4557-9CE8-5D802D3C9D05}"/>
    <cellStyle name="Normal 37 2 3 2 5" xfId="36084" xr:uid="{EA37252E-3E67-4D9A-9286-A86D5B2A93C9}"/>
    <cellStyle name="Normal 37 2 3 2 5 2" xfId="36085" xr:uid="{C835AAA9-54AB-418B-8D46-AF95B1C4CAF9}"/>
    <cellStyle name="Normal 37 2 3 2 6" xfId="36086" xr:uid="{D0E3EF35-363C-466B-877D-E070A057642B}"/>
    <cellStyle name="Normal 37 2 3 3" xfId="36087" xr:uid="{B6C1CDAF-6223-4B59-AB9F-38C193122FE4}"/>
    <cellStyle name="Normal 37 2 3 3 2" xfId="36088" xr:uid="{ADC30768-90FF-4808-9AE9-7629A06F1152}"/>
    <cellStyle name="Normal 37 2 3 3 2 2" xfId="36089" xr:uid="{88D38A98-7B97-4791-A386-1D5E84C6354A}"/>
    <cellStyle name="Normal 37 2 3 3 2 2 2" xfId="36090" xr:uid="{DC807361-4DBA-4B95-8681-38D111A94E7D}"/>
    <cellStyle name="Normal 37 2 3 3 2 3" xfId="36091" xr:uid="{00E41F75-496F-42F3-9A41-DE39DC01D024}"/>
    <cellStyle name="Normal 37 2 3 3 3" xfId="36092" xr:uid="{BD2C83A7-8FE1-413C-A928-C5C2BA376738}"/>
    <cellStyle name="Normal 37 2 3 3 3 2" xfId="36093" xr:uid="{6A6F3E2F-51A2-48BC-B8AC-302258818C42}"/>
    <cellStyle name="Normal 37 2 3 3 4" xfId="36094" xr:uid="{743466D5-3BDC-40FC-B06B-1C898B0EB039}"/>
    <cellStyle name="Normal 37 2 3 3 4 2" xfId="36095" xr:uid="{B49EAD9B-6925-4A95-B091-4DF9BA4DE6CF}"/>
    <cellStyle name="Normal 37 2 3 3 5" xfId="36096" xr:uid="{1867C8FE-2EFB-4B86-A51E-CC7E47B773D5}"/>
    <cellStyle name="Normal 37 2 3 4" xfId="36097" xr:uid="{DBA85F2B-EB26-4D0E-8B53-6A4257EB1292}"/>
    <cellStyle name="Normal 37 2 3 4 2" xfId="36098" xr:uid="{909F5B43-DC5C-470F-BFED-D58086548A2A}"/>
    <cellStyle name="Normal 37 2 3 4 2 2" xfId="36099" xr:uid="{8C16FC58-93EC-4AA3-94CC-02771479DFCF}"/>
    <cellStyle name="Normal 37 2 3 4 3" xfId="36100" xr:uid="{C3187546-1B35-4D52-AE27-C0A7FD0B27CE}"/>
    <cellStyle name="Normal 37 2 3 5" xfId="36101" xr:uid="{79C51F87-46C5-4D3A-A5AF-B7D16BD87B67}"/>
    <cellStyle name="Normal 37 2 3 5 2" xfId="36102" xr:uid="{15B80016-AC1E-4AEE-89B3-980DB0BA8053}"/>
    <cellStyle name="Normal 37 2 3 6" xfId="36103" xr:uid="{710E2E53-F95E-45DE-A7EE-292D65012D2B}"/>
    <cellStyle name="Normal 37 2 3 6 2" xfId="36104" xr:uid="{BF81B0B9-89B7-4896-9B7C-0B4098C91A39}"/>
    <cellStyle name="Normal 37 2 3 7" xfId="36105" xr:uid="{863B2622-F9B0-4480-86A8-614AE9F325FC}"/>
    <cellStyle name="Normal 37 2 4" xfId="36106" xr:uid="{B0B622B2-20B1-40AE-A2C6-F120CDF95051}"/>
    <cellStyle name="Normal 37 2 4 2" xfId="36107" xr:uid="{9A5D22F4-E332-4D05-AF88-9E8ADAF37D49}"/>
    <cellStyle name="Normal 37 2 4 2 2" xfId="36108" xr:uid="{EF2FC339-B50C-45E2-A2EF-49712E037225}"/>
    <cellStyle name="Normal 37 2 4 2 2 2" xfId="36109" xr:uid="{7247118E-4A35-4100-AC3B-AE5AA4DE9B58}"/>
    <cellStyle name="Normal 37 2 4 2 2 2 2" xfId="36110" xr:uid="{13726799-5EB7-4898-B13A-DB1FAB293B05}"/>
    <cellStyle name="Normal 37 2 4 2 2 3" xfId="36111" xr:uid="{79D64EA6-DD4D-4DD0-A736-36F71AA16794}"/>
    <cellStyle name="Normal 37 2 4 2 3" xfId="36112" xr:uid="{A55FDC5D-7FAA-4C3A-903A-21F18D48F3D0}"/>
    <cellStyle name="Normal 37 2 4 2 3 2" xfId="36113" xr:uid="{D344D522-5ED9-48E3-9ED1-94C774E5D1B7}"/>
    <cellStyle name="Normal 37 2 4 2 4" xfId="36114" xr:uid="{9B8F0D0A-6A19-462C-9A99-B3E67326FA2F}"/>
    <cellStyle name="Normal 37 2 4 2 4 2" xfId="36115" xr:uid="{DE0FA9D2-6EC9-4613-AE4D-C25D8AF2F0ED}"/>
    <cellStyle name="Normal 37 2 4 2 5" xfId="36116" xr:uid="{5931AA4B-83CD-418B-A58E-5D43FF63ED22}"/>
    <cellStyle name="Normal 37 2 4 3" xfId="36117" xr:uid="{38C9D0CB-1213-4ABE-99DC-E11CAF91BFF7}"/>
    <cellStyle name="Normal 37 2 4 3 2" xfId="36118" xr:uid="{3A633051-6041-4E8F-B769-92DB1FF3A5C0}"/>
    <cellStyle name="Normal 37 2 4 3 2 2" xfId="36119" xr:uid="{09878635-E0E0-41DB-9B25-3A500A57E8FC}"/>
    <cellStyle name="Normal 37 2 4 3 3" xfId="36120" xr:uid="{41217924-F3E9-4930-8DB4-A7E7AF10CCE0}"/>
    <cellStyle name="Normal 37 2 4 4" xfId="36121" xr:uid="{A8FF95EE-D3E6-4FE2-84E3-4F96AADF472B}"/>
    <cellStyle name="Normal 37 2 4 4 2" xfId="36122" xr:uid="{4709A478-E728-4F32-9648-7EA9A9961387}"/>
    <cellStyle name="Normal 37 2 4 5" xfId="36123" xr:uid="{9427B8DF-50E5-4506-908D-E65B5F91498C}"/>
    <cellStyle name="Normal 37 2 4 5 2" xfId="36124" xr:uid="{4D201A2A-E8D7-49C9-A394-E816C3218C44}"/>
    <cellStyle name="Normal 37 2 4 6" xfId="36125" xr:uid="{7FA642ED-EA63-4577-B8B6-45C65CFF7A6E}"/>
    <cellStyle name="Normal 37 2 5" xfId="36126" xr:uid="{2FCFA65F-10D0-4275-8B59-7CA018F652D2}"/>
    <cellStyle name="Normal 37 2 5 2" xfId="36127" xr:uid="{48A57518-9E0E-47F6-9C34-705B14739442}"/>
    <cellStyle name="Normal 37 2 5 2 2" xfId="36128" xr:uid="{8C5A454C-97EB-490B-A31A-633EB869F311}"/>
    <cellStyle name="Normal 37 2 5 2 2 2" xfId="36129" xr:uid="{18F2FAEC-475A-442D-BE52-340938F22D1B}"/>
    <cellStyle name="Normal 37 2 5 2 3" xfId="36130" xr:uid="{6957ABF3-951C-498A-B163-3FC8713E9B2E}"/>
    <cellStyle name="Normal 37 2 5 3" xfId="36131" xr:uid="{A3197087-C8C2-4CFF-91EA-A1A7ECDB5397}"/>
    <cellStyle name="Normal 37 2 5 3 2" xfId="36132" xr:uid="{759AADAC-2966-4884-AA93-512A2FED9998}"/>
    <cellStyle name="Normal 37 2 5 4" xfId="36133" xr:uid="{899E0EA9-8752-4F4F-B4A8-B5331B7660E6}"/>
    <cellStyle name="Normal 37 2 5 4 2" xfId="36134" xr:uid="{26443B42-149D-448D-8900-EDD6223AA4B1}"/>
    <cellStyle name="Normal 37 2 5 5" xfId="36135" xr:uid="{81F5DBA0-0107-470B-81BB-F56FA0274910}"/>
    <cellStyle name="Normal 37 2 6" xfId="36136" xr:uid="{74943C0F-9F03-4535-8B38-5A7599563846}"/>
    <cellStyle name="Normal 37 2 6 2" xfId="36137" xr:uid="{72DBE82A-99AB-4A0C-AD30-37A2ECC8F1F8}"/>
    <cellStyle name="Normal 37 2 6 2 2" xfId="36138" xr:uid="{0B034271-9244-401E-A19B-1783F46F0538}"/>
    <cellStyle name="Normal 37 2 6 2 2 2" xfId="36139" xr:uid="{FAA724BB-A123-4BDF-9146-075A3A56FC95}"/>
    <cellStyle name="Normal 37 2 6 2 3" xfId="36140" xr:uid="{F0AC63F7-357B-4C1A-9B0A-9073F0383A1D}"/>
    <cellStyle name="Normal 37 2 6 3" xfId="36141" xr:uid="{B5DC56AC-3439-4E75-9EC6-79290A5E1839}"/>
    <cellStyle name="Normal 37 2 6 3 2" xfId="36142" xr:uid="{98C4A7AF-915D-4864-A187-5F19063754D3}"/>
    <cellStyle name="Normal 37 2 6 4" xfId="36143" xr:uid="{A91E47B7-9532-4375-B3E0-CF580987191D}"/>
    <cellStyle name="Normal 37 2 6 4 2" xfId="36144" xr:uid="{10FBBE4A-BF1F-4D6E-AC63-F7A20D3CCEE1}"/>
    <cellStyle name="Normal 37 2 6 5" xfId="36145" xr:uid="{070EDE17-2468-42E1-8CC1-7E04BDBFC491}"/>
    <cellStyle name="Normal 37 2 7" xfId="36146" xr:uid="{92BF6635-5ADE-43F8-B6DB-06B5856DBDDB}"/>
    <cellStyle name="Normal 37 2 7 2" xfId="36147" xr:uid="{49477B1F-8422-4DAC-A33E-F1C399108411}"/>
    <cellStyle name="Normal 37 2 7 2 2" xfId="36148" xr:uid="{91EE5187-C248-46E4-BEED-04CBDB7F5D6D}"/>
    <cellStyle name="Normal 37 2 7 3" xfId="36149" xr:uid="{934F0874-99C4-40DD-83CF-7976CD927B8F}"/>
    <cellStyle name="Normal 37 2 8" xfId="36150" xr:uid="{CBEC609A-A628-48DF-A49D-5CCE748AA627}"/>
    <cellStyle name="Normal 37 2 8 2" xfId="36151" xr:uid="{BC5C4E5A-8E56-4723-9F7B-452F12D44C0F}"/>
    <cellStyle name="Normal 37 2 9" xfId="36152" xr:uid="{C02F965F-5410-4C2B-AA15-D0F5D87E8DA0}"/>
    <cellStyle name="Normal 37 2 9 2" xfId="36153" xr:uid="{9403E53A-D377-4DFB-AC71-CFBA1ECDBE79}"/>
    <cellStyle name="Normal 37 3" xfId="36154" xr:uid="{3AA54CFF-965F-4051-9B51-DF68C7E5B99E}"/>
    <cellStyle name="Normal 37 3 2" xfId="36155" xr:uid="{099E6B16-B4BB-4783-96AB-93209C81B0E8}"/>
    <cellStyle name="Normal 37 3 2 2" xfId="36156" xr:uid="{4D348FEC-42A8-4B1D-B85E-920872C863C6}"/>
    <cellStyle name="Normal 37 3 2 2 2" xfId="36157" xr:uid="{8A4506E1-49C5-45F8-AA49-C9F0D4C42783}"/>
    <cellStyle name="Normal 37 3 2 2 2 2" xfId="36158" xr:uid="{81F276A3-7A0B-4A5C-A4B3-4428242EA1C9}"/>
    <cellStyle name="Normal 37 3 2 2 2 2 2" xfId="36159" xr:uid="{4DFDF103-E825-4EE5-9330-C3CB39928008}"/>
    <cellStyle name="Normal 37 3 2 2 2 3" xfId="36160" xr:uid="{8340A0FB-0DC2-49DB-9EB6-47A0A6405884}"/>
    <cellStyle name="Normal 37 3 2 2 3" xfId="36161" xr:uid="{220C82EF-E772-4D40-BB7B-EF020796DFE8}"/>
    <cellStyle name="Normal 37 3 2 2 3 2" xfId="36162" xr:uid="{CA08C493-454F-4B06-8292-9802A69AA009}"/>
    <cellStyle name="Normal 37 3 2 2 4" xfId="36163" xr:uid="{31386903-CA07-4FA5-9FD7-2AAF444106FD}"/>
    <cellStyle name="Normal 37 3 2 2 4 2" xfId="36164" xr:uid="{1EC81880-629A-4277-A430-2D3B370066B1}"/>
    <cellStyle name="Normal 37 3 2 2 5" xfId="36165" xr:uid="{9D42DD36-F854-4239-B6D4-4E6D91E8CC6A}"/>
    <cellStyle name="Normal 37 3 2 3" xfId="36166" xr:uid="{A981EE23-B011-4039-80DA-2ED2C4326303}"/>
    <cellStyle name="Normal 37 3 2 3 2" xfId="36167" xr:uid="{4973A796-D9EF-49BF-A56D-043448FD8490}"/>
    <cellStyle name="Normal 37 3 2 3 2 2" xfId="36168" xr:uid="{81C37E1D-CD0E-4F3E-A0AB-0B3CA85CE088}"/>
    <cellStyle name="Normal 37 3 2 3 3" xfId="36169" xr:uid="{151354D6-1200-4E1D-8A0D-35A8AD42007F}"/>
    <cellStyle name="Normal 37 3 2 4" xfId="36170" xr:uid="{70736E9D-F942-49E5-9196-58CB513E62D0}"/>
    <cellStyle name="Normal 37 3 2 4 2" xfId="36171" xr:uid="{13616D30-C1E3-45C0-8160-152D22679186}"/>
    <cellStyle name="Normal 37 3 2 5" xfId="36172" xr:uid="{9874C88A-C85B-4DCF-846B-32E699FE73FB}"/>
    <cellStyle name="Normal 37 3 2 5 2" xfId="36173" xr:uid="{9308C5A2-3FB4-4AA4-A503-2134E0F6C888}"/>
    <cellStyle name="Normal 37 3 2 6" xfId="36174" xr:uid="{92B90F58-652B-42DC-8BBB-581ED3B4C123}"/>
    <cellStyle name="Normal 37 3 3" xfId="36175" xr:uid="{3F658593-A1EE-47AF-978A-BEFFBACC550A}"/>
    <cellStyle name="Normal 37 3 3 2" xfId="36176" xr:uid="{89F4E482-AEF6-42D4-8F8A-9AF2819623DF}"/>
    <cellStyle name="Normal 37 3 3 2 2" xfId="36177" xr:uid="{2F6B8B68-46D1-45FD-A512-F1184698B281}"/>
    <cellStyle name="Normal 37 3 3 2 2 2" xfId="36178" xr:uid="{EAF8B311-5892-4D4A-A0A4-49E5EE11F686}"/>
    <cellStyle name="Normal 37 3 3 2 3" xfId="36179" xr:uid="{25994C37-0BB1-497B-8F17-ADC7CC331152}"/>
    <cellStyle name="Normal 37 3 3 3" xfId="36180" xr:uid="{C1489FEF-13D5-4509-BFDE-0D3267193A99}"/>
    <cellStyle name="Normal 37 3 3 3 2" xfId="36181" xr:uid="{C4BE1226-ECD7-46D1-BBBE-DF0A47EDF71D}"/>
    <cellStyle name="Normal 37 3 3 4" xfId="36182" xr:uid="{64F46958-EA9C-4EC8-8819-50E446C1809F}"/>
    <cellStyle name="Normal 37 3 3 4 2" xfId="36183" xr:uid="{5C3AFB74-2E1F-486D-B819-49D862AED003}"/>
    <cellStyle name="Normal 37 3 3 5" xfId="36184" xr:uid="{CD67A045-E7CD-467F-9375-7A23FFFC1EF7}"/>
    <cellStyle name="Normal 37 3 4" xfId="36185" xr:uid="{D183B080-4CA0-4908-97E8-982862AF3F94}"/>
    <cellStyle name="Normal 37 3 4 2" xfId="36186" xr:uid="{FAE5591B-6CBC-489C-A16D-954E1B4017C9}"/>
    <cellStyle name="Normal 37 3 4 2 2" xfId="36187" xr:uid="{8EB38399-A55F-46A4-9E52-F9E8CFC58847}"/>
    <cellStyle name="Normal 37 3 4 3" xfId="36188" xr:uid="{4043908D-FE41-4009-B57F-A82AEA2E8BE4}"/>
    <cellStyle name="Normal 37 3 5" xfId="36189" xr:uid="{958AD6EC-E4A4-4BA3-A769-322E81E40100}"/>
    <cellStyle name="Normal 37 3 5 2" xfId="36190" xr:uid="{A9B5966F-D5B7-41EC-A1C9-44A1D11C823D}"/>
    <cellStyle name="Normal 37 3 6" xfId="36191" xr:uid="{CDB472EE-1474-43D9-B358-37A98F0FDCF9}"/>
    <cellStyle name="Normal 37 3 6 2" xfId="36192" xr:uid="{63601338-1465-4CD1-84F1-FC40E541E491}"/>
    <cellStyle name="Normal 37 3 7" xfId="36193" xr:uid="{9E8AC9E5-1C33-40B4-8DE3-AC651C90DC4C}"/>
    <cellStyle name="Normal 37 4" xfId="36194" xr:uid="{186C788A-AF5C-402E-A9D9-EBD5EA2A5EDE}"/>
    <cellStyle name="Normal 37 4 2" xfId="36195" xr:uid="{1A562FA5-6C53-4EE3-A5E7-0C3559E03F51}"/>
    <cellStyle name="Normal 37 4 2 2" xfId="36196" xr:uid="{BA263348-FF37-4CA6-9FA2-62AE2D93734B}"/>
    <cellStyle name="Normal 37 4 2 2 2" xfId="36197" xr:uid="{06D0F783-9589-443A-896E-9D424EED53BC}"/>
    <cellStyle name="Normal 37 4 2 2 2 2" xfId="36198" xr:uid="{4337CF7C-1B6A-476E-B46D-C699E67C88F9}"/>
    <cellStyle name="Normal 37 4 2 2 2 2 2" xfId="36199" xr:uid="{863EC9E9-FC68-42C9-953F-342AE1CFA867}"/>
    <cellStyle name="Normal 37 4 2 2 2 3" xfId="36200" xr:uid="{C89E1E1F-4FDC-4007-BE97-0B00C93EF300}"/>
    <cellStyle name="Normal 37 4 2 2 3" xfId="36201" xr:uid="{92DA1045-A5E8-4A62-8C56-0948DFFC476E}"/>
    <cellStyle name="Normal 37 4 2 2 3 2" xfId="36202" xr:uid="{43BC29FD-44AD-4267-A4A8-400CA893618D}"/>
    <cellStyle name="Normal 37 4 2 2 4" xfId="36203" xr:uid="{9C2807B4-7838-44B1-B07A-D86EE2C4BE84}"/>
    <cellStyle name="Normal 37 4 2 2 4 2" xfId="36204" xr:uid="{C4160C1D-0C99-4BA1-9A3D-6DD996179ECC}"/>
    <cellStyle name="Normal 37 4 2 2 5" xfId="36205" xr:uid="{2BFDED85-0DD3-4994-A3AF-4037140F6978}"/>
    <cellStyle name="Normal 37 4 2 3" xfId="36206" xr:uid="{565E324A-5CFF-4500-B21F-93D9C66C9F75}"/>
    <cellStyle name="Normal 37 4 2 3 2" xfId="36207" xr:uid="{8517564A-B616-4683-982B-A1BA78218871}"/>
    <cellStyle name="Normal 37 4 2 3 2 2" xfId="36208" xr:uid="{086E90CA-04C7-41BF-984F-8440C4837506}"/>
    <cellStyle name="Normal 37 4 2 3 3" xfId="36209" xr:uid="{16FBA0FE-79B0-4FC6-B2DE-C07F1F9A0135}"/>
    <cellStyle name="Normal 37 4 2 4" xfId="36210" xr:uid="{930C0884-F334-4E80-9E30-0EEF63D277B0}"/>
    <cellStyle name="Normal 37 4 2 4 2" xfId="36211" xr:uid="{1B71B21C-89CC-4E77-9215-5E40D95824F8}"/>
    <cellStyle name="Normal 37 4 2 5" xfId="36212" xr:uid="{3A0432A1-E811-4DDB-A8DF-50DB81D3A3A5}"/>
    <cellStyle name="Normal 37 4 2 5 2" xfId="36213" xr:uid="{3ED59B56-E344-4911-947D-0F5FF19F3AD5}"/>
    <cellStyle name="Normal 37 4 2 6" xfId="36214" xr:uid="{3097D628-A19D-4AEB-8240-A9E4D1F69920}"/>
    <cellStyle name="Normal 37 4 3" xfId="36215" xr:uid="{5F9D7C1E-C1C6-4C23-A968-D8D6822230C4}"/>
    <cellStyle name="Normal 37 4 3 2" xfId="36216" xr:uid="{31911DEF-DC28-437E-A285-65AB89A3A658}"/>
    <cellStyle name="Normal 37 4 3 2 2" xfId="36217" xr:uid="{9BD76F9F-04CE-4082-AD13-9789871F748D}"/>
    <cellStyle name="Normal 37 4 3 2 2 2" xfId="36218" xr:uid="{5E1339DB-7C6F-4585-8F47-12CD140C2444}"/>
    <cellStyle name="Normal 37 4 3 2 3" xfId="36219" xr:uid="{04544928-115F-4F9A-8D2E-5E2ACB084945}"/>
    <cellStyle name="Normal 37 4 3 3" xfId="36220" xr:uid="{7645BD12-B5E2-4CA0-87EB-E7184EF75028}"/>
    <cellStyle name="Normal 37 4 3 3 2" xfId="36221" xr:uid="{F2E0DBB7-DC64-4A6E-9031-228F87AA83B1}"/>
    <cellStyle name="Normal 37 4 3 4" xfId="36222" xr:uid="{DDA89B40-A7EF-48E9-9B30-C3C3CC3C4B3C}"/>
    <cellStyle name="Normal 37 4 3 4 2" xfId="36223" xr:uid="{2D862012-AD54-4FCE-A839-67B349BE0C92}"/>
    <cellStyle name="Normal 37 4 3 5" xfId="36224" xr:uid="{B1B84F2C-CBB4-4458-AACB-3B12D1EC238A}"/>
    <cellStyle name="Normal 37 4 4" xfId="36225" xr:uid="{324ED914-FE27-4506-8498-D84DDAA94C92}"/>
    <cellStyle name="Normal 37 4 4 2" xfId="36226" xr:uid="{EB2537D4-908A-43B3-BDF6-09601D1367A0}"/>
    <cellStyle name="Normal 37 4 4 2 2" xfId="36227" xr:uid="{683BF16B-64D4-40F2-8760-822AB2EE773F}"/>
    <cellStyle name="Normal 37 4 4 3" xfId="36228" xr:uid="{9B2D754E-3EE3-4CD0-B395-772F7D061773}"/>
    <cellStyle name="Normal 37 4 5" xfId="36229" xr:uid="{74CAB46B-E96F-42AB-8185-CABF72A5DAEF}"/>
    <cellStyle name="Normal 37 4 5 2" xfId="36230" xr:uid="{35217F40-BD8A-4584-A61E-00E729B2FE03}"/>
    <cellStyle name="Normal 37 4 6" xfId="36231" xr:uid="{660688B1-095D-406A-B120-83696F90AA5C}"/>
    <cellStyle name="Normal 37 4 6 2" xfId="36232" xr:uid="{247BD67F-FE2C-4C06-B7FC-C15EF8C9F341}"/>
    <cellStyle name="Normal 37 4 7" xfId="36233" xr:uid="{AD70F8B3-FC3F-41E1-A3A4-AF00F92E81E5}"/>
    <cellStyle name="Normal 37 5" xfId="36234" xr:uid="{945D35FA-1CEB-41AC-9BD1-379FE776E4E9}"/>
    <cellStyle name="Normal 37 5 2" xfId="36235" xr:uid="{71795701-593E-4953-8FE5-767207F516D4}"/>
    <cellStyle name="Normal 37 5 2 2" xfId="36236" xr:uid="{BCC389B3-3B05-48D3-BF2F-8B028F93AE14}"/>
    <cellStyle name="Normal 37 5 2 2 2" xfId="36237" xr:uid="{2F857B05-134E-487B-9819-F9FBEF8F9F22}"/>
    <cellStyle name="Normal 37 5 2 2 2 2" xfId="36238" xr:uid="{03E8D8A9-9D61-482C-BD8B-71BFCA3ECEE4}"/>
    <cellStyle name="Normal 37 5 2 2 3" xfId="36239" xr:uid="{97819431-7241-4E4A-B2D9-255DF0F5360B}"/>
    <cellStyle name="Normal 37 5 2 3" xfId="36240" xr:uid="{EBCAF175-DA46-4B6A-BD09-587637E41014}"/>
    <cellStyle name="Normal 37 5 2 3 2" xfId="36241" xr:uid="{C8B8536F-06A0-403B-9883-A5494CEC12AB}"/>
    <cellStyle name="Normal 37 5 2 4" xfId="36242" xr:uid="{D220B2B6-EA32-4CDF-893F-98E14509BAAB}"/>
    <cellStyle name="Normal 37 5 2 4 2" xfId="36243" xr:uid="{FB4132D4-C264-492A-B43B-1D158CED1D60}"/>
    <cellStyle name="Normal 37 5 2 5" xfId="36244" xr:uid="{223710D8-03A7-4227-B623-B0B0F4938DA1}"/>
    <cellStyle name="Normal 37 5 3" xfId="36245" xr:uid="{9C81DA65-10D1-4D70-B603-77B960353A2B}"/>
    <cellStyle name="Normal 37 5 3 2" xfId="36246" xr:uid="{1A0AEB1B-7745-40D1-9718-BA5F0394168C}"/>
    <cellStyle name="Normal 37 5 3 2 2" xfId="36247" xr:uid="{D9276C83-ADDD-45CB-BD7C-5A17107F4F70}"/>
    <cellStyle name="Normal 37 5 3 3" xfId="36248" xr:uid="{C7A90A05-C304-4FEE-9523-848EDA4583B1}"/>
    <cellStyle name="Normal 37 5 4" xfId="36249" xr:uid="{B7020933-7CE3-4266-BBC6-3F61B0080FEC}"/>
    <cellStyle name="Normal 37 5 4 2" xfId="36250" xr:uid="{427FD5ED-94DC-49B8-8CE5-E411EF79E6BC}"/>
    <cellStyle name="Normal 37 5 5" xfId="36251" xr:uid="{CFEC1E94-0B32-4B0E-9824-B2AAF56A20D4}"/>
    <cellStyle name="Normal 37 5 5 2" xfId="36252" xr:uid="{9FF148EE-1298-419B-9F87-B3B0DB6017F7}"/>
    <cellStyle name="Normal 37 5 6" xfId="36253" xr:uid="{FBCFCDF0-8CD0-490B-B0E5-66CC3B5D0A81}"/>
    <cellStyle name="Normal 37 6" xfId="36254" xr:uid="{71EF3A42-8ACD-4D5F-B308-F86665AC1C73}"/>
    <cellStyle name="Normal 37 6 2" xfId="36255" xr:uid="{DCCFB533-8AA5-4B05-A503-FE4F74A93E52}"/>
    <cellStyle name="Normal 37 6 2 2" xfId="36256" xr:uid="{A52CE69B-C8CD-4EA2-8920-1085A8CB1A19}"/>
    <cellStyle name="Normal 37 6 2 2 2" xfId="36257" xr:uid="{EEFA8F6F-EC67-4A69-BBD4-C21012CE275C}"/>
    <cellStyle name="Normal 37 6 2 3" xfId="36258" xr:uid="{23F7B14C-3CCC-4D13-8571-3077B978DE1A}"/>
    <cellStyle name="Normal 37 6 3" xfId="36259" xr:uid="{9F088A21-4C57-4325-A0EA-B79D7F4D2D47}"/>
    <cellStyle name="Normal 37 6 3 2" xfId="36260" xr:uid="{377C7170-29BA-4001-ABA4-0F80F6F15C70}"/>
    <cellStyle name="Normal 37 6 4" xfId="36261" xr:uid="{AB9B62C7-E4BB-4C33-9C21-4CB343082EC7}"/>
    <cellStyle name="Normal 37 6 4 2" xfId="36262" xr:uid="{B7A483A2-116A-4179-8C2F-65486633C597}"/>
    <cellStyle name="Normal 37 6 5" xfId="36263" xr:uid="{8B0C69CE-9B7A-4260-ADB2-97BAA4B4507B}"/>
    <cellStyle name="Normal 37 7" xfId="36264" xr:uid="{D81010C3-8A60-4803-B208-8E2892AB24F8}"/>
    <cellStyle name="Normal 37 7 2" xfId="36265" xr:uid="{F39F0BFA-C26E-4BD9-BC90-35AFC7DAA1BA}"/>
    <cellStyle name="Normal 37 7 2 2" xfId="36266" xr:uid="{3155EFA5-A32A-4638-BCA9-E712EA684618}"/>
    <cellStyle name="Normal 37 7 2 2 2" xfId="36267" xr:uid="{5A5D3297-C7AF-418C-B638-6B0EE20E9EFF}"/>
    <cellStyle name="Normal 37 7 2 3" xfId="36268" xr:uid="{14544310-AD3E-49C5-B3FC-9BA8859EBCB9}"/>
    <cellStyle name="Normal 37 7 3" xfId="36269" xr:uid="{BCD897B3-95F5-4B58-A5AC-F7137DD8E02D}"/>
    <cellStyle name="Normal 37 7 3 2" xfId="36270" xr:uid="{F0B8CA29-DC2D-4E8F-8F07-26E11904BD59}"/>
    <cellStyle name="Normal 37 7 4" xfId="36271" xr:uid="{B28DD2B1-B6F2-418B-AB3E-9E9AA93C071A}"/>
    <cellStyle name="Normal 37 7 4 2" xfId="36272" xr:uid="{7CDA6D5F-7997-414C-8FEA-88D03B3B16C2}"/>
    <cellStyle name="Normal 37 7 5" xfId="36273" xr:uid="{3DB0FEC1-B2C1-4BDE-B3D7-D5AED4002905}"/>
    <cellStyle name="Normal 37 8" xfId="36274" xr:uid="{768D14CE-5611-4F86-9503-BBDC8331AB20}"/>
    <cellStyle name="Normal 37 8 2" xfId="36275" xr:uid="{88B39CEE-3439-4D01-B8B1-E07EEF2BF6FE}"/>
    <cellStyle name="Normal 37 8 2 2" xfId="36276" xr:uid="{501B6DEE-03B3-4477-83D1-B0030DD96F5B}"/>
    <cellStyle name="Normal 37 8 3" xfId="36277" xr:uid="{D58985B6-899A-4CBF-89B9-F08B0F917DC8}"/>
    <cellStyle name="Normal 37 9" xfId="36278" xr:uid="{A4DDFA6A-8CCD-4CBA-8D9D-AE58139E2836}"/>
    <cellStyle name="Normal 37 9 2" xfId="36279" xr:uid="{F877EDB9-3E83-4BA3-8AE3-32DE478CFB6A}"/>
    <cellStyle name="Normal 38" xfId="36280" xr:uid="{DB4ADEE0-6ED0-45A9-98AF-930E2EE958FF}"/>
    <cellStyle name="Normal 38 10" xfId="36281" xr:uid="{08EE095F-0F78-48BD-B648-5EDEFFBA59C4}"/>
    <cellStyle name="Normal 38 10 2" xfId="36282" xr:uid="{7A5DD13E-3190-46B2-8E4D-4E492D2C92E0}"/>
    <cellStyle name="Normal 38 11" xfId="36283" xr:uid="{AF54846B-67A2-4555-B363-582E813D4B20}"/>
    <cellStyle name="Normal 38 2" xfId="36284" xr:uid="{585BEDCE-8DDE-4D80-9A81-E6DA99106D53}"/>
    <cellStyle name="Normal 38 2 10" xfId="36285" xr:uid="{B27F8675-DFD6-457D-B167-EDC74764595E}"/>
    <cellStyle name="Normal 38 2 2" xfId="36286" xr:uid="{69E0090A-ABFA-40D8-80AB-8517B4B12F7B}"/>
    <cellStyle name="Normal 38 2 2 2" xfId="36287" xr:uid="{E444D333-857E-48E1-8F78-FE30714C771A}"/>
    <cellStyle name="Normal 38 2 2 2 2" xfId="36288" xr:uid="{3E02BC25-D5F0-48AF-8E13-C80F69F1E823}"/>
    <cellStyle name="Normal 38 2 2 2 2 2" xfId="36289" xr:uid="{00949C32-5E80-4A4A-BEA2-6ACAF9ED9474}"/>
    <cellStyle name="Normal 38 2 2 2 2 2 2" xfId="36290" xr:uid="{88C80ADA-0516-4C6B-9295-FE044CEB53F3}"/>
    <cellStyle name="Normal 38 2 2 2 2 2 2 2" xfId="36291" xr:uid="{707207DE-25F3-47AE-A9CF-16F9924E0356}"/>
    <cellStyle name="Normal 38 2 2 2 2 2 3" xfId="36292" xr:uid="{F8BD38F2-0A00-4DF8-B03D-D0AD9532FF84}"/>
    <cellStyle name="Normal 38 2 2 2 2 3" xfId="36293" xr:uid="{35DA2A68-1D7B-4CBD-A933-584F96D1A058}"/>
    <cellStyle name="Normal 38 2 2 2 2 3 2" xfId="36294" xr:uid="{B9150F2C-F15A-40F7-BD94-20A2197D7356}"/>
    <cellStyle name="Normal 38 2 2 2 2 4" xfId="36295" xr:uid="{3C3B0BBC-129A-4767-A2AB-27205FC9FC39}"/>
    <cellStyle name="Normal 38 2 2 2 2 4 2" xfId="36296" xr:uid="{4F7A381A-C967-4C5B-B5AD-DA7A9A8E9A7C}"/>
    <cellStyle name="Normal 38 2 2 2 2 5" xfId="36297" xr:uid="{E39EAEEC-C635-4C67-B2DA-BDF6A81DBE34}"/>
    <cellStyle name="Normal 38 2 2 2 3" xfId="36298" xr:uid="{1736382C-505F-453E-B8D8-6E1BDFDEFCE1}"/>
    <cellStyle name="Normal 38 2 2 2 3 2" xfId="36299" xr:uid="{B3F7F536-ED2E-4058-9867-F040A1D720C4}"/>
    <cellStyle name="Normal 38 2 2 2 3 2 2" xfId="36300" xr:uid="{C6F4476F-66B5-42E1-9B99-16014B5301E4}"/>
    <cellStyle name="Normal 38 2 2 2 3 3" xfId="36301" xr:uid="{CEFDBA42-EBE8-4DEB-BD19-7AAA048C42E6}"/>
    <cellStyle name="Normal 38 2 2 2 4" xfId="36302" xr:uid="{4F045D05-FCE2-4178-8E85-753007A0EC82}"/>
    <cellStyle name="Normal 38 2 2 2 4 2" xfId="36303" xr:uid="{6897A732-E56A-4434-8108-B6189B0F93A4}"/>
    <cellStyle name="Normal 38 2 2 2 5" xfId="36304" xr:uid="{6F887937-81BD-4AD5-88A7-2460C19AF5C4}"/>
    <cellStyle name="Normal 38 2 2 2 5 2" xfId="36305" xr:uid="{64255124-35A4-497B-9B12-4BA370EE94B5}"/>
    <cellStyle name="Normal 38 2 2 2 6" xfId="36306" xr:uid="{A9E3F099-0870-4B1A-AA92-52FA72855CE6}"/>
    <cellStyle name="Normal 38 2 2 3" xfId="36307" xr:uid="{26CB703D-B557-4379-B629-CBF373C08C34}"/>
    <cellStyle name="Normal 38 2 2 3 2" xfId="36308" xr:uid="{16851B6C-BA3A-4C53-930F-938ECC9640D6}"/>
    <cellStyle name="Normal 38 2 2 3 2 2" xfId="36309" xr:uid="{18C6FE58-A1CA-48CE-85EC-3FFF120334FC}"/>
    <cellStyle name="Normal 38 2 2 3 2 2 2" xfId="36310" xr:uid="{CA543626-61C4-4AA3-A183-B5227C663B8F}"/>
    <cellStyle name="Normal 38 2 2 3 2 3" xfId="36311" xr:uid="{4142DAFE-09F9-4C21-8889-4BA5CCB50AFB}"/>
    <cellStyle name="Normal 38 2 2 3 3" xfId="36312" xr:uid="{9F1C7D6C-1A03-4507-82E2-CFDA0E6233E9}"/>
    <cellStyle name="Normal 38 2 2 3 3 2" xfId="36313" xr:uid="{654E4B5E-E93F-4613-8EBF-D4B4E8822F0D}"/>
    <cellStyle name="Normal 38 2 2 3 4" xfId="36314" xr:uid="{ED07BE29-195F-4868-9F90-ED066295DC8F}"/>
    <cellStyle name="Normal 38 2 2 3 4 2" xfId="36315" xr:uid="{A9BF3A36-DF60-4BF4-AB47-35561E32BEB0}"/>
    <cellStyle name="Normal 38 2 2 3 5" xfId="36316" xr:uid="{C8CB1407-C709-4BAC-AD3D-6E68D60A25ED}"/>
    <cellStyle name="Normal 38 2 2 4" xfId="36317" xr:uid="{9F6A7F88-2494-4BD7-BB6F-BD0FEA55B9F8}"/>
    <cellStyle name="Normal 38 2 2 4 2" xfId="36318" xr:uid="{28951B78-8B4F-4EF3-85A2-5FFF330DE9E3}"/>
    <cellStyle name="Normal 38 2 2 4 2 2" xfId="36319" xr:uid="{9A8227AD-AAB2-44E5-8D92-93F5D4E50157}"/>
    <cellStyle name="Normal 38 2 2 4 3" xfId="36320" xr:uid="{5EB18256-077C-4A12-84C2-449CBD0A0C3D}"/>
    <cellStyle name="Normal 38 2 2 5" xfId="36321" xr:uid="{4CCC7F21-FD6E-437D-9843-E4BE0B43F77A}"/>
    <cellStyle name="Normal 38 2 2 5 2" xfId="36322" xr:uid="{3D88F786-374C-46BF-9518-F6EC6F91F790}"/>
    <cellStyle name="Normal 38 2 2 6" xfId="36323" xr:uid="{6AF625F5-8D29-41AE-9011-3029CB9952E4}"/>
    <cellStyle name="Normal 38 2 2 6 2" xfId="36324" xr:uid="{45E9D19E-0F36-4661-9948-64A07634DD4B}"/>
    <cellStyle name="Normal 38 2 2 7" xfId="36325" xr:uid="{2825A55F-4FC7-4946-A193-6CB9511153D7}"/>
    <cellStyle name="Normal 38 2 3" xfId="36326" xr:uid="{27BB98B6-0D99-4867-86D4-C9339954DF08}"/>
    <cellStyle name="Normal 38 2 3 2" xfId="36327" xr:uid="{9AD3E239-91CF-4044-9080-E4D6696BB5B6}"/>
    <cellStyle name="Normal 38 2 3 2 2" xfId="36328" xr:uid="{319EF5D5-FB8A-4C8F-B71E-96C2482D7442}"/>
    <cellStyle name="Normal 38 2 3 2 2 2" xfId="36329" xr:uid="{0C4BB723-D9F6-4116-A8BC-96C3B0563316}"/>
    <cellStyle name="Normal 38 2 3 2 2 2 2" xfId="36330" xr:uid="{F4BA32F0-AFA9-4CE3-BEA3-C40289C0DADB}"/>
    <cellStyle name="Normal 38 2 3 2 2 2 2 2" xfId="36331" xr:uid="{4DEE5718-2804-4BE1-A384-F146EF4FC45B}"/>
    <cellStyle name="Normal 38 2 3 2 2 2 3" xfId="36332" xr:uid="{7769946F-1B5B-4AF4-BC82-0928EECF6938}"/>
    <cellStyle name="Normal 38 2 3 2 2 3" xfId="36333" xr:uid="{31B59D88-A3F7-4D3F-9B76-B0E8DC2554FE}"/>
    <cellStyle name="Normal 38 2 3 2 2 3 2" xfId="36334" xr:uid="{D78ABC7F-12CE-463A-A9D3-C2AF84F328DE}"/>
    <cellStyle name="Normal 38 2 3 2 2 4" xfId="36335" xr:uid="{B90E37D1-765D-4B6E-8DDA-6EED1FE5EC42}"/>
    <cellStyle name="Normal 38 2 3 2 2 4 2" xfId="36336" xr:uid="{07D71A61-CE6D-46DA-A50F-D9950F0FB01F}"/>
    <cellStyle name="Normal 38 2 3 2 2 5" xfId="36337" xr:uid="{9B61B2AA-5F5B-44E0-B379-E2E29DA68B47}"/>
    <cellStyle name="Normal 38 2 3 2 3" xfId="36338" xr:uid="{E4DFF3F4-D4E0-4429-A70A-1CC44CA7BA31}"/>
    <cellStyle name="Normal 38 2 3 2 3 2" xfId="36339" xr:uid="{F4AC701D-1B4B-4CA2-AA5A-B8D895CB348F}"/>
    <cellStyle name="Normal 38 2 3 2 3 2 2" xfId="36340" xr:uid="{093473E3-C4EB-4CB0-BFA6-FEEFC67BADDE}"/>
    <cellStyle name="Normal 38 2 3 2 3 3" xfId="36341" xr:uid="{0D973BC0-A84A-4581-A9AE-52850B3181EC}"/>
    <cellStyle name="Normal 38 2 3 2 4" xfId="36342" xr:uid="{36B9FE73-F31F-44BC-9FD0-3F97A7021272}"/>
    <cellStyle name="Normal 38 2 3 2 4 2" xfId="36343" xr:uid="{B40097EB-C963-4CAB-9FB5-906F1700759D}"/>
    <cellStyle name="Normal 38 2 3 2 5" xfId="36344" xr:uid="{A1799424-8339-43ED-B4A1-32A916E54F31}"/>
    <cellStyle name="Normal 38 2 3 2 5 2" xfId="36345" xr:uid="{5C997CC4-354D-45E9-8A45-C45F2E2DC476}"/>
    <cellStyle name="Normal 38 2 3 2 6" xfId="36346" xr:uid="{70F3A34F-6D4B-4D0F-9346-DD7ABBA3D8CA}"/>
    <cellStyle name="Normal 38 2 3 3" xfId="36347" xr:uid="{B35C0716-57AA-42C0-9183-BF64F22D9711}"/>
    <cellStyle name="Normal 38 2 3 3 2" xfId="36348" xr:uid="{3E0D8A67-F180-4587-81B9-EF5E129DA7DB}"/>
    <cellStyle name="Normal 38 2 3 3 2 2" xfId="36349" xr:uid="{A70FE17C-7A25-4D8B-9DCF-C1A5C9AC500C}"/>
    <cellStyle name="Normal 38 2 3 3 2 2 2" xfId="36350" xr:uid="{B2F9828F-5642-4D13-8D1D-1496F80C237D}"/>
    <cellStyle name="Normal 38 2 3 3 2 3" xfId="36351" xr:uid="{9FAA56DD-7D78-4F82-ADE8-E9E47FECD3C5}"/>
    <cellStyle name="Normal 38 2 3 3 3" xfId="36352" xr:uid="{11529342-66F6-4314-8F33-B1435F7DD90A}"/>
    <cellStyle name="Normal 38 2 3 3 3 2" xfId="36353" xr:uid="{7294AA5E-47E3-4570-9985-D9BD04A9C7F8}"/>
    <cellStyle name="Normal 38 2 3 3 4" xfId="36354" xr:uid="{99792B46-D422-4970-AD10-87B55F98CE85}"/>
    <cellStyle name="Normal 38 2 3 3 4 2" xfId="36355" xr:uid="{10A9476A-F058-49EE-A4D5-E0C37CA31A7D}"/>
    <cellStyle name="Normal 38 2 3 3 5" xfId="36356" xr:uid="{B2937765-EC4A-4A81-94D5-F5CD5F544CBB}"/>
    <cellStyle name="Normal 38 2 3 4" xfId="36357" xr:uid="{B79BE675-B9F0-476F-84C7-52223A2CD597}"/>
    <cellStyle name="Normal 38 2 3 4 2" xfId="36358" xr:uid="{0A8CDE0F-90CE-44D4-988B-5255D21E15B4}"/>
    <cellStyle name="Normal 38 2 3 4 2 2" xfId="36359" xr:uid="{76E39551-6F89-46F9-B5EB-F52C080AC24B}"/>
    <cellStyle name="Normal 38 2 3 4 3" xfId="36360" xr:uid="{2CC009E1-C173-4C9C-A217-187735149CCD}"/>
    <cellStyle name="Normal 38 2 3 5" xfId="36361" xr:uid="{1D1C7698-A5AB-4596-9EAD-C7D251B4E0FD}"/>
    <cellStyle name="Normal 38 2 3 5 2" xfId="36362" xr:uid="{0B812973-45FB-4391-AB9D-A691CD233E15}"/>
    <cellStyle name="Normal 38 2 3 6" xfId="36363" xr:uid="{B52B91EB-B7A7-49BF-B59F-CF03C6C6EA9E}"/>
    <cellStyle name="Normal 38 2 3 6 2" xfId="36364" xr:uid="{6A268BF4-98C7-43AE-8F36-DA87995036F6}"/>
    <cellStyle name="Normal 38 2 3 7" xfId="36365" xr:uid="{92437A5F-93C0-4F49-851E-76AB9C107753}"/>
    <cellStyle name="Normal 38 2 4" xfId="36366" xr:uid="{6DBC3257-88F5-4F44-83B4-662CD2AC3A36}"/>
    <cellStyle name="Normal 38 2 4 2" xfId="36367" xr:uid="{F54BEE6D-F66F-447D-BA0D-BC4B26CC55AD}"/>
    <cellStyle name="Normal 38 2 4 2 2" xfId="36368" xr:uid="{8668973F-25DB-4A42-AE76-CF5DA3FED550}"/>
    <cellStyle name="Normal 38 2 4 2 2 2" xfId="36369" xr:uid="{1E910A91-6D43-4BBC-ACCE-E344BA5C32FD}"/>
    <cellStyle name="Normal 38 2 4 2 2 2 2" xfId="36370" xr:uid="{5CDD425B-CA23-41D5-B6ED-E399E0FE19DA}"/>
    <cellStyle name="Normal 38 2 4 2 2 3" xfId="36371" xr:uid="{04A244E0-15F6-4C41-A357-5DC06A783832}"/>
    <cellStyle name="Normal 38 2 4 2 3" xfId="36372" xr:uid="{14C670B4-7CC8-451F-8BAD-1DFA0FC4DFF8}"/>
    <cellStyle name="Normal 38 2 4 2 3 2" xfId="36373" xr:uid="{A30F400E-786F-4BE8-993E-581910189055}"/>
    <cellStyle name="Normal 38 2 4 2 4" xfId="36374" xr:uid="{896D4382-AFA7-4882-93F9-66E41D15419D}"/>
    <cellStyle name="Normal 38 2 4 2 4 2" xfId="36375" xr:uid="{A9BE074C-8112-413A-BCD6-B58A2E19B715}"/>
    <cellStyle name="Normal 38 2 4 2 5" xfId="36376" xr:uid="{9431D573-346B-4E34-B098-AFFDE1F6B4D6}"/>
    <cellStyle name="Normal 38 2 4 3" xfId="36377" xr:uid="{1BB6DB0E-0BA8-4A83-8FE0-BD019D8512F5}"/>
    <cellStyle name="Normal 38 2 4 3 2" xfId="36378" xr:uid="{4C26FCAB-F282-4013-A3CE-E2E29B3FE327}"/>
    <cellStyle name="Normal 38 2 4 3 2 2" xfId="36379" xr:uid="{2F3E0BC2-39F7-409F-84EA-B8D79D37D292}"/>
    <cellStyle name="Normal 38 2 4 3 3" xfId="36380" xr:uid="{81AE15E8-4BAF-4332-B329-76EDB1EEAFAF}"/>
    <cellStyle name="Normal 38 2 4 4" xfId="36381" xr:uid="{128E91F4-BDF4-4FBF-8CCF-955B97E9062F}"/>
    <cellStyle name="Normal 38 2 4 4 2" xfId="36382" xr:uid="{B0879EF9-9F7F-4A88-A34E-D73B79FEDF5C}"/>
    <cellStyle name="Normal 38 2 4 5" xfId="36383" xr:uid="{88E533EC-A9D6-41C3-BA53-4A4579DE5488}"/>
    <cellStyle name="Normal 38 2 4 5 2" xfId="36384" xr:uid="{1256962B-0F19-481D-AAF7-DADCB989939F}"/>
    <cellStyle name="Normal 38 2 4 6" xfId="36385" xr:uid="{31D59E8C-9354-4DED-9A1C-FF21CDB386E6}"/>
    <cellStyle name="Normal 38 2 5" xfId="36386" xr:uid="{66501490-B61F-4842-8002-894417956FE8}"/>
    <cellStyle name="Normal 38 2 5 2" xfId="36387" xr:uid="{5D1D25AB-3DED-4D9C-98A5-C4C522323E8D}"/>
    <cellStyle name="Normal 38 2 5 2 2" xfId="36388" xr:uid="{FEE71032-3718-473B-8B0D-1FBAC65FD566}"/>
    <cellStyle name="Normal 38 2 5 2 2 2" xfId="36389" xr:uid="{3EACA435-2577-4517-8628-A196AD355FB1}"/>
    <cellStyle name="Normal 38 2 5 2 3" xfId="36390" xr:uid="{33218FD8-A71C-4D1B-BCFE-82E9368773B5}"/>
    <cellStyle name="Normal 38 2 5 3" xfId="36391" xr:uid="{1368CFAD-8698-4A8C-9986-CA1C59C5022F}"/>
    <cellStyle name="Normal 38 2 5 3 2" xfId="36392" xr:uid="{42FA3691-7CA7-4AAC-AFE9-2413EF6B13DC}"/>
    <cellStyle name="Normal 38 2 5 4" xfId="36393" xr:uid="{B248A64A-13EE-4CAB-9ADA-16F65503B7DD}"/>
    <cellStyle name="Normal 38 2 5 4 2" xfId="36394" xr:uid="{05B60B07-F540-423B-8DB3-99DD98AEE753}"/>
    <cellStyle name="Normal 38 2 5 5" xfId="36395" xr:uid="{954F366A-D9B3-493D-8BA4-E538765EFE11}"/>
    <cellStyle name="Normal 38 2 6" xfId="36396" xr:uid="{30FA5C5E-4F13-4FEE-B51F-9EC08797B030}"/>
    <cellStyle name="Normal 38 2 6 2" xfId="36397" xr:uid="{EB943D96-9F23-4DE9-80C2-67B98C1B2EB5}"/>
    <cellStyle name="Normal 38 2 6 2 2" xfId="36398" xr:uid="{E983B830-4420-4833-8D3E-AC5A55D066F0}"/>
    <cellStyle name="Normal 38 2 6 2 2 2" xfId="36399" xr:uid="{DD5C8AB2-6BA4-48B1-B4CD-5361A1332A7C}"/>
    <cellStyle name="Normal 38 2 6 2 3" xfId="36400" xr:uid="{ABDC9A12-FB81-4B0D-807C-2EE8614B48EB}"/>
    <cellStyle name="Normal 38 2 6 3" xfId="36401" xr:uid="{F5A00B0A-65E8-4055-A111-C679A4603B62}"/>
    <cellStyle name="Normal 38 2 6 3 2" xfId="36402" xr:uid="{DE4D229F-3DDE-4C0E-860D-3805D603C052}"/>
    <cellStyle name="Normal 38 2 6 4" xfId="36403" xr:uid="{A2E06969-4C9A-406C-9C75-5A777A0C8D6E}"/>
    <cellStyle name="Normal 38 2 6 4 2" xfId="36404" xr:uid="{AAE06AF3-0278-48AD-A356-1652DBB0471D}"/>
    <cellStyle name="Normal 38 2 6 5" xfId="36405" xr:uid="{34868D78-5F18-4B34-A38B-B5178E358A0B}"/>
    <cellStyle name="Normal 38 2 7" xfId="36406" xr:uid="{68CA6459-9016-4DFA-A289-868FA9546F32}"/>
    <cellStyle name="Normal 38 2 7 2" xfId="36407" xr:uid="{368659ED-E742-4006-B122-9D8D4E135D4E}"/>
    <cellStyle name="Normal 38 2 7 2 2" xfId="36408" xr:uid="{36EFC0E9-0AB7-4BBF-87C1-5990DAE14459}"/>
    <cellStyle name="Normal 38 2 7 3" xfId="36409" xr:uid="{213FE3B7-1516-4895-B0DE-E909F93579FB}"/>
    <cellStyle name="Normal 38 2 8" xfId="36410" xr:uid="{36ACD7D4-EC1D-4110-B9B1-2CE1050FC0A1}"/>
    <cellStyle name="Normal 38 2 8 2" xfId="36411" xr:uid="{6A2A6139-A312-4B3A-B9B9-728678FDF211}"/>
    <cellStyle name="Normal 38 2 9" xfId="36412" xr:uid="{357D8544-E54B-4578-8C99-B4C2F236BD5C}"/>
    <cellStyle name="Normal 38 2 9 2" xfId="36413" xr:uid="{47AB5CAA-29F6-4A6A-B79C-B7F30CFD82DD}"/>
    <cellStyle name="Normal 38 3" xfId="36414" xr:uid="{7EC1041F-D309-4614-8155-D2F62BED0264}"/>
    <cellStyle name="Normal 38 3 2" xfId="36415" xr:uid="{E217E6A6-1822-4854-956B-82FD934E4EE7}"/>
    <cellStyle name="Normal 38 3 2 2" xfId="36416" xr:uid="{B88A2B09-CE71-4483-977A-39F32CFD7244}"/>
    <cellStyle name="Normal 38 3 2 2 2" xfId="36417" xr:uid="{61BC7E2E-2730-49EA-90F2-DF607581D4BA}"/>
    <cellStyle name="Normal 38 3 2 2 2 2" xfId="36418" xr:uid="{2042DEB4-14F5-40C6-96B4-D0B17BDEA6FB}"/>
    <cellStyle name="Normal 38 3 2 2 2 2 2" xfId="36419" xr:uid="{BFBF5BEC-3E1D-45B9-BC92-07B97B183F3C}"/>
    <cellStyle name="Normal 38 3 2 2 2 3" xfId="36420" xr:uid="{51EB1CEE-AA1C-4B8C-8B6B-028F14F29E93}"/>
    <cellStyle name="Normal 38 3 2 2 3" xfId="36421" xr:uid="{C08EF226-5E79-4382-94AC-8B652C5CD05B}"/>
    <cellStyle name="Normal 38 3 2 2 3 2" xfId="36422" xr:uid="{D35B189F-4A6D-425F-89DE-1FB2CD71B500}"/>
    <cellStyle name="Normal 38 3 2 2 4" xfId="36423" xr:uid="{AA28AE98-6537-490E-B1E4-D3668160A251}"/>
    <cellStyle name="Normal 38 3 2 2 4 2" xfId="36424" xr:uid="{4FC4CA98-8F11-4E49-93F6-4ACCF660B0F5}"/>
    <cellStyle name="Normal 38 3 2 2 5" xfId="36425" xr:uid="{AC4FB688-3A6D-4D92-B321-CBDE203A95FC}"/>
    <cellStyle name="Normal 38 3 2 3" xfId="36426" xr:uid="{2C41DB8B-49A1-4C15-A8BE-54D254AFE1B6}"/>
    <cellStyle name="Normal 38 3 2 3 2" xfId="36427" xr:uid="{742C3AE4-DB0F-404C-8D76-A6782DD0F03A}"/>
    <cellStyle name="Normal 38 3 2 3 2 2" xfId="36428" xr:uid="{803D2AF8-5643-41BF-B068-1A9BA53F1805}"/>
    <cellStyle name="Normal 38 3 2 3 3" xfId="36429" xr:uid="{E9837D37-0E0D-46F8-ADCE-BEBDAE3508CA}"/>
    <cellStyle name="Normal 38 3 2 4" xfId="36430" xr:uid="{3CF2CB19-3F3A-4D05-8476-1DFF31D291CA}"/>
    <cellStyle name="Normal 38 3 2 4 2" xfId="36431" xr:uid="{7F640BEE-1B14-44D8-BEBD-9B8571CF1F99}"/>
    <cellStyle name="Normal 38 3 2 5" xfId="36432" xr:uid="{402AAF80-8BD3-4A62-AD21-1DC74437E5E4}"/>
    <cellStyle name="Normal 38 3 2 5 2" xfId="36433" xr:uid="{3585BD4F-65E5-4B8B-BEEF-C46CA29BECD1}"/>
    <cellStyle name="Normal 38 3 2 6" xfId="36434" xr:uid="{C24D4EC6-05A3-4077-B660-B14E17ECAA11}"/>
    <cellStyle name="Normal 38 3 3" xfId="36435" xr:uid="{DFB02392-2A7A-4EB3-B419-05842D3795AB}"/>
    <cellStyle name="Normal 38 3 3 2" xfId="36436" xr:uid="{75D4E1AC-9F41-4076-858D-B1756E7760E8}"/>
    <cellStyle name="Normal 38 3 3 2 2" xfId="36437" xr:uid="{1C9CFB11-30ED-4504-9E2B-BCEEC49C7B48}"/>
    <cellStyle name="Normal 38 3 3 2 2 2" xfId="36438" xr:uid="{D2A2AFB5-4AD0-4CB8-ACBF-240FFC4EB5B3}"/>
    <cellStyle name="Normal 38 3 3 2 3" xfId="36439" xr:uid="{EC455B1C-7379-42AF-A48C-84FE506E0B39}"/>
    <cellStyle name="Normal 38 3 3 3" xfId="36440" xr:uid="{6471CC4C-7CE8-431A-86AC-812FB9549E7B}"/>
    <cellStyle name="Normal 38 3 3 3 2" xfId="36441" xr:uid="{EF55BF4F-E94D-4896-B2AB-C28B5A6F81E1}"/>
    <cellStyle name="Normal 38 3 3 4" xfId="36442" xr:uid="{91B029E0-D66F-499C-8082-5F674FBDDC68}"/>
    <cellStyle name="Normal 38 3 3 4 2" xfId="36443" xr:uid="{72E3D190-758B-4371-8388-C0890913907D}"/>
    <cellStyle name="Normal 38 3 3 5" xfId="36444" xr:uid="{F1A9ABD4-DBD4-4A74-BDE9-3DD640A130EA}"/>
    <cellStyle name="Normal 38 3 4" xfId="36445" xr:uid="{14E4E929-AA6D-4448-B0D5-EF55E2BAC004}"/>
    <cellStyle name="Normal 38 3 4 2" xfId="36446" xr:uid="{12A20A6F-C585-4E67-B46A-820DA7B66399}"/>
    <cellStyle name="Normal 38 3 4 2 2" xfId="36447" xr:uid="{9154F8D5-51E7-4902-99AF-1A491EEB1BAD}"/>
    <cellStyle name="Normal 38 3 4 3" xfId="36448" xr:uid="{6E44533D-CC1B-42BC-8418-9F30A2810929}"/>
    <cellStyle name="Normal 38 3 5" xfId="36449" xr:uid="{C7F792E3-97C8-4873-9C44-52FC526F21ED}"/>
    <cellStyle name="Normal 38 3 5 2" xfId="36450" xr:uid="{6083BEC9-C3B3-4CA5-820E-02B9633388B8}"/>
    <cellStyle name="Normal 38 3 6" xfId="36451" xr:uid="{98DBC14B-03D2-4B46-993F-CE063997A750}"/>
    <cellStyle name="Normal 38 3 6 2" xfId="36452" xr:uid="{37519955-8899-4CED-8CEE-585DC1C2DC7B}"/>
    <cellStyle name="Normal 38 3 7" xfId="36453" xr:uid="{2C6011A6-0B8F-4628-85CF-AA70E28B9C05}"/>
    <cellStyle name="Normal 38 4" xfId="36454" xr:uid="{D3EDD237-5E5D-45FC-92C1-E0D8052D1ED0}"/>
    <cellStyle name="Normal 38 4 2" xfId="36455" xr:uid="{4694C53A-2070-42CC-9C67-6319365E3473}"/>
    <cellStyle name="Normal 38 4 2 2" xfId="36456" xr:uid="{DB1C0F6D-DAF2-4A64-BCE1-01477DC4C6E7}"/>
    <cellStyle name="Normal 38 4 2 2 2" xfId="36457" xr:uid="{D6C606F4-FA54-4D62-9316-035D32C6BB40}"/>
    <cellStyle name="Normal 38 4 2 2 2 2" xfId="36458" xr:uid="{A45244CA-B23F-4A79-8DD4-68054B1FE910}"/>
    <cellStyle name="Normal 38 4 2 2 2 2 2" xfId="36459" xr:uid="{6DC8ABF2-FEA1-49AA-8C73-B84E2BD04FDC}"/>
    <cellStyle name="Normal 38 4 2 2 2 3" xfId="36460" xr:uid="{48353472-12A6-4A8D-A34B-A67E337C275B}"/>
    <cellStyle name="Normal 38 4 2 2 3" xfId="36461" xr:uid="{CCA53531-DFAC-4B1F-A968-4900836FE0FA}"/>
    <cellStyle name="Normal 38 4 2 2 3 2" xfId="36462" xr:uid="{347A5A2D-911B-4BEE-9FA5-0E76857FB527}"/>
    <cellStyle name="Normal 38 4 2 2 4" xfId="36463" xr:uid="{459CF3B3-AA23-40FE-AE11-92747F618184}"/>
    <cellStyle name="Normal 38 4 2 2 4 2" xfId="36464" xr:uid="{D5C8A32A-5CEB-49C0-90F2-B1145ED0D07C}"/>
    <cellStyle name="Normal 38 4 2 2 5" xfId="36465" xr:uid="{A452DBA6-097C-4758-9222-0EECC7623238}"/>
    <cellStyle name="Normal 38 4 2 3" xfId="36466" xr:uid="{F897BE8B-3425-4F5F-A838-A823383007EA}"/>
    <cellStyle name="Normal 38 4 2 3 2" xfId="36467" xr:uid="{A63079D6-31A3-4C7C-A33C-D61719F6977D}"/>
    <cellStyle name="Normal 38 4 2 3 2 2" xfId="36468" xr:uid="{2DB183A7-1A20-4880-8CE5-151569AC64EB}"/>
    <cellStyle name="Normal 38 4 2 3 3" xfId="36469" xr:uid="{5CA38A43-F29C-4659-A577-A5A714CE483B}"/>
    <cellStyle name="Normal 38 4 2 4" xfId="36470" xr:uid="{291C112C-8232-4B6D-917C-69B716B09653}"/>
    <cellStyle name="Normal 38 4 2 4 2" xfId="36471" xr:uid="{3050A62C-08B6-4BCA-A9E5-916F9A5CC132}"/>
    <cellStyle name="Normal 38 4 2 5" xfId="36472" xr:uid="{347EF216-A10F-4F7C-99CA-606E9545C0E3}"/>
    <cellStyle name="Normal 38 4 2 5 2" xfId="36473" xr:uid="{3663F234-476E-4B03-903C-69CA64083936}"/>
    <cellStyle name="Normal 38 4 2 6" xfId="36474" xr:uid="{490993A8-1EA1-4660-BFB7-38953A48ABDA}"/>
    <cellStyle name="Normal 38 4 3" xfId="36475" xr:uid="{33B58209-7939-4D22-AE70-A6ABD33D857C}"/>
    <cellStyle name="Normal 38 4 3 2" xfId="36476" xr:uid="{7D2E6FEF-ADEC-409B-91DD-83CF2FADD98A}"/>
    <cellStyle name="Normal 38 4 3 2 2" xfId="36477" xr:uid="{694DF6A2-4B61-4268-B9E8-5B2D55189717}"/>
    <cellStyle name="Normal 38 4 3 2 2 2" xfId="36478" xr:uid="{52609140-0BD7-4230-8F08-8BF4164C08ED}"/>
    <cellStyle name="Normal 38 4 3 2 3" xfId="36479" xr:uid="{E174E94E-7B10-46FE-9952-76ACDB840A00}"/>
    <cellStyle name="Normal 38 4 3 3" xfId="36480" xr:uid="{1A864EB9-5150-4651-AFA0-FEA30C5ACB22}"/>
    <cellStyle name="Normal 38 4 3 3 2" xfId="36481" xr:uid="{77B652DF-F517-4EFF-8C2B-EB14C6B7D1CF}"/>
    <cellStyle name="Normal 38 4 3 4" xfId="36482" xr:uid="{C29B8797-16B7-4919-8554-184353FF019A}"/>
    <cellStyle name="Normal 38 4 3 4 2" xfId="36483" xr:uid="{4F2CABC4-309F-4E0D-B880-FF1476EA885E}"/>
    <cellStyle name="Normal 38 4 3 5" xfId="36484" xr:uid="{E8AEE1DE-B2B7-4B03-ACA8-5BD95CAD4198}"/>
    <cellStyle name="Normal 38 4 4" xfId="36485" xr:uid="{6ABFF873-2130-4679-AD85-A35F3CB3140B}"/>
    <cellStyle name="Normal 38 4 4 2" xfId="36486" xr:uid="{09406363-D39E-40CE-A4FA-1AC2FBDC7CCD}"/>
    <cellStyle name="Normal 38 4 4 2 2" xfId="36487" xr:uid="{B9DF3F55-A7DC-491F-96D0-CD365C7F1D83}"/>
    <cellStyle name="Normal 38 4 4 3" xfId="36488" xr:uid="{D6955F7E-75BC-4EF4-B4DB-A68CD5C50465}"/>
    <cellStyle name="Normal 38 4 5" xfId="36489" xr:uid="{DAC815DF-C479-4E23-986A-59D027B4838D}"/>
    <cellStyle name="Normal 38 4 5 2" xfId="36490" xr:uid="{74B421AB-C1A3-4A93-97F3-14D308F89F40}"/>
    <cellStyle name="Normal 38 4 6" xfId="36491" xr:uid="{97716540-09D9-442C-8504-413ED30C6AD0}"/>
    <cellStyle name="Normal 38 4 6 2" xfId="36492" xr:uid="{283BD2E0-4B6C-417C-A6D8-E49C729B63DE}"/>
    <cellStyle name="Normal 38 4 7" xfId="36493" xr:uid="{FDFF6E8A-D596-40B9-A50A-E0E3B9B0F276}"/>
    <cellStyle name="Normal 38 5" xfId="36494" xr:uid="{8F6107EC-D016-4BAD-9F02-75D18AE6CE6C}"/>
    <cellStyle name="Normal 38 5 2" xfId="36495" xr:uid="{7F2265B1-78B6-4644-AA37-A9FBAD1C8A4A}"/>
    <cellStyle name="Normal 38 5 2 2" xfId="36496" xr:uid="{437967E3-B5CE-49EE-94E2-3D79F83A3540}"/>
    <cellStyle name="Normal 38 5 2 2 2" xfId="36497" xr:uid="{C948DAAF-8608-4151-9047-D37AF8FF9B03}"/>
    <cellStyle name="Normal 38 5 2 2 2 2" xfId="36498" xr:uid="{78FFA4AB-27D7-44C0-A0B6-F6974D708EAE}"/>
    <cellStyle name="Normal 38 5 2 2 3" xfId="36499" xr:uid="{88D86F0E-197A-45FD-96D4-C9B2145F39AC}"/>
    <cellStyle name="Normal 38 5 2 3" xfId="36500" xr:uid="{12E957BD-515A-402F-9446-93CA705866BD}"/>
    <cellStyle name="Normal 38 5 2 3 2" xfId="36501" xr:uid="{4E49CA2C-30C0-4523-BF3C-13B3969783E8}"/>
    <cellStyle name="Normal 38 5 2 4" xfId="36502" xr:uid="{0E59FD43-8C19-4089-8EBB-142DD4AF6DC8}"/>
    <cellStyle name="Normal 38 5 2 4 2" xfId="36503" xr:uid="{D3EC630F-6470-419B-9E72-9945D341898E}"/>
    <cellStyle name="Normal 38 5 2 5" xfId="36504" xr:uid="{7D548E7E-454A-46EC-AC97-5A3D877FECC3}"/>
    <cellStyle name="Normal 38 5 3" xfId="36505" xr:uid="{A5BAD285-F2CA-4DA1-821B-863320FAD31B}"/>
    <cellStyle name="Normal 38 5 3 2" xfId="36506" xr:uid="{62386DA8-807C-4A60-BA43-152E060AD65A}"/>
    <cellStyle name="Normal 38 5 3 2 2" xfId="36507" xr:uid="{153F5007-3BA4-4484-843A-483CBE9EE6FB}"/>
    <cellStyle name="Normal 38 5 3 3" xfId="36508" xr:uid="{BB908D63-B4D3-4E59-AA4D-B095F21CD2F9}"/>
    <cellStyle name="Normal 38 5 4" xfId="36509" xr:uid="{58D5C063-1BAC-461C-BACA-887CD5D7CF86}"/>
    <cellStyle name="Normal 38 5 4 2" xfId="36510" xr:uid="{9F1E77AD-A983-4CEB-89E0-0A0B0A5D45C1}"/>
    <cellStyle name="Normal 38 5 5" xfId="36511" xr:uid="{96B69C86-A8A0-49C9-92C0-B85D161AC221}"/>
    <cellStyle name="Normal 38 5 5 2" xfId="36512" xr:uid="{F8BB8414-5B40-48DD-A13C-E9F16979E583}"/>
    <cellStyle name="Normal 38 5 6" xfId="36513" xr:uid="{1D3F79A3-0BB3-48E5-8BDF-92F6B2AD95E4}"/>
    <cellStyle name="Normal 38 6" xfId="36514" xr:uid="{F70173A0-6914-49CF-89F8-F3003C6D1D59}"/>
    <cellStyle name="Normal 38 6 2" xfId="36515" xr:uid="{B6942758-7F3A-4632-8830-C20DD938C3D8}"/>
    <cellStyle name="Normal 38 6 2 2" xfId="36516" xr:uid="{557AD933-E773-45FD-B3D8-01FBAD9D0A08}"/>
    <cellStyle name="Normal 38 6 2 2 2" xfId="36517" xr:uid="{33D480DF-4ADA-4860-8ABD-DEC0BE13B269}"/>
    <cellStyle name="Normal 38 6 2 3" xfId="36518" xr:uid="{C987B88E-E816-4FB7-B33F-8240F73EA5C5}"/>
    <cellStyle name="Normal 38 6 3" xfId="36519" xr:uid="{708945B0-9C6E-4943-8D6D-E1FD2387E2AE}"/>
    <cellStyle name="Normal 38 6 3 2" xfId="36520" xr:uid="{A02ACD7B-C887-40BD-84CF-67885E5768D3}"/>
    <cellStyle name="Normal 38 6 4" xfId="36521" xr:uid="{9874751B-F0A4-47D4-B7FE-8246D6EA0B56}"/>
    <cellStyle name="Normal 38 6 4 2" xfId="36522" xr:uid="{FE39C7FF-D513-45DA-8DD2-065FD4C4EEF4}"/>
    <cellStyle name="Normal 38 6 5" xfId="36523" xr:uid="{8E0A9697-BC47-4151-BF3A-1975277DC052}"/>
    <cellStyle name="Normal 38 7" xfId="36524" xr:uid="{2E28948B-5345-408A-A56D-E2D8019FC113}"/>
    <cellStyle name="Normal 38 7 2" xfId="36525" xr:uid="{0E428E69-C8FE-449C-9D0C-1B9A8F844B73}"/>
    <cellStyle name="Normal 38 7 2 2" xfId="36526" xr:uid="{1EB2E3AC-2796-475B-96A9-70FD688C3FA8}"/>
    <cellStyle name="Normal 38 7 2 2 2" xfId="36527" xr:uid="{E0720A0B-DBBE-4DBD-909A-B96134163A8B}"/>
    <cellStyle name="Normal 38 7 2 3" xfId="36528" xr:uid="{4AA9ABBD-E8C7-400C-958F-0B12C380E772}"/>
    <cellStyle name="Normal 38 7 3" xfId="36529" xr:uid="{BCAC7A94-63AB-4440-BA13-6538CC53C3E6}"/>
    <cellStyle name="Normal 38 7 3 2" xfId="36530" xr:uid="{DF8AD16D-F081-4BDE-8146-3EBE97E0D6F7}"/>
    <cellStyle name="Normal 38 7 4" xfId="36531" xr:uid="{9195BA94-2C75-4BA7-B909-C11221CA0209}"/>
    <cellStyle name="Normal 38 7 4 2" xfId="36532" xr:uid="{BE5A879C-8FC4-4E20-B182-9699FBF770E0}"/>
    <cellStyle name="Normal 38 7 5" xfId="36533" xr:uid="{91A897AA-296B-4646-BF22-A0A757386BEC}"/>
    <cellStyle name="Normal 38 8" xfId="36534" xr:uid="{B03804FC-DBE8-4F87-9CBF-D02CAFA826CB}"/>
    <cellStyle name="Normal 38 8 2" xfId="36535" xr:uid="{850E6F03-6FA5-42A4-BA43-B56F176DDA7F}"/>
    <cellStyle name="Normal 38 8 2 2" xfId="36536" xr:uid="{6B76CD3A-0A1D-4943-BC7F-4B9073833170}"/>
    <cellStyle name="Normal 38 8 3" xfId="36537" xr:uid="{343D6B6F-F275-42F4-A624-1D94491FB9E8}"/>
    <cellStyle name="Normal 38 9" xfId="36538" xr:uid="{E36295C0-597A-418F-8F9A-964B094D078A}"/>
    <cellStyle name="Normal 38 9 2" xfId="36539" xr:uid="{482E2801-C033-4190-AC82-10B40AA91A4E}"/>
    <cellStyle name="Normal 39" xfId="36540" xr:uid="{D0DB6FF7-2361-46E8-8179-70AB173FBB59}"/>
    <cellStyle name="Normal 39 10" xfId="36541" xr:uid="{C804AB85-800C-455B-9854-A013C6CA3C72}"/>
    <cellStyle name="Normal 39 10 2" xfId="36542" xr:uid="{E5101C03-29E5-4BD2-9EC8-A991D9EC36D8}"/>
    <cellStyle name="Normal 39 11" xfId="36543" xr:uid="{9DFA076C-C182-43B2-885B-D9F76C306D34}"/>
    <cellStyle name="Normal 39 2" xfId="36544" xr:uid="{CB1232B3-6163-4872-B413-40B91BED1229}"/>
    <cellStyle name="Normal 39 2 10" xfId="36545" xr:uid="{5D6DADE9-FC7B-4C38-8CAC-C8A5D4C0040B}"/>
    <cellStyle name="Normal 39 2 2" xfId="36546" xr:uid="{6AAE8797-0999-4D12-B564-578462AE75A7}"/>
    <cellStyle name="Normal 39 2 2 2" xfId="36547" xr:uid="{DEE58B9D-94B5-4035-ACA1-A61757CE2297}"/>
    <cellStyle name="Normal 39 2 2 2 2" xfId="36548" xr:uid="{9A364E23-A42A-4008-B10D-D62B6E0539C9}"/>
    <cellStyle name="Normal 39 2 2 2 2 2" xfId="36549" xr:uid="{4EA01DBC-14EE-40CF-A6FE-C02677A4A53B}"/>
    <cellStyle name="Normal 39 2 2 2 2 2 2" xfId="36550" xr:uid="{C692858D-3DB6-467B-AC7E-1ACEAA216721}"/>
    <cellStyle name="Normal 39 2 2 2 2 2 2 2" xfId="36551" xr:uid="{E69B7451-A16A-4912-A636-29F6190B97E0}"/>
    <cellStyle name="Normal 39 2 2 2 2 2 3" xfId="36552" xr:uid="{804EF53E-4451-4C46-803B-5F764C3AD23D}"/>
    <cellStyle name="Normal 39 2 2 2 2 3" xfId="36553" xr:uid="{8054E46D-B593-414F-85A1-BADBF792EC05}"/>
    <cellStyle name="Normal 39 2 2 2 2 3 2" xfId="36554" xr:uid="{0B820F6A-3D95-4E7F-9B36-B7EB015AFEB3}"/>
    <cellStyle name="Normal 39 2 2 2 2 4" xfId="36555" xr:uid="{8E0D51A6-90C3-4F1F-B79F-8311C0911EE0}"/>
    <cellStyle name="Normal 39 2 2 2 2 4 2" xfId="36556" xr:uid="{99670B80-C694-4676-B3E7-542A12443958}"/>
    <cellStyle name="Normal 39 2 2 2 2 5" xfId="36557" xr:uid="{E9C6D2E0-AC5C-469B-B988-925CBF7936E4}"/>
    <cellStyle name="Normal 39 2 2 2 3" xfId="36558" xr:uid="{710763B9-2936-4E56-93E2-E8D58FAFE352}"/>
    <cellStyle name="Normal 39 2 2 2 3 2" xfId="36559" xr:uid="{16286789-D336-4DF8-8C52-35B54B22E8E6}"/>
    <cellStyle name="Normal 39 2 2 2 3 2 2" xfId="36560" xr:uid="{9116E2C9-F074-4612-AADB-2992A119AAF3}"/>
    <cellStyle name="Normal 39 2 2 2 3 3" xfId="36561" xr:uid="{60BE6948-9AF8-4D1A-89AD-B86310089E92}"/>
    <cellStyle name="Normal 39 2 2 2 4" xfId="36562" xr:uid="{D137DD3A-DDD0-438E-93E5-44F45E308380}"/>
    <cellStyle name="Normal 39 2 2 2 4 2" xfId="36563" xr:uid="{E1573184-09FA-44F1-8728-D0A6DB90A33F}"/>
    <cellStyle name="Normal 39 2 2 2 5" xfId="36564" xr:uid="{9C1C65DB-19F3-4903-9831-AB55863AC768}"/>
    <cellStyle name="Normal 39 2 2 2 5 2" xfId="36565" xr:uid="{E6C3F874-5972-4090-98A9-8A7876539339}"/>
    <cellStyle name="Normal 39 2 2 2 6" xfId="36566" xr:uid="{E1791392-06AC-49E1-A23C-CBA0C6E4A2A8}"/>
    <cellStyle name="Normal 39 2 2 3" xfId="36567" xr:uid="{53DC885D-F76C-4501-8260-5EE49BE742C7}"/>
    <cellStyle name="Normal 39 2 2 3 2" xfId="36568" xr:uid="{334F7814-FF7C-45A6-AD01-3602FF05618C}"/>
    <cellStyle name="Normal 39 2 2 3 2 2" xfId="36569" xr:uid="{51F359A9-EAA3-4778-9082-088B6EB759C9}"/>
    <cellStyle name="Normal 39 2 2 3 2 2 2" xfId="36570" xr:uid="{A1F75A93-83C9-41BC-A701-3A36F43DA8CD}"/>
    <cellStyle name="Normal 39 2 2 3 2 3" xfId="36571" xr:uid="{F39CA4FD-8DBF-4FE8-8053-9267872822FD}"/>
    <cellStyle name="Normal 39 2 2 3 3" xfId="36572" xr:uid="{32C4768E-9E45-42FC-AC51-68FDC4ACB66D}"/>
    <cellStyle name="Normal 39 2 2 3 3 2" xfId="36573" xr:uid="{4F127050-43F5-43E6-8F42-C633948406EF}"/>
    <cellStyle name="Normal 39 2 2 3 4" xfId="36574" xr:uid="{26798317-141A-4953-AED3-9AE178A6E11D}"/>
    <cellStyle name="Normal 39 2 2 3 4 2" xfId="36575" xr:uid="{4186D5C0-487D-47E4-98D6-F94E76DDF339}"/>
    <cellStyle name="Normal 39 2 2 3 5" xfId="36576" xr:uid="{CB036139-00A5-4242-BCC6-571FC9D216D5}"/>
    <cellStyle name="Normal 39 2 2 4" xfId="36577" xr:uid="{85223236-7B92-4D74-84A4-587ED9898E9A}"/>
    <cellStyle name="Normal 39 2 2 4 2" xfId="36578" xr:uid="{265F8B96-02AF-4270-AA7B-D7E2AC9811D5}"/>
    <cellStyle name="Normal 39 2 2 4 2 2" xfId="36579" xr:uid="{ADC4DD50-7CBD-4C34-B72D-B2A3A7E2648C}"/>
    <cellStyle name="Normal 39 2 2 4 3" xfId="36580" xr:uid="{64C32A9C-BFE1-46CF-87E7-E87E9450E407}"/>
    <cellStyle name="Normal 39 2 2 5" xfId="36581" xr:uid="{3D696FF9-EA2E-48FF-B036-D9CA847473B8}"/>
    <cellStyle name="Normal 39 2 2 5 2" xfId="36582" xr:uid="{74E0814B-83D1-4A68-A61F-DC80F04D48C2}"/>
    <cellStyle name="Normal 39 2 2 6" xfId="36583" xr:uid="{2C90856D-923C-464F-9ABA-914627A5964F}"/>
    <cellStyle name="Normal 39 2 2 6 2" xfId="36584" xr:uid="{87BC200D-7901-4AC7-9932-A4E95AD7B44C}"/>
    <cellStyle name="Normal 39 2 2 7" xfId="36585" xr:uid="{07834495-1199-4655-AAAE-04CAD7F412F3}"/>
    <cellStyle name="Normal 39 2 3" xfId="36586" xr:uid="{FB5EF0D4-268E-49B6-8794-77DA11710E96}"/>
    <cellStyle name="Normal 39 2 3 2" xfId="36587" xr:uid="{9BE94020-7779-4631-A508-721F984889CA}"/>
    <cellStyle name="Normal 39 2 3 2 2" xfId="36588" xr:uid="{94A57F20-7BF1-4687-A570-3129D14FA80A}"/>
    <cellStyle name="Normal 39 2 3 2 2 2" xfId="36589" xr:uid="{0FCF3383-1EF6-43E4-A728-40AA2ABF00FB}"/>
    <cellStyle name="Normal 39 2 3 2 2 2 2" xfId="36590" xr:uid="{F2E79FD2-0177-4479-8712-E1BF2841BE21}"/>
    <cellStyle name="Normal 39 2 3 2 2 2 2 2" xfId="36591" xr:uid="{64E61B41-DA07-4AD1-BAC1-4BDFFCCEF2B4}"/>
    <cellStyle name="Normal 39 2 3 2 2 2 3" xfId="36592" xr:uid="{1FB6C19D-E6AE-4ED8-BAA7-B7A08E9B20A3}"/>
    <cellStyle name="Normal 39 2 3 2 2 3" xfId="36593" xr:uid="{7A638FE1-7B2F-44B2-8996-6FC4CA75D3F6}"/>
    <cellStyle name="Normal 39 2 3 2 2 3 2" xfId="36594" xr:uid="{FF5C1AA9-E041-41ED-A9AA-9DA301B14A90}"/>
    <cellStyle name="Normal 39 2 3 2 2 4" xfId="36595" xr:uid="{53FE7A4F-B045-40B1-A907-E39A57D224B7}"/>
    <cellStyle name="Normal 39 2 3 2 2 4 2" xfId="36596" xr:uid="{CBF8EC4C-E6C4-425E-B531-2466E57A1C34}"/>
    <cellStyle name="Normal 39 2 3 2 2 5" xfId="36597" xr:uid="{D6D8690A-8190-405F-8386-2E2C3AF03B7F}"/>
    <cellStyle name="Normal 39 2 3 2 3" xfId="36598" xr:uid="{1BD8777E-46BB-4537-A1DE-D3D419BCB857}"/>
    <cellStyle name="Normal 39 2 3 2 3 2" xfId="36599" xr:uid="{3043D6F7-E109-43D6-9D64-99B9290827CD}"/>
    <cellStyle name="Normal 39 2 3 2 3 2 2" xfId="36600" xr:uid="{FE0DA9A8-AA3E-4AD2-91DF-4A0CBEA4F784}"/>
    <cellStyle name="Normal 39 2 3 2 3 3" xfId="36601" xr:uid="{C1147C7D-0F2E-4C1B-9B8B-D79A4EDA0C31}"/>
    <cellStyle name="Normal 39 2 3 2 4" xfId="36602" xr:uid="{9B8B5103-4672-4DD9-ADD8-939D469002DD}"/>
    <cellStyle name="Normal 39 2 3 2 4 2" xfId="36603" xr:uid="{1372CC1A-F2A1-4E06-828E-5636CCFEB74E}"/>
    <cellStyle name="Normal 39 2 3 2 5" xfId="36604" xr:uid="{49DC14B8-6763-45BF-9692-6A768E6A4EA0}"/>
    <cellStyle name="Normal 39 2 3 2 5 2" xfId="36605" xr:uid="{4211E2B0-011D-441F-ABE2-CD7187BFB0E7}"/>
    <cellStyle name="Normal 39 2 3 2 6" xfId="36606" xr:uid="{2CA80C5A-9BD6-470D-8D3B-5D729AE6E01C}"/>
    <cellStyle name="Normal 39 2 3 3" xfId="36607" xr:uid="{B7E4A395-3437-4442-8A37-6777653776A4}"/>
    <cellStyle name="Normal 39 2 3 3 2" xfId="36608" xr:uid="{1A9CE56B-738F-40E9-AF61-24595D3C8E54}"/>
    <cellStyle name="Normal 39 2 3 3 2 2" xfId="36609" xr:uid="{DAC7152D-184C-4106-A929-70BD9FEBDBFF}"/>
    <cellStyle name="Normal 39 2 3 3 2 2 2" xfId="36610" xr:uid="{C10994A4-D9B8-48DA-AFA6-7F18B25C5871}"/>
    <cellStyle name="Normal 39 2 3 3 2 3" xfId="36611" xr:uid="{DB45F4AF-FF94-4A1F-A468-57BE1F165492}"/>
    <cellStyle name="Normal 39 2 3 3 3" xfId="36612" xr:uid="{96441D04-37D6-4B3E-B8F3-314706911CA5}"/>
    <cellStyle name="Normal 39 2 3 3 3 2" xfId="36613" xr:uid="{695A204E-56BB-4205-AB04-FCD47A860BFA}"/>
    <cellStyle name="Normal 39 2 3 3 4" xfId="36614" xr:uid="{6708FE21-3E36-4486-A746-587A43E4924D}"/>
    <cellStyle name="Normal 39 2 3 3 4 2" xfId="36615" xr:uid="{1A495CB9-D93B-4615-B951-BB69118C2E5E}"/>
    <cellStyle name="Normal 39 2 3 3 5" xfId="36616" xr:uid="{9E6AE8FC-B528-49D0-ACF9-B71C386ECC92}"/>
    <cellStyle name="Normal 39 2 3 4" xfId="36617" xr:uid="{5EB30A6C-1103-462B-A649-7303A570B9C5}"/>
    <cellStyle name="Normal 39 2 3 4 2" xfId="36618" xr:uid="{1BB353F7-CC58-49B4-BBEF-7CFF1B0DC0DE}"/>
    <cellStyle name="Normal 39 2 3 4 2 2" xfId="36619" xr:uid="{2576EFF6-5D8A-43A0-86D0-A79B3B274E73}"/>
    <cellStyle name="Normal 39 2 3 4 3" xfId="36620" xr:uid="{3EC89CA6-551C-40D3-BEB2-FD441C3DD7CC}"/>
    <cellStyle name="Normal 39 2 3 5" xfId="36621" xr:uid="{D62D932E-573A-4974-8F76-2D0BF3A2A7F0}"/>
    <cellStyle name="Normal 39 2 3 5 2" xfId="36622" xr:uid="{D392EFC7-7E61-4740-8851-D58D00A46E89}"/>
    <cellStyle name="Normal 39 2 3 6" xfId="36623" xr:uid="{47974657-76E6-4BA3-A359-895861268423}"/>
    <cellStyle name="Normal 39 2 3 6 2" xfId="36624" xr:uid="{F8DDF102-ADDA-4DC1-855F-D7B46CE32EA0}"/>
    <cellStyle name="Normal 39 2 3 7" xfId="36625" xr:uid="{7ABE6AED-E475-428A-89AA-4AE9810F9E1C}"/>
    <cellStyle name="Normal 39 2 4" xfId="36626" xr:uid="{7386EB65-C6B5-49E2-9FD3-376A17F2ABF3}"/>
    <cellStyle name="Normal 39 2 4 2" xfId="36627" xr:uid="{5FC36E07-4ACE-4122-8799-ABE6F00A6BD9}"/>
    <cellStyle name="Normal 39 2 4 2 2" xfId="36628" xr:uid="{AC289EED-86F5-4C3F-91E4-59410C028A9E}"/>
    <cellStyle name="Normal 39 2 4 2 2 2" xfId="36629" xr:uid="{0DAD432A-0684-4E0C-B273-92DCB609A8D6}"/>
    <cellStyle name="Normal 39 2 4 2 2 2 2" xfId="36630" xr:uid="{8911A00D-570E-4227-B9CA-7E6D4EA7538C}"/>
    <cellStyle name="Normal 39 2 4 2 2 3" xfId="36631" xr:uid="{6FAD58EA-B005-47C6-AA4C-DD439FC11354}"/>
    <cellStyle name="Normal 39 2 4 2 3" xfId="36632" xr:uid="{D6E8857B-D630-40CB-BF24-696F85CD001F}"/>
    <cellStyle name="Normal 39 2 4 2 3 2" xfId="36633" xr:uid="{666EA33E-66EE-4EDE-9372-983158869F3E}"/>
    <cellStyle name="Normal 39 2 4 2 4" xfId="36634" xr:uid="{01CF2E36-CFC0-45BE-AB32-B7AFE0F9FF55}"/>
    <cellStyle name="Normal 39 2 4 2 4 2" xfId="36635" xr:uid="{9B3C55B5-CEA9-4EE2-8688-60A35C5E62DF}"/>
    <cellStyle name="Normal 39 2 4 2 5" xfId="36636" xr:uid="{3C9A8E65-F8DD-4F26-81A1-E494679D99E1}"/>
    <cellStyle name="Normal 39 2 4 3" xfId="36637" xr:uid="{FFD64FBA-F2F6-4C3C-9015-405032437B32}"/>
    <cellStyle name="Normal 39 2 4 3 2" xfId="36638" xr:uid="{78B10AAE-C222-4C96-B2D1-B5DE90F27576}"/>
    <cellStyle name="Normal 39 2 4 3 2 2" xfId="36639" xr:uid="{92A56080-F4F7-4541-B0CC-596567DBB092}"/>
    <cellStyle name="Normal 39 2 4 3 3" xfId="36640" xr:uid="{5B80A7B2-80EA-4C52-BFF3-69FFE2257620}"/>
    <cellStyle name="Normal 39 2 4 4" xfId="36641" xr:uid="{CA62E1A8-E910-43FF-98E2-916CD0B5A988}"/>
    <cellStyle name="Normal 39 2 4 4 2" xfId="36642" xr:uid="{4DF583C4-F00C-46E0-AD1E-6E4A89306084}"/>
    <cellStyle name="Normal 39 2 4 5" xfId="36643" xr:uid="{E949EFD6-5E0D-4D95-A5B5-ED30AEF1E3AF}"/>
    <cellStyle name="Normal 39 2 4 5 2" xfId="36644" xr:uid="{BD2F5E04-78FD-4C90-A0A4-140C5460BE77}"/>
    <cellStyle name="Normal 39 2 4 6" xfId="36645" xr:uid="{B915A253-E804-42E1-AE4D-75A6ECC1ADDE}"/>
    <cellStyle name="Normal 39 2 5" xfId="36646" xr:uid="{81CBEE99-DB33-44B2-A377-F5CB9E84B763}"/>
    <cellStyle name="Normal 39 2 5 2" xfId="36647" xr:uid="{E33F3A2A-BDF3-4234-A6C1-A430963EEAFD}"/>
    <cellStyle name="Normal 39 2 5 2 2" xfId="36648" xr:uid="{2B4B6917-86B7-4E04-8A3A-DDA4CAB568CE}"/>
    <cellStyle name="Normal 39 2 5 2 2 2" xfId="36649" xr:uid="{090924A6-7802-4306-9A95-B2177BBA2A5C}"/>
    <cellStyle name="Normal 39 2 5 2 3" xfId="36650" xr:uid="{9C67785D-1678-47FF-ACB1-4BD755DF0431}"/>
    <cellStyle name="Normal 39 2 5 3" xfId="36651" xr:uid="{DB46F1E3-11E6-490F-A928-A70F2690BCA5}"/>
    <cellStyle name="Normal 39 2 5 3 2" xfId="36652" xr:uid="{C2B099EE-D4AE-4AB5-ACA0-B50A7AA8DA98}"/>
    <cellStyle name="Normal 39 2 5 4" xfId="36653" xr:uid="{FEEB9B25-451B-4C44-9524-15D6F4952598}"/>
    <cellStyle name="Normal 39 2 5 4 2" xfId="36654" xr:uid="{9B395A40-E946-446C-B7EB-19492E659195}"/>
    <cellStyle name="Normal 39 2 5 5" xfId="36655" xr:uid="{57DB6E74-7618-40BD-9921-BEDFE0BC1BEE}"/>
    <cellStyle name="Normal 39 2 6" xfId="36656" xr:uid="{C82E5D2A-1E12-455F-A4B5-748D690813B9}"/>
    <cellStyle name="Normal 39 2 6 2" xfId="36657" xr:uid="{55F0D552-BDA1-4150-96C9-228DE3FE9542}"/>
    <cellStyle name="Normal 39 2 6 2 2" xfId="36658" xr:uid="{06903D8F-DE5B-4A11-AC7F-1D30489F11BD}"/>
    <cellStyle name="Normal 39 2 6 2 2 2" xfId="36659" xr:uid="{0904A3D3-6ED9-40E3-A7BD-9DADCDDABD41}"/>
    <cellStyle name="Normal 39 2 6 2 3" xfId="36660" xr:uid="{68B219EF-5EF6-4F73-9965-04FC1B48C7D3}"/>
    <cellStyle name="Normal 39 2 6 3" xfId="36661" xr:uid="{DA29F491-05C7-4D96-B9B3-08EE3D566538}"/>
    <cellStyle name="Normal 39 2 6 3 2" xfId="36662" xr:uid="{17941ECE-22F9-4290-BCEA-D427649345AD}"/>
    <cellStyle name="Normal 39 2 6 4" xfId="36663" xr:uid="{D90D86D5-060D-4C29-A8EF-B8C386FD603D}"/>
    <cellStyle name="Normal 39 2 6 4 2" xfId="36664" xr:uid="{EC8DB67B-AB91-4DAF-B9A3-6700B71892D5}"/>
    <cellStyle name="Normal 39 2 6 5" xfId="36665" xr:uid="{E68591B6-1C5D-41EA-980F-9AB78B1F6357}"/>
    <cellStyle name="Normal 39 2 7" xfId="36666" xr:uid="{0E9F8F31-16BF-4420-B12B-4710F37C0EC1}"/>
    <cellStyle name="Normal 39 2 7 2" xfId="36667" xr:uid="{8F87B344-247A-4F4F-8C2D-98D159578B24}"/>
    <cellStyle name="Normal 39 2 7 2 2" xfId="36668" xr:uid="{636CF6EB-4F14-47D7-90B2-E11BA45CFA13}"/>
    <cellStyle name="Normal 39 2 7 3" xfId="36669" xr:uid="{1F4F77E9-2C8F-4305-92AD-94151CF197C4}"/>
    <cellStyle name="Normal 39 2 8" xfId="36670" xr:uid="{0E26896F-4C5B-4C7F-AB27-57DDA1FC5F10}"/>
    <cellStyle name="Normal 39 2 8 2" xfId="36671" xr:uid="{912ABDD6-7648-4D1E-94B0-E089233F1122}"/>
    <cellStyle name="Normal 39 2 9" xfId="36672" xr:uid="{184469ED-DCC9-48C8-BC21-7078DD5044FD}"/>
    <cellStyle name="Normal 39 2 9 2" xfId="36673" xr:uid="{3BA0F0D8-C02F-4542-87B8-C9DC7EDBEF6E}"/>
    <cellStyle name="Normal 39 3" xfId="36674" xr:uid="{E594897C-EB6C-438E-9876-D030116E62B2}"/>
    <cellStyle name="Normal 39 3 2" xfId="36675" xr:uid="{8AB1BACC-A0B7-47BC-8C84-D52ACBF4DC0B}"/>
    <cellStyle name="Normal 39 3 2 2" xfId="36676" xr:uid="{BCA120FE-44A4-4143-81C8-7DB138EC58D5}"/>
    <cellStyle name="Normal 39 3 2 2 2" xfId="36677" xr:uid="{0EEDA5C0-B99C-4C4B-95E1-60E1043C7811}"/>
    <cellStyle name="Normal 39 3 2 2 2 2" xfId="36678" xr:uid="{5FF2B35B-29BD-4B5E-9EEE-CC79D8088C51}"/>
    <cellStyle name="Normal 39 3 2 2 2 2 2" xfId="36679" xr:uid="{E696B924-70E1-4665-936B-9B8BB7B0AC95}"/>
    <cellStyle name="Normal 39 3 2 2 2 3" xfId="36680" xr:uid="{6FC340AE-9E6E-49A7-8725-C16C5DBB28B2}"/>
    <cellStyle name="Normal 39 3 2 2 3" xfId="36681" xr:uid="{DF01E0A4-F1B1-493D-966C-EF523640C9E1}"/>
    <cellStyle name="Normal 39 3 2 2 3 2" xfId="36682" xr:uid="{1F2C6981-7868-4767-A77B-BCEC059AE499}"/>
    <cellStyle name="Normal 39 3 2 2 4" xfId="36683" xr:uid="{08962ED3-087B-4CC4-B724-0D8F3B06863A}"/>
    <cellStyle name="Normal 39 3 2 2 4 2" xfId="36684" xr:uid="{660DAF89-F815-439F-9994-1EE1EBD7898F}"/>
    <cellStyle name="Normal 39 3 2 2 5" xfId="36685" xr:uid="{C23B68F3-7A7B-4DB2-A378-EFDED685BA3D}"/>
    <cellStyle name="Normal 39 3 2 3" xfId="36686" xr:uid="{5F145171-C745-43D5-88F9-C04313D5B932}"/>
    <cellStyle name="Normal 39 3 2 3 2" xfId="36687" xr:uid="{629C4FB1-67A1-49DB-9441-B81450136207}"/>
    <cellStyle name="Normal 39 3 2 3 2 2" xfId="36688" xr:uid="{0E692399-28CF-4873-9CF1-D42CA854C75D}"/>
    <cellStyle name="Normal 39 3 2 3 3" xfId="36689" xr:uid="{396BA222-4300-4F5E-805F-5BC659D239AD}"/>
    <cellStyle name="Normal 39 3 2 4" xfId="36690" xr:uid="{4825B662-DF30-4A70-B72D-EBBA361BEB14}"/>
    <cellStyle name="Normal 39 3 2 4 2" xfId="36691" xr:uid="{DB00DC2C-71BB-4C7D-AC55-D1B5F8C9547D}"/>
    <cellStyle name="Normal 39 3 2 5" xfId="36692" xr:uid="{F850194E-20D1-4888-A069-4178FDC2A5F6}"/>
    <cellStyle name="Normal 39 3 2 5 2" xfId="36693" xr:uid="{F0B53AE8-48BC-4975-BB3E-CDA7AB9C921A}"/>
    <cellStyle name="Normal 39 3 2 6" xfId="36694" xr:uid="{B93118EC-4092-4054-BC30-A517EC21C5AB}"/>
    <cellStyle name="Normal 39 3 3" xfId="36695" xr:uid="{2DCE7CD8-8DF9-4BDB-B62E-C1C832324096}"/>
    <cellStyle name="Normal 39 3 3 2" xfId="36696" xr:uid="{788C9E02-804C-4711-A15C-B7F0D494EFD9}"/>
    <cellStyle name="Normal 39 3 3 2 2" xfId="36697" xr:uid="{8B61E898-3E58-40B5-AAF4-8087B8E40996}"/>
    <cellStyle name="Normal 39 3 3 2 2 2" xfId="36698" xr:uid="{D964DBAD-3600-4851-BD27-892451EF1C25}"/>
    <cellStyle name="Normal 39 3 3 2 3" xfId="36699" xr:uid="{374FFAD6-208F-452D-B99A-094FC29CA6D4}"/>
    <cellStyle name="Normal 39 3 3 3" xfId="36700" xr:uid="{B460236D-D0F2-45D0-A4E9-31A3F8766980}"/>
    <cellStyle name="Normal 39 3 3 3 2" xfId="36701" xr:uid="{72476662-F91C-496C-9842-0783712C7B8C}"/>
    <cellStyle name="Normal 39 3 3 4" xfId="36702" xr:uid="{414246FC-E25F-4857-A2BF-235C74B799AF}"/>
    <cellStyle name="Normal 39 3 3 4 2" xfId="36703" xr:uid="{563A761A-F372-488F-8E77-D96FAACDBA98}"/>
    <cellStyle name="Normal 39 3 3 5" xfId="36704" xr:uid="{CB09BFD9-8A83-4E3D-9E19-9C59A454E90F}"/>
    <cellStyle name="Normal 39 3 4" xfId="36705" xr:uid="{28B3FCA6-D0C4-4E86-9FED-7311BBCAB127}"/>
    <cellStyle name="Normal 39 3 4 2" xfId="36706" xr:uid="{35AE8371-8F41-46F6-B487-5DE7DDE59DA2}"/>
    <cellStyle name="Normal 39 3 4 2 2" xfId="36707" xr:uid="{EB815801-262C-454D-8CE4-F1E6B1BA8087}"/>
    <cellStyle name="Normal 39 3 4 3" xfId="36708" xr:uid="{6FFE1950-27A3-460C-9F7F-F5D1B6069768}"/>
    <cellStyle name="Normal 39 3 5" xfId="36709" xr:uid="{39E09D9C-0080-4EAD-A502-B90AEAB978FF}"/>
    <cellStyle name="Normal 39 3 5 2" xfId="36710" xr:uid="{872480A6-A334-4761-997D-D1A8AB65E597}"/>
    <cellStyle name="Normal 39 3 6" xfId="36711" xr:uid="{ECF2CC3B-33E2-4093-93B1-EF0E9C896EE6}"/>
    <cellStyle name="Normal 39 3 6 2" xfId="36712" xr:uid="{F23E3014-5F57-4835-9A14-BCBAFB1AD3D6}"/>
    <cellStyle name="Normal 39 3 7" xfId="36713" xr:uid="{BCB1A99A-8F0A-4672-A9F4-3FA3F3B6C102}"/>
    <cellStyle name="Normal 39 4" xfId="36714" xr:uid="{7BD8DCFB-8E4C-4FB9-B613-7F23C6FB63F7}"/>
    <cellStyle name="Normal 39 4 2" xfId="36715" xr:uid="{8C3AE186-2FB3-4901-BCF4-55ECBDCCA520}"/>
    <cellStyle name="Normal 39 4 2 2" xfId="36716" xr:uid="{364F9B9F-989A-4949-AA1B-4A169827BCF2}"/>
    <cellStyle name="Normal 39 4 2 2 2" xfId="36717" xr:uid="{4765054E-444B-46C7-80EE-B62D3C2F205D}"/>
    <cellStyle name="Normal 39 4 2 2 2 2" xfId="36718" xr:uid="{B16AC514-8C95-43EE-B251-355CDA0CF382}"/>
    <cellStyle name="Normal 39 4 2 2 2 2 2" xfId="36719" xr:uid="{F5E504EB-90A6-4394-A2FD-00C53A141AD5}"/>
    <cellStyle name="Normal 39 4 2 2 2 3" xfId="36720" xr:uid="{49DE3BB5-21F1-4F32-B5D0-59B69FB48012}"/>
    <cellStyle name="Normal 39 4 2 2 3" xfId="36721" xr:uid="{15B7543B-28CD-44D4-8B97-F809A761F37F}"/>
    <cellStyle name="Normal 39 4 2 2 3 2" xfId="36722" xr:uid="{E8C953F3-B31E-4322-A659-2676923AF58B}"/>
    <cellStyle name="Normal 39 4 2 2 4" xfId="36723" xr:uid="{02EE81C5-2F9F-40CE-A1EA-DF96BC154640}"/>
    <cellStyle name="Normal 39 4 2 2 4 2" xfId="36724" xr:uid="{DE1D9F53-9990-4254-8F3A-829B820A4274}"/>
    <cellStyle name="Normal 39 4 2 2 5" xfId="36725" xr:uid="{E30C644E-E198-4DA6-A569-4C75625E4E8C}"/>
    <cellStyle name="Normal 39 4 2 3" xfId="36726" xr:uid="{91104FAF-81A0-4824-88A0-619E4EF54FB6}"/>
    <cellStyle name="Normal 39 4 2 3 2" xfId="36727" xr:uid="{B2B1B69C-0CB3-4D8B-A5A1-07CE2D6903C4}"/>
    <cellStyle name="Normal 39 4 2 3 2 2" xfId="36728" xr:uid="{CE248D12-09F9-43A8-9A87-26D83D2D82B8}"/>
    <cellStyle name="Normal 39 4 2 3 3" xfId="36729" xr:uid="{55B90A1D-F688-4065-A435-8A548F045F24}"/>
    <cellStyle name="Normal 39 4 2 4" xfId="36730" xr:uid="{4A96A262-06CE-438D-B1AA-3A528D6AC312}"/>
    <cellStyle name="Normal 39 4 2 4 2" xfId="36731" xr:uid="{21A05F4A-2DE5-4F71-ACFE-92243B1C004B}"/>
    <cellStyle name="Normal 39 4 2 5" xfId="36732" xr:uid="{AA5F72F2-85FB-49A8-9684-81DCE83ADF44}"/>
    <cellStyle name="Normal 39 4 2 5 2" xfId="36733" xr:uid="{78EA3B6C-B1DD-45EA-B01C-0BA46C3BC043}"/>
    <cellStyle name="Normal 39 4 2 6" xfId="36734" xr:uid="{90F15891-5EBA-43FC-91CB-69DB8AD443B8}"/>
    <cellStyle name="Normal 39 4 3" xfId="36735" xr:uid="{442B38FE-C7A5-4BF9-9D57-6DE58105DDB1}"/>
    <cellStyle name="Normal 39 4 3 2" xfId="36736" xr:uid="{CE0FB6EA-D36A-4AF2-B8F3-6F2ECDE09DF5}"/>
    <cellStyle name="Normal 39 4 3 2 2" xfId="36737" xr:uid="{CF3A87DC-47EA-4D60-B94B-B8A00D5B47AB}"/>
    <cellStyle name="Normal 39 4 3 2 2 2" xfId="36738" xr:uid="{77B5A0BE-C821-42A9-987E-CB9BDB4A8AE6}"/>
    <cellStyle name="Normal 39 4 3 2 3" xfId="36739" xr:uid="{DE11B57A-AF63-41AD-B19E-904C471EC1AF}"/>
    <cellStyle name="Normal 39 4 3 3" xfId="36740" xr:uid="{B9BCA37C-7D71-4F79-A7FF-454B1510C4AA}"/>
    <cellStyle name="Normal 39 4 3 3 2" xfId="36741" xr:uid="{AADE43CD-B2FE-4AF8-9FE2-BB83C75FCECC}"/>
    <cellStyle name="Normal 39 4 3 4" xfId="36742" xr:uid="{C819137C-5808-426E-AF5A-5571474D63F5}"/>
    <cellStyle name="Normal 39 4 3 4 2" xfId="36743" xr:uid="{C86D9AAB-1EC9-4348-8BF4-03EF321B196A}"/>
    <cellStyle name="Normal 39 4 3 5" xfId="36744" xr:uid="{981483E1-9C1E-4D4C-B212-9AD1C568110E}"/>
    <cellStyle name="Normal 39 4 4" xfId="36745" xr:uid="{C19A0D61-D0C9-4CF5-A8B7-14249E0C507E}"/>
    <cellStyle name="Normal 39 4 4 2" xfId="36746" xr:uid="{CD3760D7-51B0-4A62-B317-94E6703B4332}"/>
    <cellStyle name="Normal 39 4 4 2 2" xfId="36747" xr:uid="{F63A2E80-1EB4-4F22-B325-C427B010F0B9}"/>
    <cellStyle name="Normal 39 4 4 3" xfId="36748" xr:uid="{32FC4DBA-7A97-4A1D-A5D1-8D76A8260DF6}"/>
    <cellStyle name="Normal 39 4 5" xfId="36749" xr:uid="{739E6781-249C-4498-AC0F-350016CCF5B9}"/>
    <cellStyle name="Normal 39 4 5 2" xfId="36750" xr:uid="{CF0667A9-06DD-43AB-B05E-ECF6A8980EB0}"/>
    <cellStyle name="Normal 39 4 6" xfId="36751" xr:uid="{BC69FA73-ADF7-440A-B5DE-FAB1714D0387}"/>
    <cellStyle name="Normal 39 4 6 2" xfId="36752" xr:uid="{07454DE7-2644-44D3-93EB-B4089499EB43}"/>
    <cellStyle name="Normal 39 4 7" xfId="36753" xr:uid="{DD6F1595-E4DA-4F6E-B639-55E1A58B60E5}"/>
    <cellStyle name="Normal 39 5" xfId="36754" xr:uid="{B5351F2F-94E9-471D-A014-449DDF4405D6}"/>
    <cellStyle name="Normal 39 5 2" xfId="36755" xr:uid="{B4D0355A-6FE2-4203-91B3-BB0E44E77294}"/>
    <cellStyle name="Normal 39 5 2 2" xfId="36756" xr:uid="{5694B7D3-DBF2-410A-8478-540FAB8DE16D}"/>
    <cellStyle name="Normal 39 5 2 2 2" xfId="36757" xr:uid="{01DD89A4-C4E1-4D49-A53E-78491084D7E7}"/>
    <cellStyle name="Normal 39 5 2 2 2 2" xfId="36758" xr:uid="{E2A23DC7-FE54-4AD5-A44A-251A8F410AFF}"/>
    <cellStyle name="Normal 39 5 2 2 3" xfId="36759" xr:uid="{993BD22B-15BE-4069-B17B-553E6496B761}"/>
    <cellStyle name="Normal 39 5 2 3" xfId="36760" xr:uid="{44A7AB94-536B-4707-9D87-C35E75A547D0}"/>
    <cellStyle name="Normal 39 5 2 3 2" xfId="36761" xr:uid="{ACDD47F6-0237-43B4-9DDE-9BC7AD460BE1}"/>
    <cellStyle name="Normal 39 5 2 4" xfId="36762" xr:uid="{2A7E6A3B-590D-42B1-B2A3-2C7B9F5909AA}"/>
    <cellStyle name="Normal 39 5 2 4 2" xfId="36763" xr:uid="{D56E2FFC-30B2-4463-A91C-F25F7567576B}"/>
    <cellStyle name="Normal 39 5 2 5" xfId="36764" xr:uid="{581CE94B-90E8-4042-87CD-35C1244C55B7}"/>
    <cellStyle name="Normal 39 5 3" xfId="36765" xr:uid="{6F5649F5-348F-445F-AA7E-8E616F96D0CF}"/>
    <cellStyle name="Normal 39 5 3 2" xfId="36766" xr:uid="{A5E1FF0B-342C-4CAD-8314-85E642B958E8}"/>
    <cellStyle name="Normal 39 5 3 2 2" xfId="36767" xr:uid="{901DC77C-A5AA-411A-9BD5-82BA328F41CC}"/>
    <cellStyle name="Normal 39 5 3 3" xfId="36768" xr:uid="{F3358FE8-6D6F-4598-A7C4-47FB154AF795}"/>
    <cellStyle name="Normal 39 5 4" xfId="36769" xr:uid="{4D8B0C25-FF22-4F19-87E0-A30DC1BB6883}"/>
    <cellStyle name="Normal 39 5 4 2" xfId="36770" xr:uid="{7432C1F3-523D-48C1-AE64-9D55A552BAC1}"/>
    <cellStyle name="Normal 39 5 5" xfId="36771" xr:uid="{B2B76957-8540-49CD-8302-93EBD4B3C8F6}"/>
    <cellStyle name="Normal 39 5 5 2" xfId="36772" xr:uid="{9749D756-B1B7-4CDB-9F68-C8BDE9027D55}"/>
    <cellStyle name="Normal 39 5 6" xfId="36773" xr:uid="{0CA33700-8AC6-428D-B849-6EE761B1EB91}"/>
    <cellStyle name="Normal 39 6" xfId="36774" xr:uid="{786A21BF-F1ED-4F12-817C-1A4AF6EB7CED}"/>
    <cellStyle name="Normal 39 6 2" xfId="36775" xr:uid="{FDDE1E18-7D6C-476D-B53B-4B8191B7EE3F}"/>
    <cellStyle name="Normal 39 6 2 2" xfId="36776" xr:uid="{325079E9-8393-4946-BEF8-3CF6D6E0E093}"/>
    <cellStyle name="Normal 39 6 2 2 2" xfId="36777" xr:uid="{C98E91C5-D078-4E2D-A76B-5E8E757FF07D}"/>
    <cellStyle name="Normal 39 6 2 3" xfId="36778" xr:uid="{A3076DF5-7800-413B-9355-E71050574AD7}"/>
    <cellStyle name="Normal 39 6 3" xfId="36779" xr:uid="{AC5F11FF-5938-4BB3-B339-148F4D4D3743}"/>
    <cellStyle name="Normal 39 6 3 2" xfId="36780" xr:uid="{705279D8-E8EB-4731-ADEE-65B9439CC021}"/>
    <cellStyle name="Normal 39 6 4" xfId="36781" xr:uid="{D1A09393-458A-4759-8C06-B082EF00F909}"/>
    <cellStyle name="Normal 39 6 4 2" xfId="36782" xr:uid="{E5A4D6DC-FD51-4DEE-BF63-A6D17305C985}"/>
    <cellStyle name="Normal 39 6 5" xfId="36783" xr:uid="{2C99574E-FAC7-40DD-9012-2263EFCB853B}"/>
    <cellStyle name="Normal 39 7" xfId="36784" xr:uid="{A9D723E5-234F-4304-A62C-EB124D3D304E}"/>
    <cellStyle name="Normal 39 7 2" xfId="36785" xr:uid="{B43426EF-5DDE-4B24-8B21-C2FC081A4834}"/>
    <cellStyle name="Normal 39 7 2 2" xfId="36786" xr:uid="{333A063F-DE92-480D-A466-8826267CF3D2}"/>
    <cellStyle name="Normal 39 7 2 2 2" xfId="36787" xr:uid="{5E5E4B14-F749-4A40-9B68-572879EB139F}"/>
    <cellStyle name="Normal 39 7 2 3" xfId="36788" xr:uid="{DE97FFAA-4F3C-4712-BBAD-327A1C3ABB59}"/>
    <cellStyle name="Normal 39 7 3" xfId="36789" xr:uid="{972E623E-A336-4464-AFF7-F18D6CFB0AEA}"/>
    <cellStyle name="Normal 39 7 3 2" xfId="36790" xr:uid="{8DE63DCB-91F4-4B04-A2A4-2DF2295D9992}"/>
    <cellStyle name="Normal 39 7 4" xfId="36791" xr:uid="{02E510F4-E2D9-44E1-8EEF-62DC8F9B1D72}"/>
    <cellStyle name="Normal 39 7 4 2" xfId="36792" xr:uid="{C4EFE095-0759-4D25-8CA9-7749C72BEC0F}"/>
    <cellStyle name="Normal 39 7 5" xfId="36793" xr:uid="{8859DC74-DF11-4398-888C-BD90D26FF67C}"/>
    <cellStyle name="Normal 39 8" xfId="36794" xr:uid="{F7AF55BA-9E78-4150-B1BB-4C93BB727F44}"/>
    <cellStyle name="Normal 39 8 2" xfId="36795" xr:uid="{629C5A92-1AC2-4A32-A486-6D69E267A3B6}"/>
    <cellStyle name="Normal 39 8 2 2" xfId="36796" xr:uid="{C3230F39-85C0-4988-A85D-E8D6ECD7A8C7}"/>
    <cellStyle name="Normal 39 8 3" xfId="36797" xr:uid="{0AF03C29-B37F-44DD-B8B3-32029CAA1388}"/>
    <cellStyle name="Normal 39 9" xfId="36798" xr:uid="{8A8ABAF8-9E0C-4045-928D-6A7AA0E150B6}"/>
    <cellStyle name="Normal 39 9 2" xfId="36799" xr:uid="{8B19D1BF-A59E-408F-92DB-07B62D9C775E}"/>
    <cellStyle name="Normal 4" xfId="46" xr:uid="{1E203CDB-ED45-4D99-921C-D047B04E026F}"/>
    <cellStyle name="Normal 4 10" xfId="36800" xr:uid="{D925F724-2C27-4309-A261-E2CB7A22DCE3}"/>
    <cellStyle name="Normal 4 11" xfId="36801" xr:uid="{3C5411F3-78D6-42FB-908E-1DB54975236C}"/>
    <cellStyle name="Normal 4 12" xfId="66" xr:uid="{453F99F6-C427-49AB-8DD6-4D2B94F397EB}"/>
    <cellStyle name="Normal 4 13" xfId="47277" xr:uid="{1A41CD04-4B58-4D24-B91F-B59600F4B6FA}"/>
    <cellStyle name="Normal 4 2" xfId="817" xr:uid="{965F4DEA-E838-4C18-874F-CC6FC6C032CA}"/>
    <cellStyle name="Normal 4 2 10" xfId="36802" xr:uid="{91FD0057-78CF-4573-A8DC-5189245230B0}"/>
    <cellStyle name="Normal 4 2 10 2" xfId="36803" xr:uid="{3BA0C243-A5CA-4210-87AF-2180534FE23C}"/>
    <cellStyle name="Normal 4 2 10 2 2" xfId="36804" xr:uid="{8724F95A-D8D4-462A-AC0E-49FC90A2C2F2}"/>
    <cellStyle name="Normal 4 2 10 2 2 2" xfId="36805" xr:uid="{9CA29AB0-CD2E-4263-A9F3-75A6EDEEF00B}"/>
    <cellStyle name="Normal 4 2 10 2 3" xfId="36806" xr:uid="{4FBCDD9D-9F5A-4810-97E6-E81C7C75E1F5}"/>
    <cellStyle name="Normal 4 2 10 3" xfId="36807" xr:uid="{DF5D2BAD-015C-468C-BA2E-E3E62D73C0F8}"/>
    <cellStyle name="Normal 4 2 10 3 2" xfId="36808" xr:uid="{9E496837-F329-437E-99A2-81E281E597E6}"/>
    <cellStyle name="Normal 4 2 10 4" xfId="36809" xr:uid="{707A5119-13A9-4EDE-A30D-168E5EEDBF14}"/>
    <cellStyle name="Normal 4 2 10 4 2" xfId="36810" xr:uid="{438F6189-0D3A-425E-9797-500B5B6912B9}"/>
    <cellStyle name="Normal 4 2 10 5" xfId="36811" xr:uid="{C1F5397E-2811-413E-878C-2221490E3092}"/>
    <cellStyle name="Normal 4 2 11" xfId="36812" xr:uid="{6E7EC3AF-FF08-49AF-8829-BC109DD13667}"/>
    <cellStyle name="Normal 4 2 11 2" xfId="36813" xr:uid="{538B52C5-FB3C-4CFA-96F0-7ED01B39C70A}"/>
    <cellStyle name="Normal 4 2 11 2 2" xfId="36814" xr:uid="{52B4C787-1976-4335-9CCA-A7C6DADF7063}"/>
    <cellStyle name="Normal 4 2 11 3" xfId="36815" xr:uid="{75419A62-4984-4033-A720-6F551FA178A4}"/>
    <cellStyle name="Normal 4 2 12" xfId="36816" xr:uid="{B3AC59F8-5F43-4E8D-AE92-63B2E8C912EC}"/>
    <cellStyle name="Normal 4 2 12 2" xfId="36817" xr:uid="{A1DEB62C-96FB-4317-8793-0C519656B05F}"/>
    <cellStyle name="Normal 4 2 13" xfId="36818" xr:uid="{BEE66368-1CB8-419D-9B34-6CBED1112C60}"/>
    <cellStyle name="Normal 4 2 14" xfId="36819" xr:uid="{A6CCD2B6-66E2-4155-BEF9-8B09E66241BE}"/>
    <cellStyle name="Normal 4 2 14 2" xfId="36820" xr:uid="{58B59613-4623-4E47-AE34-D0FE4E318200}"/>
    <cellStyle name="Normal 4 2 15" xfId="36821" xr:uid="{CA279BA4-C54E-4B65-8BC0-081C0D21F97F}"/>
    <cellStyle name="Normal 4 2 2" xfId="818" xr:uid="{862D5E51-3783-4ACE-A0BC-C168274BE3D9}"/>
    <cellStyle name="Normal 4 2 2 2" xfId="36822" xr:uid="{C19EB842-7878-443B-AC92-338986092FDE}"/>
    <cellStyle name="Normal 4 2 2 3" xfId="36823" xr:uid="{706636F4-FF69-457D-ABBD-62D1D63A4076}"/>
    <cellStyle name="Normal 4 2 3" xfId="36824" xr:uid="{C13528D8-2938-4DC2-9E7A-AB4E1690CFD7}"/>
    <cellStyle name="Normal 4 2 3 10" xfId="36825" xr:uid="{B3726B70-B080-497F-BF1A-1AD1EE9EEB91}"/>
    <cellStyle name="Normal 4 2 3 10 2" xfId="36826" xr:uid="{8F91B1FC-353F-405F-A06B-16C70B50EF36}"/>
    <cellStyle name="Normal 4 2 3 11" xfId="36827" xr:uid="{F764AE29-88C1-49FA-96B7-88B8629C7BA5}"/>
    <cellStyle name="Normal 4 2 3 2" xfId="36828" xr:uid="{EFC92635-16F7-49E1-8556-2E41AB698054}"/>
    <cellStyle name="Normal 4 2 3 2 10" xfId="36829" xr:uid="{7FDB1A26-F30C-44B5-ABC3-DF4E38D487A8}"/>
    <cellStyle name="Normal 4 2 3 2 2" xfId="36830" xr:uid="{322F1720-DDD3-401E-AD8A-3585564DF99F}"/>
    <cellStyle name="Normal 4 2 3 2 2 2" xfId="36831" xr:uid="{84EA6DDB-862C-40EF-A904-3E41F1609E07}"/>
    <cellStyle name="Normal 4 2 3 2 2 2 2" xfId="36832" xr:uid="{B07A4ED0-13ED-406E-94CA-5C4A0AEC8BBA}"/>
    <cellStyle name="Normal 4 2 3 2 2 2 2 2" xfId="36833" xr:uid="{379C0779-F9A2-4245-BFFC-04835879C0AD}"/>
    <cellStyle name="Normal 4 2 3 2 2 2 2 2 2" xfId="36834" xr:uid="{754CDB5E-EA86-4185-9AA6-EC008A40427D}"/>
    <cellStyle name="Normal 4 2 3 2 2 2 2 2 2 2" xfId="36835" xr:uid="{78E6F9DB-6A8B-4676-B266-25D170B0D4EE}"/>
    <cellStyle name="Normal 4 2 3 2 2 2 2 2 3" xfId="36836" xr:uid="{E6F7722E-85A9-4B47-82E3-67274C649C2D}"/>
    <cellStyle name="Normal 4 2 3 2 2 2 2 3" xfId="36837" xr:uid="{012A572A-CFB7-4EDC-B941-2BA3A42C45DD}"/>
    <cellStyle name="Normal 4 2 3 2 2 2 2 3 2" xfId="36838" xr:uid="{7441FF36-F6C3-4241-96B5-7043A3190F4F}"/>
    <cellStyle name="Normal 4 2 3 2 2 2 2 4" xfId="36839" xr:uid="{85DA14F5-A010-4B44-A9B8-017A6C2750C9}"/>
    <cellStyle name="Normal 4 2 3 2 2 2 2 4 2" xfId="36840" xr:uid="{B5A128B8-2218-4532-8C24-0FD49693601F}"/>
    <cellStyle name="Normal 4 2 3 2 2 2 2 5" xfId="36841" xr:uid="{06B592ED-5B0F-439F-8045-B9DF317656F2}"/>
    <cellStyle name="Normal 4 2 3 2 2 2 3" xfId="36842" xr:uid="{783ED1F3-23C0-4FC1-B872-924E50775695}"/>
    <cellStyle name="Normal 4 2 3 2 2 2 3 2" xfId="36843" xr:uid="{5EF959F3-192C-4930-ADA7-9D869D744CA7}"/>
    <cellStyle name="Normal 4 2 3 2 2 2 3 2 2" xfId="36844" xr:uid="{C72BC414-DF56-4281-96A5-B3694EF8A9D9}"/>
    <cellStyle name="Normal 4 2 3 2 2 2 3 3" xfId="36845" xr:uid="{98D31DB8-FDB4-40B7-9C5E-75692EA56A97}"/>
    <cellStyle name="Normal 4 2 3 2 2 2 4" xfId="36846" xr:uid="{4146972A-E3EA-42A2-9335-62C71215740B}"/>
    <cellStyle name="Normal 4 2 3 2 2 2 4 2" xfId="36847" xr:uid="{8D5E1606-82F1-4825-BB92-5111601C37C8}"/>
    <cellStyle name="Normal 4 2 3 2 2 2 5" xfId="36848" xr:uid="{60CC34E5-8C7D-4905-9975-229465132FA0}"/>
    <cellStyle name="Normal 4 2 3 2 2 2 5 2" xfId="36849" xr:uid="{790E2726-A217-4AE0-B580-81B74DE69B99}"/>
    <cellStyle name="Normal 4 2 3 2 2 2 6" xfId="36850" xr:uid="{C0A24F8C-F0C2-4FC5-BA62-A86190584956}"/>
    <cellStyle name="Normal 4 2 3 2 2 3" xfId="36851" xr:uid="{924D5C4B-47F8-46F0-8CA1-BB79BA1A6D7A}"/>
    <cellStyle name="Normal 4 2 3 2 2 3 2" xfId="36852" xr:uid="{6305609C-6670-417F-A9F5-FC2994B0FCF6}"/>
    <cellStyle name="Normal 4 2 3 2 2 3 2 2" xfId="36853" xr:uid="{16ABCFDA-8ACA-4A3A-A8EC-3F5C88C21F30}"/>
    <cellStyle name="Normal 4 2 3 2 2 3 2 2 2" xfId="36854" xr:uid="{2467010B-6563-4836-BA00-528BC99B38BC}"/>
    <cellStyle name="Normal 4 2 3 2 2 3 2 3" xfId="36855" xr:uid="{3DD1F038-66D8-4E07-878E-80CAC2B9D840}"/>
    <cellStyle name="Normal 4 2 3 2 2 3 3" xfId="36856" xr:uid="{BEB0B605-A460-4F08-B8D6-C42EEE9F0B33}"/>
    <cellStyle name="Normal 4 2 3 2 2 3 3 2" xfId="36857" xr:uid="{DD2D15F5-D8A0-4587-BCC9-6294AB6938D9}"/>
    <cellStyle name="Normal 4 2 3 2 2 3 4" xfId="36858" xr:uid="{42CFE3CA-9EC9-4060-A0D9-49573C8BBC6C}"/>
    <cellStyle name="Normal 4 2 3 2 2 3 4 2" xfId="36859" xr:uid="{330C1BED-27AC-448F-8925-D79F8950B0A9}"/>
    <cellStyle name="Normal 4 2 3 2 2 3 5" xfId="36860" xr:uid="{0828E27B-E8FE-4C2E-8D77-C87D657C6B67}"/>
    <cellStyle name="Normal 4 2 3 2 2 4" xfId="36861" xr:uid="{84074A07-75DF-49D3-B33D-4ABA70521153}"/>
    <cellStyle name="Normal 4 2 3 2 2 4 2" xfId="36862" xr:uid="{88DD9D12-37F7-4A0C-8037-C1E0E375FA52}"/>
    <cellStyle name="Normal 4 2 3 2 2 4 2 2" xfId="36863" xr:uid="{78AD02E6-26EE-4C65-A1A8-7464CAF9558D}"/>
    <cellStyle name="Normal 4 2 3 2 2 4 3" xfId="36864" xr:uid="{C2A30D6C-871C-4926-AB68-432E68F7876E}"/>
    <cellStyle name="Normal 4 2 3 2 2 5" xfId="36865" xr:uid="{F57BF09E-B541-4695-9106-C37C8BF06BA7}"/>
    <cellStyle name="Normal 4 2 3 2 2 5 2" xfId="36866" xr:uid="{6E91E5B3-4426-4F10-9E71-A93BBE9DA802}"/>
    <cellStyle name="Normal 4 2 3 2 2 6" xfId="36867" xr:uid="{ED7ADF18-CACB-4B7F-A6D6-126D3A93B492}"/>
    <cellStyle name="Normal 4 2 3 2 2 6 2" xfId="36868" xr:uid="{C8505635-6F32-4587-90E5-DB1F42884FCF}"/>
    <cellStyle name="Normal 4 2 3 2 2 7" xfId="36869" xr:uid="{2C680EBE-E488-40EB-8F1E-ECD0FEACCCFC}"/>
    <cellStyle name="Normal 4 2 3 2 3" xfId="36870" xr:uid="{A6049700-018E-45CA-9E5A-A3FD4FD287A3}"/>
    <cellStyle name="Normal 4 2 3 2 3 2" xfId="36871" xr:uid="{061D9374-49D2-493F-990E-6660881453FA}"/>
    <cellStyle name="Normal 4 2 3 2 3 2 2" xfId="36872" xr:uid="{DD623A39-4147-47D7-B468-D5F7D81132FC}"/>
    <cellStyle name="Normal 4 2 3 2 3 2 2 2" xfId="36873" xr:uid="{CFBA5054-FD12-419D-A2C2-96449EDD006A}"/>
    <cellStyle name="Normal 4 2 3 2 3 2 2 2 2" xfId="36874" xr:uid="{FB341814-F0EF-4112-9890-59C9D3977E38}"/>
    <cellStyle name="Normal 4 2 3 2 3 2 2 2 2 2" xfId="36875" xr:uid="{295BB582-E0DC-4F49-B8BD-6B6F345820C0}"/>
    <cellStyle name="Normal 4 2 3 2 3 2 2 2 3" xfId="36876" xr:uid="{F50C6567-85DD-42A2-B56A-96BA23D25B4F}"/>
    <cellStyle name="Normal 4 2 3 2 3 2 2 3" xfId="36877" xr:uid="{2BCE77D4-7776-4E89-8CB3-D1C38D4E40A3}"/>
    <cellStyle name="Normal 4 2 3 2 3 2 2 3 2" xfId="36878" xr:uid="{DC8C6DA7-A86C-4BF1-A1B9-F395462D339F}"/>
    <cellStyle name="Normal 4 2 3 2 3 2 2 4" xfId="36879" xr:uid="{0007B4CD-5707-4EAE-AFE1-CB6DA78998ED}"/>
    <cellStyle name="Normal 4 2 3 2 3 2 2 4 2" xfId="36880" xr:uid="{FB291E33-EDB1-4898-947E-C83D72D98C80}"/>
    <cellStyle name="Normal 4 2 3 2 3 2 2 5" xfId="36881" xr:uid="{3DBCF1E8-BD3D-4E87-ADF2-4A7C37E9A6C9}"/>
    <cellStyle name="Normal 4 2 3 2 3 2 3" xfId="36882" xr:uid="{E6BCC4C4-C41C-4E35-88AE-65DE2015E3A4}"/>
    <cellStyle name="Normal 4 2 3 2 3 2 3 2" xfId="36883" xr:uid="{C229F991-2216-448D-9F5A-F698C25F21DA}"/>
    <cellStyle name="Normal 4 2 3 2 3 2 3 2 2" xfId="36884" xr:uid="{F530DD0C-58B2-49C1-8386-1E3F3F8B6AF7}"/>
    <cellStyle name="Normal 4 2 3 2 3 2 3 3" xfId="36885" xr:uid="{6E15AB63-3786-4A3F-B164-9E4EFE02CD29}"/>
    <cellStyle name="Normal 4 2 3 2 3 2 4" xfId="36886" xr:uid="{834036F6-0339-4E9A-A09C-107C7A858164}"/>
    <cellStyle name="Normal 4 2 3 2 3 2 4 2" xfId="36887" xr:uid="{92B7020A-249A-4CED-92FD-31FEF5667A87}"/>
    <cellStyle name="Normal 4 2 3 2 3 2 5" xfId="36888" xr:uid="{9F836593-A7AA-4F99-9C69-6ED6D2E3F136}"/>
    <cellStyle name="Normal 4 2 3 2 3 2 5 2" xfId="36889" xr:uid="{3080B86B-EE37-4D37-9D23-8526EEDDAEDE}"/>
    <cellStyle name="Normal 4 2 3 2 3 2 6" xfId="36890" xr:uid="{F7722DC0-10DF-4B40-9283-849AA7A8073B}"/>
    <cellStyle name="Normal 4 2 3 2 3 3" xfId="36891" xr:uid="{D6FBA809-65A5-4270-9530-479DCAEE30AA}"/>
    <cellStyle name="Normal 4 2 3 2 3 3 2" xfId="36892" xr:uid="{DBBE9B78-C42A-4C41-841B-0F17BA7B7CFE}"/>
    <cellStyle name="Normal 4 2 3 2 3 3 2 2" xfId="36893" xr:uid="{482AEC12-C910-471A-9CD8-0ACDC9737B26}"/>
    <cellStyle name="Normal 4 2 3 2 3 3 2 2 2" xfId="36894" xr:uid="{9C2B8B82-3149-4BFB-AD09-54AB3464DAE9}"/>
    <cellStyle name="Normal 4 2 3 2 3 3 2 3" xfId="36895" xr:uid="{7BEBCEAD-E5BF-4C1A-9F96-C17369FB2459}"/>
    <cellStyle name="Normal 4 2 3 2 3 3 3" xfId="36896" xr:uid="{4687253F-5EF4-4C1F-9677-C01F88653931}"/>
    <cellStyle name="Normal 4 2 3 2 3 3 3 2" xfId="36897" xr:uid="{A2DB1F6A-3988-4B80-A620-896301ECD412}"/>
    <cellStyle name="Normal 4 2 3 2 3 3 4" xfId="36898" xr:uid="{6F37200A-CFCE-4E2A-A717-288CCCBCA838}"/>
    <cellStyle name="Normal 4 2 3 2 3 3 4 2" xfId="36899" xr:uid="{94B39ECB-9100-4B39-9BC0-EEB0A68913FB}"/>
    <cellStyle name="Normal 4 2 3 2 3 3 5" xfId="36900" xr:uid="{BC3BF9B2-37D6-4212-B9B0-677E4B700E33}"/>
    <cellStyle name="Normal 4 2 3 2 3 4" xfId="36901" xr:uid="{F32D38EF-2DAA-40B3-BBBB-1C06C73B7B6B}"/>
    <cellStyle name="Normal 4 2 3 2 3 4 2" xfId="36902" xr:uid="{0B1DDCF6-5F1E-4B7B-BAC5-26746D720CE9}"/>
    <cellStyle name="Normal 4 2 3 2 3 4 2 2" xfId="36903" xr:uid="{079FC046-96E4-451F-972D-D3AA86318BA5}"/>
    <cellStyle name="Normal 4 2 3 2 3 4 3" xfId="36904" xr:uid="{4C3386D9-3AD4-423E-B7AB-9E5DDBBFFC06}"/>
    <cellStyle name="Normal 4 2 3 2 3 5" xfId="36905" xr:uid="{46E53A92-F42D-4418-AC3C-2F10402D420D}"/>
    <cellStyle name="Normal 4 2 3 2 3 5 2" xfId="36906" xr:uid="{AE488AB7-FB7A-439C-806B-40B926B2107C}"/>
    <cellStyle name="Normal 4 2 3 2 3 6" xfId="36907" xr:uid="{A813E6B9-CCFA-416A-8373-DFB49FCC4362}"/>
    <cellStyle name="Normal 4 2 3 2 3 6 2" xfId="36908" xr:uid="{57D9CB70-88FC-45CB-9A39-C3D541E77908}"/>
    <cellStyle name="Normal 4 2 3 2 3 7" xfId="36909" xr:uid="{7E6E33A9-32F2-4FD4-A39B-737C1C87F709}"/>
    <cellStyle name="Normal 4 2 3 2 4" xfId="36910" xr:uid="{4979A1C5-AF1E-4C73-B80A-AEBB36B62B8F}"/>
    <cellStyle name="Normal 4 2 3 2 4 2" xfId="36911" xr:uid="{168949F3-F454-4DB8-8D9C-897A2664E6D6}"/>
    <cellStyle name="Normal 4 2 3 2 4 2 2" xfId="36912" xr:uid="{BAACA232-2E3F-4A7F-B632-C36C469E9CC6}"/>
    <cellStyle name="Normal 4 2 3 2 4 2 2 2" xfId="36913" xr:uid="{EBCB6ACD-B9C3-456E-BD0A-C0F3EA382C9C}"/>
    <cellStyle name="Normal 4 2 3 2 4 2 2 2 2" xfId="36914" xr:uid="{E135EB0B-9646-4F6F-9D23-CE330C1B6B97}"/>
    <cellStyle name="Normal 4 2 3 2 4 2 2 3" xfId="36915" xr:uid="{A9597A1C-1D58-4E6F-A3B4-C2729261C0D8}"/>
    <cellStyle name="Normal 4 2 3 2 4 2 3" xfId="36916" xr:uid="{7D4FD674-7DC0-43D6-94A2-677129DCC78B}"/>
    <cellStyle name="Normal 4 2 3 2 4 2 3 2" xfId="36917" xr:uid="{D0EDEFA8-C41A-4D9D-8E40-86D73014EC1D}"/>
    <cellStyle name="Normal 4 2 3 2 4 2 4" xfId="36918" xr:uid="{166E7FFD-0C0C-41B4-A1BF-9D40F1C1344B}"/>
    <cellStyle name="Normal 4 2 3 2 4 2 4 2" xfId="36919" xr:uid="{58823076-737F-4819-992E-CA722762BD4D}"/>
    <cellStyle name="Normal 4 2 3 2 4 2 5" xfId="36920" xr:uid="{1DD6E518-70AA-43D8-B29C-DEF81AF085D3}"/>
    <cellStyle name="Normal 4 2 3 2 4 3" xfId="36921" xr:uid="{55CF98C6-3143-48E6-8B54-99F9C12709F9}"/>
    <cellStyle name="Normal 4 2 3 2 4 3 2" xfId="36922" xr:uid="{06B471CE-541D-41E7-B8FA-E2C8ABBB4BBC}"/>
    <cellStyle name="Normal 4 2 3 2 4 3 2 2" xfId="36923" xr:uid="{057CDD6A-F2F5-4CAD-8C7B-1CF63595D53A}"/>
    <cellStyle name="Normal 4 2 3 2 4 3 3" xfId="36924" xr:uid="{2A6D483D-BD0D-4415-93BA-C79581E064CC}"/>
    <cellStyle name="Normal 4 2 3 2 4 4" xfId="36925" xr:uid="{B2E5E61C-B190-4052-A918-A12C1B895195}"/>
    <cellStyle name="Normal 4 2 3 2 4 4 2" xfId="36926" xr:uid="{1E3A4B60-C216-428F-8399-DCD1D6CCB173}"/>
    <cellStyle name="Normal 4 2 3 2 4 5" xfId="36927" xr:uid="{B64050BA-F5FF-46FA-8317-05DF498C4F37}"/>
    <cellStyle name="Normal 4 2 3 2 4 5 2" xfId="36928" xr:uid="{ECA529D0-0C48-48CB-A1F6-B08A0F3FF083}"/>
    <cellStyle name="Normal 4 2 3 2 4 6" xfId="36929" xr:uid="{D75E34B4-F8CD-4673-97C5-DC2D027ABAA9}"/>
    <cellStyle name="Normal 4 2 3 2 5" xfId="36930" xr:uid="{2DF6101E-859A-435F-86EA-015BEFC014AD}"/>
    <cellStyle name="Normal 4 2 3 2 5 2" xfId="36931" xr:uid="{6D538875-3BE7-480E-9F8F-A687C19BC72C}"/>
    <cellStyle name="Normal 4 2 3 2 5 2 2" xfId="36932" xr:uid="{901D698B-DC27-4033-A4B7-5DC74AC1DC09}"/>
    <cellStyle name="Normal 4 2 3 2 5 2 2 2" xfId="36933" xr:uid="{A93B0E20-B228-4C20-8565-181815A312E6}"/>
    <cellStyle name="Normal 4 2 3 2 5 2 3" xfId="36934" xr:uid="{382F5CCB-A8D9-4CC2-B8B5-F7A1877A896D}"/>
    <cellStyle name="Normal 4 2 3 2 5 3" xfId="36935" xr:uid="{D530E09B-C38F-489E-90EF-D88344DA4DDB}"/>
    <cellStyle name="Normal 4 2 3 2 5 3 2" xfId="36936" xr:uid="{E3C03971-45CC-4B17-92A3-6A95F2C13B4F}"/>
    <cellStyle name="Normal 4 2 3 2 5 4" xfId="36937" xr:uid="{EBE0D62F-BFDE-42EA-B9E8-1C60E7FCC48B}"/>
    <cellStyle name="Normal 4 2 3 2 5 4 2" xfId="36938" xr:uid="{88376D3C-BCF4-4176-A1A5-22702C417CF2}"/>
    <cellStyle name="Normal 4 2 3 2 5 5" xfId="36939" xr:uid="{F9E86C32-11DC-4F09-9559-D134ADCFA93D}"/>
    <cellStyle name="Normal 4 2 3 2 6" xfId="36940" xr:uid="{4337CF14-7EC9-4CD9-B12B-639875D171DE}"/>
    <cellStyle name="Normal 4 2 3 2 6 2" xfId="36941" xr:uid="{16FF3EFF-12E8-44EE-A129-8CDA046F77BE}"/>
    <cellStyle name="Normal 4 2 3 2 6 2 2" xfId="36942" xr:uid="{696B21DB-5FCC-4CA4-AC97-E5F35B9D7CB6}"/>
    <cellStyle name="Normal 4 2 3 2 6 2 2 2" xfId="36943" xr:uid="{1881A48A-7D88-45A5-B283-CF54CB9F2E54}"/>
    <cellStyle name="Normal 4 2 3 2 6 2 3" xfId="36944" xr:uid="{4579992E-8948-4831-BBFE-29C55C96C40D}"/>
    <cellStyle name="Normal 4 2 3 2 6 3" xfId="36945" xr:uid="{C340D5E7-9DE0-4AF5-8260-47316FCF0419}"/>
    <cellStyle name="Normal 4 2 3 2 6 3 2" xfId="36946" xr:uid="{09605E9F-0545-4EBC-BE83-8C7245915BA0}"/>
    <cellStyle name="Normal 4 2 3 2 6 4" xfId="36947" xr:uid="{B6DDBDEC-4E55-4FFF-B0CE-8E3059FEB085}"/>
    <cellStyle name="Normal 4 2 3 2 6 4 2" xfId="36948" xr:uid="{CB1237B6-AF8E-43CB-9FBA-F433D8244782}"/>
    <cellStyle name="Normal 4 2 3 2 6 5" xfId="36949" xr:uid="{D7378B09-6C0B-4014-8FD8-3DAD8C1D6836}"/>
    <cellStyle name="Normal 4 2 3 2 7" xfId="36950" xr:uid="{8D62E0B7-3B77-4F5A-9D88-1819D1613D65}"/>
    <cellStyle name="Normal 4 2 3 2 7 2" xfId="36951" xr:uid="{9D3DCBA7-50CE-41C0-8972-12FFDF7FF27C}"/>
    <cellStyle name="Normal 4 2 3 2 7 2 2" xfId="36952" xr:uid="{C891B212-CC11-47BC-AF5C-DE9BE7D58A06}"/>
    <cellStyle name="Normal 4 2 3 2 7 3" xfId="36953" xr:uid="{1E70C8AC-1608-4CE9-97EE-852274538A30}"/>
    <cellStyle name="Normal 4 2 3 2 8" xfId="36954" xr:uid="{6B8067D9-4E25-4529-AB58-CC2B382F9240}"/>
    <cellStyle name="Normal 4 2 3 2 8 2" xfId="36955" xr:uid="{60B45F8A-863E-4AE1-B99F-53A55B5C2250}"/>
    <cellStyle name="Normal 4 2 3 2 9" xfId="36956" xr:uid="{4F023BC5-075F-4D75-B5F0-0A9F20EB535D}"/>
    <cellStyle name="Normal 4 2 3 2 9 2" xfId="36957" xr:uid="{1132E77F-F20C-40D5-B343-2CB22739D55D}"/>
    <cellStyle name="Normal 4 2 3 3" xfId="36958" xr:uid="{82C96558-5725-4704-86F4-EEDC4800AE6C}"/>
    <cellStyle name="Normal 4 2 3 3 2" xfId="36959" xr:uid="{8FE84451-E0D5-4F07-9384-10A319058E01}"/>
    <cellStyle name="Normal 4 2 3 3 2 2" xfId="36960" xr:uid="{3791033B-E628-45BB-9EA8-33B23163F0D0}"/>
    <cellStyle name="Normal 4 2 3 3 2 2 2" xfId="36961" xr:uid="{0E210E63-3F4F-4B32-BD71-CE7386609A22}"/>
    <cellStyle name="Normal 4 2 3 3 2 2 2 2" xfId="36962" xr:uid="{2707398C-D6C2-4FD9-8747-0B85D14A359E}"/>
    <cellStyle name="Normal 4 2 3 3 2 2 2 2 2" xfId="36963" xr:uid="{720F9C83-CD43-46D0-84D7-2BE9D3CE2AFA}"/>
    <cellStyle name="Normal 4 2 3 3 2 2 2 3" xfId="36964" xr:uid="{1626F65E-CAEA-411D-889E-AD941F037C76}"/>
    <cellStyle name="Normal 4 2 3 3 2 2 3" xfId="36965" xr:uid="{4ED9A3D9-9874-479E-9E49-8C54B8F3472B}"/>
    <cellStyle name="Normal 4 2 3 3 2 2 3 2" xfId="36966" xr:uid="{816B17A1-E145-4737-9412-E4BC75CD3E70}"/>
    <cellStyle name="Normal 4 2 3 3 2 2 4" xfId="36967" xr:uid="{965D3B7F-4F78-4A5F-AF19-07086A928E48}"/>
    <cellStyle name="Normal 4 2 3 3 2 2 4 2" xfId="36968" xr:uid="{0DA2228F-23B2-4337-BBB6-9F7457B7EC31}"/>
    <cellStyle name="Normal 4 2 3 3 2 2 5" xfId="36969" xr:uid="{AD67F59F-4E6E-4111-8D59-8B31FB4B9F40}"/>
    <cellStyle name="Normal 4 2 3 3 2 3" xfId="36970" xr:uid="{15CA0EF1-6E6E-4C16-B2E0-FA5FD7E342A4}"/>
    <cellStyle name="Normal 4 2 3 3 2 3 2" xfId="36971" xr:uid="{4D7F152E-2251-49A7-BA55-47522EB13F02}"/>
    <cellStyle name="Normal 4 2 3 3 2 3 2 2" xfId="36972" xr:uid="{D0593866-E84B-4B8A-8B88-39215DBD7858}"/>
    <cellStyle name="Normal 4 2 3 3 2 3 3" xfId="36973" xr:uid="{C0AF6204-E0A5-4BBD-8570-AC7E28FCAFFD}"/>
    <cellStyle name="Normal 4 2 3 3 2 4" xfId="36974" xr:uid="{98151F0B-59D7-4D8E-BCC5-7C65B1F6AEB1}"/>
    <cellStyle name="Normal 4 2 3 3 2 4 2" xfId="36975" xr:uid="{192AF803-2C33-4530-9EC4-7F27122823CF}"/>
    <cellStyle name="Normal 4 2 3 3 2 5" xfId="36976" xr:uid="{24502D3B-8781-4F20-AC9D-80C274DD36DE}"/>
    <cellStyle name="Normal 4 2 3 3 2 5 2" xfId="36977" xr:uid="{05FC66DF-3618-4352-9C77-7F96BD389AEA}"/>
    <cellStyle name="Normal 4 2 3 3 2 6" xfId="36978" xr:uid="{763F592C-38B3-4261-AE9C-E894C9B07A4F}"/>
    <cellStyle name="Normal 4 2 3 3 3" xfId="36979" xr:uid="{6946C66F-A106-4E19-BA04-31ECA8D3B6CC}"/>
    <cellStyle name="Normal 4 2 3 3 3 2" xfId="36980" xr:uid="{66AFDAA8-9383-45C2-875D-9BAA2209C0DD}"/>
    <cellStyle name="Normal 4 2 3 3 3 2 2" xfId="36981" xr:uid="{A68C7FF2-5A06-41D0-9FBC-1FB507A5EF42}"/>
    <cellStyle name="Normal 4 2 3 3 3 2 2 2" xfId="36982" xr:uid="{A3656147-0F3E-442F-937C-365A09663A85}"/>
    <cellStyle name="Normal 4 2 3 3 3 2 3" xfId="36983" xr:uid="{33D32163-03DF-4D29-BA79-6FBDBAF081FD}"/>
    <cellStyle name="Normal 4 2 3 3 3 3" xfId="36984" xr:uid="{E5013A2D-8E8A-40D5-ACC5-98893A5CEFD7}"/>
    <cellStyle name="Normal 4 2 3 3 3 3 2" xfId="36985" xr:uid="{1626667C-7131-49CD-8715-5E2E1642545C}"/>
    <cellStyle name="Normal 4 2 3 3 3 4" xfId="36986" xr:uid="{992939D8-FF03-41BF-A984-98A680055B7B}"/>
    <cellStyle name="Normal 4 2 3 3 3 4 2" xfId="36987" xr:uid="{74DABF84-5918-4D79-9B05-4BF8B5A7D84A}"/>
    <cellStyle name="Normal 4 2 3 3 3 5" xfId="36988" xr:uid="{4F767B57-007F-48BD-B9CC-AEE5FAC4F1F6}"/>
    <cellStyle name="Normal 4 2 3 3 4" xfId="36989" xr:uid="{40039D7C-8724-4E5C-A19F-89154FD49350}"/>
    <cellStyle name="Normal 4 2 3 3 4 2" xfId="36990" xr:uid="{7A52B755-4EB5-46C5-BFFD-C5A8CC85E865}"/>
    <cellStyle name="Normal 4 2 3 3 4 2 2" xfId="36991" xr:uid="{AD872AA5-9B88-4071-9BB9-984632BE0056}"/>
    <cellStyle name="Normal 4 2 3 3 4 3" xfId="36992" xr:uid="{C5466DC8-C823-43BA-86EB-CE43BDC153CA}"/>
    <cellStyle name="Normal 4 2 3 3 5" xfId="36993" xr:uid="{4509A154-2A6A-4C92-9205-D9A417E09245}"/>
    <cellStyle name="Normal 4 2 3 3 5 2" xfId="36994" xr:uid="{9B536796-A807-4287-B69F-65A3FE93A07F}"/>
    <cellStyle name="Normal 4 2 3 3 6" xfId="36995" xr:uid="{E4C871E6-AC8D-49E2-AB49-6A50A8AD7507}"/>
    <cellStyle name="Normal 4 2 3 3 6 2" xfId="36996" xr:uid="{9C7CE952-D654-462C-A699-4A452C2D4E4C}"/>
    <cellStyle name="Normal 4 2 3 3 7" xfId="36997" xr:uid="{D7337D40-B11A-4DF0-8C7A-DC9D5914EF70}"/>
    <cellStyle name="Normal 4 2 3 4" xfId="36998" xr:uid="{FAD3412D-687E-4EF7-9E93-B958721FF253}"/>
    <cellStyle name="Normal 4 2 3 4 2" xfId="36999" xr:uid="{15ABA525-49F8-4593-AA57-862107D0749F}"/>
    <cellStyle name="Normal 4 2 3 4 2 2" xfId="37000" xr:uid="{D7464A20-98BF-4715-9A7D-4CCF9751D1CA}"/>
    <cellStyle name="Normal 4 2 3 4 2 2 2" xfId="37001" xr:uid="{DE7B7837-01F8-4D76-BF5F-405AA351C3C5}"/>
    <cellStyle name="Normal 4 2 3 4 2 2 2 2" xfId="37002" xr:uid="{B269C0EF-C93D-481F-9CA0-C135F49DD763}"/>
    <cellStyle name="Normal 4 2 3 4 2 2 2 2 2" xfId="37003" xr:uid="{B61B40E6-2164-4A58-B93D-59F3BEFFEC7F}"/>
    <cellStyle name="Normal 4 2 3 4 2 2 2 3" xfId="37004" xr:uid="{07208F67-E0B8-4639-BBF9-BAB3FB470B61}"/>
    <cellStyle name="Normal 4 2 3 4 2 2 3" xfId="37005" xr:uid="{6BD3C9DE-5C04-40C5-9C53-5F98C3E56F4B}"/>
    <cellStyle name="Normal 4 2 3 4 2 2 3 2" xfId="37006" xr:uid="{56286815-528A-4E2D-ACC7-0FCE6FFA0508}"/>
    <cellStyle name="Normal 4 2 3 4 2 2 4" xfId="37007" xr:uid="{06623FEC-5302-4164-BEC7-086294C96101}"/>
    <cellStyle name="Normal 4 2 3 4 2 2 4 2" xfId="37008" xr:uid="{547F0940-ED83-4FA3-AD6C-B134981936A2}"/>
    <cellStyle name="Normal 4 2 3 4 2 2 5" xfId="37009" xr:uid="{D8433C7B-A7A6-4D30-9429-B2ADB2AA4DA7}"/>
    <cellStyle name="Normal 4 2 3 4 2 3" xfId="37010" xr:uid="{EBF66D0D-D2F7-4876-9C6D-330C2F62B6E9}"/>
    <cellStyle name="Normal 4 2 3 4 2 3 2" xfId="37011" xr:uid="{D86C3C0A-0810-4924-B6A1-38979E3CBD9A}"/>
    <cellStyle name="Normal 4 2 3 4 2 3 2 2" xfId="37012" xr:uid="{D80ADCF5-2CAA-4FC3-B2F3-0128DF6E804E}"/>
    <cellStyle name="Normal 4 2 3 4 2 3 3" xfId="37013" xr:uid="{39761A65-6EAF-44C7-AA17-A392609E1125}"/>
    <cellStyle name="Normal 4 2 3 4 2 4" xfId="37014" xr:uid="{82982D9E-2B53-48BD-9FBF-B13772686DA0}"/>
    <cellStyle name="Normal 4 2 3 4 2 4 2" xfId="37015" xr:uid="{D963BB81-AC94-429F-AAEB-6CB72CE6BEE6}"/>
    <cellStyle name="Normal 4 2 3 4 2 5" xfId="37016" xr:uid="{3975C721-ED30-4904-966F-4BC8EF6544B9}"/>
    <cellStyle name="Normal 4 2 3 4 2 5 2" xfId="37017" xr:uid="{4FC1BF7B-4A6F-4E6B-A927-EADE767489FB}"/>
    <cellStyle name="Normal 4 2 3 4 2 6" xfId="37018" xr:uid="{6DE60457-7374-41EE-8BE2-2BC83ACD53AC}"/>
    <cellStyle name="Normal 4 2 3 4 3" xfId="37019" xr:uid="{2B3AB0B8-A0F7-4741-8F34-BE6B32815A06}"/>
    <cellStyle name="Normal 4 2 3 4 3 2" xfId="37020" xr:uid="{A0F2B9E9-F1A1-4801-8DDA-19154E829DEC}"/>
    <cellStyle name="Normal 4 2 3 4 3 2 2" xfId="37021" xr:uid="{EBE2841C-B42D-4858-B3C1-7DF2124712B5}"/>
    <cellStyle name="Normal 4 2 3 4 3 2 2 2" xfId="37022" xr:uid="{6797AB59-7CE9-476D-8E3D-5B39E414CBD5}"/>
    <cellStyle name="Normal 4 2 3 4 3 2 3" xfId="37023" xr:uid="{D43C7AAC-32EA-4B2D-8C06-66BC0630724B}"/>
    <cellStyle name="Normal 4 2 3 4 3 3" xfId="37024" xr:uid="{79BEEDFC-7CE5-4E3A-BD45-257F8A8855EB}"/>
    <cellStyle name="Normal 4 2 3 4 3 3 2" xfId="37025" xr:uid="{FEB7A4B3-9CD1-4E4F-9285-8723E7F54780}"/>
    <cellStyle name="Normal 4 2 3 4 3 4" xfId="37026" xr:uid="{2EB1ADFD-E1CC-4A89-B76D-01900D969CF6}"/>
    <cellStyle name="Normal 4 2 3 4 3 4 2" xfId="37027" xr:uid="{CD619F11-1DBA-4F6E-81BA-6D1368349EC5}"/>
    <cellStyle name="Normal 4 2 3 4 3 5" xfId="37028" xr:uid="{F1BDA3FE-515C-4C9F-84BC-F53FCCDE219A}"/>
    <cellStyle name="Normal 4 2 3 4 4" xfId="37029" xr:uid="{CBB4D67A-17DA-4774-82DD-AB0B9E2B7724}"/>
    <cellStyle name="Normal 4 2 3 4 4 2" xfId="37030" xr:uid="{2B7488D2-3B8E-4675-8C7B-9840C12CA667}"/>
    <cellStyle name="Normal 4 2 3 4 4 2 2" xfId="37031" xr:uid="{530AE9F2-412A-4058-BCFB-F23CF765551C}"/>
    <cellStyle name="Normal 4 2 3 4 4 3" xfId="37032" xr:uid="{8C0ABA21-7793-44AD-94EA-C2045DEDE8A8}"/>
    <cellStyle name="Normal 4 2 3 4 5" xfId="37033" xr:uid="{6254D56C-DEEC-4281-BFD4-580D7B4B9D32}"/>
    <cellStyle name="Normal 4 2 3 4 5 2" xfId="37034" xr:uid="{F53EBEF8-32C5-4A22-B649-15E720DA8BD1}"/>
    <cellStyle name="Normal 4 2 3 4 6" xfId="37035" xr:uid="{FE05C81B-B124-4AD8-A95F-E6A07DC6523E}"/>
    <cellStyle name="Normal 4 2 3 4 6 2" xfId="37036" xr:uid="{7B24AFC4-F338-4B1B-B85C-1B3E0A48F438}"/>
    <cellStyle name="Normal 4 2 3 4 7" xfId="37037" xr:uid="{D4EB7219-4D59-488F-A2B9-96D93E684338}"/>
    <cellStyle name="Normal 4 2 3 5" xfId="37038" xr:uid="{C95CA730-0B70-4597-A501-6F6BB979F643}"/>
    <cellStyle name="Normal 4 2 3 5 2" xfId="37039" xr:uid="{C9C1D658-4D2B-47A6-9E6E-996E16D39B43}"/>
    <cellStyle name="Normal 4 2 3 5 2 2" xfId="37040" xr:uid="{AB75826B-0C1D-4642-9F01-369FA33B3118}"/>
    <cellStyle name="Normal 4 2 3 5 2 2 2" xfId="37041" xr:uid="{45453ADE-A929-45C9-A071-846CA880A075}"/>
    <cellStyle name="Normal 4 2 3 5 2 2 2 2" xfId="37042" xr:uid="{38363E8F-1C75-46DB-A8C8-ACA84F4890F7}"/>
    <cellStyle name="Normal 4 2 3 5 2 2 3" xfId="37043" xr:uid="{A8B133BF-6603-43AB-A0FB-3FECC29B47F6}"/>
    <cellStyle name="Normal 4 2 3 5 2 3" xfId="37044" xr:uid="{097544AE-768A-47DC-8DB3-3C9574AAF051}"/>
    <cellStyle name="Normal 4 2 3 5 2 3 2" xfId="37045" xr:uid="{76904232-7AC4-4E42-923D-329FEF5FE13E}"/>
    <cellStyle name="Normal 4 2 3 5 2 4" xfId="37046" xr:uid="{9F0FE94C-5F75-4580-8251-79D437BC43E7}"/>
    <cellStyle name="Normal 4 2 3 5 2 4 2" xfId="37047" xr:uid="{49AFF518-E705-439B-B889-75C2AB2A2380}"/>
    <cellStyle name="Normal 4 2 3 5 2 5" xfId="37048" xr:uid="{A36E43EF-9D48-44B6-9C07-0B20ACD73E61}"/>
    <cellStyle name="Normal 4 2 3 5 3" xfId="37049" xr:uid="{C23A5022-A5F6-4B13-A900-11D6D9C408F4}"/>
    <cellStyle name="Normal 4 2 3 5 3 2" xfId="37050" xr:uid="{9BBCE032-563E-4B0C-9DBC-26AF8BFFBA7F}"/>
    <cellStyle name="Normal 4 2 3 5 3 2 2" xfId="37051" xr:uid="{FE0DC1BC-E3DC-4096-847C-BB5E30281D1B}"/>
    <cellStyle name="Normal 4 2 3 5 3 3" xfId="37052" xr:uid="{7931BAD8-011F-4B5A-B1BC-A5FEC4081D67}"/>
    <cellStyle name="Normal 4 2 3 5 4" xfId="37053" xr:uid="{E9D5C02E-4BB7-4E8F-AF44-41527935E674}"/>
    <cellStyle name="Normal 4 2 3 5 4 2" xfId="37054" xr:uid="{8F1C33B8-1AB7-4135-A3CE-481E2C1DFA46}"/>
    <cellStyle name="Normal 4 2 3 5 5" xfId="37055" xr:uid="{9C79BB77-D2C3-45FC-8B0E-2F6FF481539E}"/>
    <cellStyle name="Normal 4 2 3 5 5 2" xfId="37056" xr:uid="{151D0802-F925-4521-A8D4-04D4FDEF1161}"/>
    <cellStyle name="Normal 4 2 3 5 6" xfId="37057" xr:uid="{F72DDB29-009C-432F-918F-B45B33F3929E}"/>
    <cellStyle name="Normal 4 2 3 6" xfId="37058" xr:uid="{2E227669-FC77-4CF7-A2ED-C95B499F2F9D}"/>
    <cellStyle name="Normal 4 2 3 6 2" xfId="37059" xr:uid="{F77EA09D-EA34-4CFB-8C50-44ED46D878F1}"/>
    <cellStyle name="Normal 4 2 3 6 2 2" xfId="37060" xr:uid="{7387A282-8D4C-4889-BA85-B92CE4FD70F1}"/>
    <cellStyle name="Normal 4 2 3 6 2 2 2" xfId="37061" xr:uid="{7BB14CA9-B1A9-41CF-BF57-B8CB90BC2966}"/>
    <cellStyle name="Normal 4 2 3 6 2 3" xfId="37062" xr:uid="{8F673ADF-054E-463A-95A1-A6CBCA5C2119}"/>
    <cellStyle name="Normal 4 2 3 6 3" xfId="37063" xr:uid="{C32029D4-1576-447D-984C-79DAF9B361D9}"/>
    <cellStyle name="Normal 4 2 3 6 3 2" xfId="37064" xr:uid="{6F74C4FA-DDC9-4197-AF3D-C0DF77DF37AC}"/>
    <cellStyle name="Normal 4 2 3 6 4" xfId="37065" xr:uid="{247482CB-0EA6-45BD-B71F-DCDADBB85E97}"/>
    <cellStyle name="Normal 4 2 3 6 4 2" xfId="37066" xr:uid="{01466896-C1CB-48B3-B427-BFBBFDA09D6F}"/>
    <cellStyle name="Normal 4 2 3 6 5" xfId="37067" xr:uid="{0A02766E-FCFF-467B-B56F-3069CF8C3A27}"/>
    <cellStyle name="Normal 4 2 3 7" xfId="37068" xr:uid="{2F4F769B-A4B0-4D52-A268-84E4AEE91FB1}"/>
    <cellStyle name="Normal 4 2 3 7 2" xfId="37069" xr:uid="{DF2583E9-8ABE-439F-8883-14638E0B028F}"/>
    <cellStyle name="Normal 4 2 3 7 2 2" xfId="37070" xr:uid="{B1D42067-CAF0-4643-A035-6874A1921749}"/>
    <cellStyle name="Normal 4 2 3 7 2 2 2" xfId="37071" xr:uid="{91F38F54-2009-4C0D-9CD5-F7B8062E8FB3}"/>
    <cellStyle name="Normal 4 2 3 7 2 3" xfId="37072" xr:uid="{61F751DD-B774-4DCE-A43E-E7A22D81C262}"/>
    <cellStyle name="Normal 4 2 3 7 3" xfId="37073" xr:uid="{18BD6318-BA83-4E42-852C-63F3F90488DB}"/>
    <cellStyle name="Normal 4 2 3 7 3 2" xfId="37074" xr:uid="{4451D294-D4C1-4EAE-8B19-73BE9447356A}"/>
    <cellStyle name="Normal 4 2 3 7 4" xfId="37075" xr:uid="{50D0F932-7DD5-40B8-91F9-68579094F697}"/>
    <cellStyle name="Normal 4 2 3 7 4 2" xfId="37076" xr:uid="{609FF387-EB95-4176-ABB4-BD78B5CFA0FC}"/>
    <cellStyle name="Normal 4 2 3 7 5" xfId="37077" xr:uid="{3490EB2A-EE81-401A-AFB0-C1202BEB6250}"/>
    <cellStyle name="Normal 4 2 3 8" xfId="37078" xr:uid="{C158D087-FB7E-4B16-A433-2F912BF739C1}"/>
    <cellStyle name="Normal 4 2 3 8 2" xfId="37079" xr:uid="{161E1CC2-8B4E-4C92-A0A1-E2DD7CBADE9D}"/>
    <cellStyle name="Normal 4 2 3 8 2 2" xfId="37080" xr:uid="{005D56A7-4FE1-4D0F-803C-B0290A459956}"/>
    <cellStyle name="Normal 4 2 3 8 3" xfId="37081" xr:uid="{A8E3824C-C097-4EC6-8E9B-410D79F4BAA1}"/>
    <cellStyle name="Normal 4 2 3 9" xfId="37082" xr:uid="{A3B5782B-57A5-4A56-9F89-170E87881E48}"/>
    <cellStyle name="Normal 4 2 3 9 2" xfId="37083" xr:uid="{18B03E20-BBD1-46DA-806F-397C9F4D14AC}"/>
    <cellStyle name="Normal 4 2 4" xfId="37084" xr:uid="{426C104D-5054-48DA-8FEC-2D9EA4401B63}"/>
    <cellStyle name="Normal 4 2 4 10" xfId="37085" xr:uid="{A68EA713-EE01-4969-89BC-CE84097FF354}"/>
    <cellStyle name="Normal 4 2 4 2" xfId="37086" xr:uid="{3540C111-70C8-4538-86DF-7785D01C9594}"/>
    <cellStyle name="Normal 4 2 4 2 2" xfId="37087" xr:uid="{26646A16-DBF6-4C27-852C-93A6E285D9E1}"/>
    <cellStyle name="Normal 4 2 4 2 2 2" xfId="37088" xr:uid="{FCC1B591-4999-4D3E-8D9A-E16F1C528F6F}"/>
    <cellStyle name="Normal 4 2 4 2 2 2 2" xfId="37089" xr:uid="{4C916592-E72E-44B0-BDC1-E3C11FF8B809}"/>
    <cellStyle name="Normal 4 2 4 2 2 2 2 2" xfId="37090" xr:uid="{AD168841-0C60-4179-AFF2-E1752FA4124B}"/>
    <cellStyle name="Normal 4 2 4 2 2 2 2 2 2" xfId="37091" xr:uid="{5D15FFD7-11BA-44F1-B2DC-CDFB3BBB2F94}"/>
    <cellStyle name="Normal 4 2 4 2 2 2 2 3" xfId="37092" xr:uid="{10F59DC8-F941-4616-B1C6-A5CCDDAAE446}"/>
    <cellStyle name="Normal 4 2 4 2 2 2 3" xfId="37093" xr:uid="{DDDAABC3-BCF0-4F65-A0DE-64DB0D8A1EC8}"/>
    <cellStyle name="Normal 4 2 4 2 2 2 3 2" xfId="37094" xr:uid="{D3355194-F136-4CDE-A768-DC18EE2BFF72}"/>
    <cellStyle name="Normal 4 2 4 2 2 2 4" xfId="37095" xr:uid="{46199CBA-9E73-4ABC-B6E8-880E0FE2995D}"/>
    <cellStyle name="Normal 4 2 4 2 2 2 4 2" xfId="37096" xr:uid="{D7554E7D-7C5B-4113-9DBB-688A4FE1E29A}"/>
    <cellStyle name="Normal 4 2 4 2 2 2 5" xfId="37097" xr:uid="{7F9229F5-4A11-4B77-8F99-0A17EE917D98}"/>
    <cellStyle name="Normal 4 2 4 2 2 3" xfId="37098" xr:uid="{0A7E60AD-43EE-46DE-98C0-76A660F8264C}"/>
    <cellStyle name="Normal 4 2 4 2 2 3 2" xfId="37099" xr:uid="{720D0FDE-E3CD-47CD-AEDD-608BE75DBC83}"/>
    <cellStyle name="Normal 4 2 4 2 2 3 2 2" xfId="37100" xr:uid="{EDDB17DA-9C8F-4EC6-9CD2-7B125466A04F}"/>
    <cellStyle name="Normal 4 2 4 2 2 3 3" xfId="37101" xr:uid="{460C2FDD-6063-4C81-83FF-3CE58AE6A1E9}"/>
    <cellStyle name="Normal 4 2 4 2 2 4" xfId="37102" xr:uid="{8C05AC64-4FC7-4DDA-85DB-12C013CA4084}"/>
    <cellStyle name="Normal 4 2 4 2 2 4 2" xfId="37103" xr:uid="{BF9D4A5D-B436-47B0-A2D3-B3EB84EFEC48}"/>
    <cellStyle name="Normal 4 2 4 2 2 5" xfId="37104" xr:uid="{0DBF4505-6A16-4BD1-8B83-B1B44514E9EA}"/>
    <cellStyle name="Normal 4 2 4 2 2 5 2" xfId="37105" xr:uid="{F95040B3-3754-413B-9F00-CA6119338CE8}"/>
    <cellStyle name="Normal 4 2 4 2 2 6" xfId="37106" xr:uid="{FCAE7152-8A72-4CC7-9411-D66FF5817B93}"/>
    <cellStyle name="Normal 4 2 4 2 3" xfId="37107" xr:uid="{821DBFE4-EC46-4044-8E90-D182C1BC24B0}"/>
    <cellStyle name="Normal 4 2 4 2 3 2" xfId="37108" xr:uid="{103AE8AB-8D41-4CB1-8A08-2179DA2FDD0A}"/>
    <cellStyle name="Normal 4 2 4 2 3 2 2" xfId="37109" xr:uid="{2C63CC83-23D2-48A5-88D1-8C0F2CBC2ED1}"/>
    <cellStyle name="Normal 4 2 4 2 3 2 2 2" xfId="37110" xr:uid="{D4C1064A-B40C-4932-8CE6-4F61A1625CC3}"/>
    <cellStyle name="Normal 4 2 4 2 3 2 3" xfId="37111" xr:uid="{464F1398-E9E0-45DB-ABFD-11E11BA1DD55}"/>
    <cellStyle name="Normal 4 2 4 2 3 3" xfId="37112" xr:uid="{2FD8E44B-DCEA-4CB3-A472-3FD2EB834D71}"/>
    <cellStyle name="Normal 4 2 4 2 3 3 2" xfId="37113" xr:uid="{D6BC5AFB-C9D2-4350-B9AD-08D26141831A}"/>
    <cellStyle name="Normal 4 2 4 2 3 4" xfId="37114" xr:uid="{38E9B37B-42D3-49EE-8505-278FBD9B4F60}"/>
    <cellStyle name="Normal 4 2 4 2 3 4 2" xfId="37115" xr:uid="{943488DC-0903-4FE4-9E74-2E99EB1105E3}"/>
    <cellStyle name="Normal 4 2 4 2 3 5" xfId="37116" xr:uid="{EEAC02C7-2D2C-45BA-9AAB-E776C1C24DD3}"/>
    <cellStyle name="Normal 4 2 4 2 4" xfId="37117" xr:uid="{545E9081-6C8F-4464-84EE-C4D5A02CFE73}"/>
    <cellStyle name="Normal 4 2 4 2 4 2" xfId="37118" xr:uid="{A575A4C7-471B-47C2-909F-13437AE30467}"/>
    <cellStyle name="Normal 4 2 4 2 4 2 2" xfId="37119" xr:uid="{4F91ED55-E4EB-4688-ADA1-3EBCB83950C8}"/>
    <cellStyle name="Normal 4 2 4 2 4 3" xfId="37120" xr:uid="{3E64B6F7-E2B7-485A-9DA6-DFB42D8D0B56}"/>
    <cellStyle name="Normal 4 2 4 2 5" xfId="37121" xr:uid="{9FD349DA-F30B-48D1-A9FB-C2DA67CEB82C}"/>
    <cellStyle name="Normal 4 2 4 2 5 2" xfId="37122" xr:uid="{BFC94E09-4565-4A52-94A0-B90300BE09C7}"/>
    <cellStyle name="Normal 4 2 4 2 6" xfId="37123" xr:uid="{3D16085E-1F80-4605-8852-1590563AAB2A}"/>
    <cellStyle name="Normal 4 2 4 2 6 2" xfId="37124" xr:uid="{EE348793-7DBA-40EB-9B38-FBE6C228583A}"/>
    <cellStyle name="Normal 4 2 4 2 7" xfId="37125" xr:uid="{263A46AD-A5A7-4988-8109-A713DF6DEA81}"/>
    <cellStyle name="Normal 4 2 4 3" xfId="37126" xr:uid="{193C4B6C-58B5-4EEB-B406-FCB97982889D}"/>
    <cellStyle name="Normal 4 2 4 3 2" xfId="37127" xr:uid="{071ACB23-1218-4E3F-AC65-C59078DFB535}"/>
    <cellStyle name="Normal 4 2 4 3 2 2" xfId="37128" xr:uid="{5D83F84C-20BB-4A82-8389-9E1E6ADB9A75}"/>
    <cellStyle name="Normal 4 2 4 3 2 2 2" xfId="37129" xr:uid="{D985AE9D-B4D1-4B44-A013-0331C02D177D}"/>
    <cellStyle name="Normal 4 2 4 3 2 2 2 2" xfId="37130" xr:uid="{5856F7A4-4641-4954-9331-3F2678BBF47D}"/>
    <cellStyle name="Normal 4 2 4 3 2 2 2 2 2" xfId="37131" xr:uid="{A17B93D9-798A-4A3E-A801-6722F9730B8F}"/>
    <cellStyle name="Normal 4 2 4 3 2 2 2 3" xfId="37132" xr:uid="{5639AC19-955F-4551-9857-E6E3260040CA}"/>
    <cellStyle name="Normal 4 2 4 3 2 2 3" xfId="37133" xr:uid="{2DF051D0-5170-4695-8A25-9A5DDC779BF6}"/>
    <cellStyle name="Normal 4 2 4 3 2 2 3 2" xfId="37134" xr:uid="{4E3DB8DD-1FD3-40AE-AC76-C18802A65FC1}"/>
    <cellStyle name="Normal 4 2 4 3 2 2 4" xfId="37135" xr:uid="{9CEBE1F2-AA4B-42A9-8180-00637659E5A2}"/>
    <cellStyle name="Normal 4 2 4 3 2 2 4 2" xfId="37136" xr:uid="{01FAE624-1F41-4F6E-943F-DEA416810D85}"/>
    <cellStyle name="Normal 4 2 4 3 2 2 5" xfId="37137" xr:uid="{FF09BA1E-DB74-43FD-A2DE-73E670FC17E7}"/>
    <cellStyle name="Normal 4 2 4 3 2 3" xfId="37138" xr:uid="{08DEF802-E694-4B8C-AEA4-CC4C63806378}"/>
    <cellStyle name="Normal 4 2 4 3 2 3 2" xfId="37139" xr:uid="{836F6AFD-77B6-4085-8A08-A625E45E8FDB}"/>
    <cellStyle name="Normal 4 2 4 3 2 3 2 2" xfId="37140" xr:uid="{37917713-9181-492C-BD04-7BD98C88C30C}"/>
    <cellStyle name="Normal 4 2 4 3 2 3 3" xfId="37141" xr:uid="{4585FBEC-0479-422A-BBBF-E012FD945908}"/>
    <cellStyle name="Normal 4 2 4 3 2 4" xfId="37142" xr:uid="{AE7DC3F5-15A6-4AB7-89A7-DF938AC00459}"/>
    <cellStyle name="Normal 4 2 4 3 2 4 2" xfId="37143" xr:uid="{50247A09-69E1-4F9B-A957-59C2E75253F0}"/>
    <cellStyle name="Normal 4 2 4 3 2 5" xfId="37144" xr:uid="{72EC7D29-3536-4E6B-8DE1-E2388FF3BE76}"/>
    <cellStyle name="Normal 4 2 4 3 2 5 2" xfId="37145" xr:uid="{D707043A-C85E-468C-89F4-B0FAB5C4EF12}"/>
    <cellStyle name="Normal 4 2 4 3 2 6" xfId="37146" xr:uid="{2A0F5574-612F-48A5-9FD3-F167B5F31F8B}"/>
    <cellStyle name="Normal 4 2 4 3 3" xfId="37147" xr:uid="{3F7B3E78-32E0-4691-864F-E993070C81A6}"/>
    <cellStyle name="Normal 4 2 4 3 3 2" xfId="37148" xr:uid="{484FED26-49EA-4637-99DB-CBE6ED882BB7}"/>
    <cellStyle name="Normal 4 2 4 3 3 2 2" xfId="37149" xr:uid="{74E0B6D9-16B5-486D-9ED1-E2CEFC3A2ACE}"/>
    <cellStyle name="Normal 4 2 4 3 3 2 2 2" xfId="37150" xr:uid="{943C07AB-75EB-434D-BF8A-3B7A6C8801BE}"/>
    <cellStyle name="Normal 4 2 4 3 3 2 3" xfId="37151" xr:uid="{7B1E260A-1C7E-4CB0-9393-801CE4CAE1E1}"/>
    <cellStyle name="Normal 4 2 4 3 3 3" xfId="37152" xr:uid="{D6A88BAD-2F22-48C9-AE5F-F914AF8D812D}"/>
    <cellStyle name="Normal 4 2 4 3 3 3 2" xfId="37153" xr:uid="{7171EE35-A2D6-4C6E-B665-7324D7535C16}"/>
    <cellStyle name="Normal 4 2 4 3 3 4" xfId="37154" xr:uid="{987FC83B-2856-4701-B749-6E7A58393545}"/>
    <cellStyle name="Normal 4 2 4 3 3 4 2" xfId="37155" xr:uid="{D55E94EE-5D5D-420D-A79A-A0A6DE83924A}"/>
    <cellStyle name="Normal 4 2 4 3 3 5" xfId="37156" xr:uid="{68A6963B-1435-4173-8B8D-1F674CACF018}"/>
    <cellStyle name="Normal 4 2 4 3 4" xfId="37157" xr:uid="{1DD05D13-506C-47E2-B45A-CC36D0A2B805}"/>
    <cellStyle name="Normal 4 2 4 3 4 2" xfId="37158" xr:uid="{9CFCC5E9-56E0-4E7E-902B-0624087881D8}"/>
    <cellStyle name="Normal 4 2 4 3 4 2 2" xfId="37159" xr:uid="{28A01FA5-8B67-4AE8-B0C4-84046F2ABA41}"/>
    <cellStyle name="Normal 4 2 4 3 4 3" xfId="37160" xr:uid="{99DC4CBD-C426-47F1-980A-3D4DBECEA595}"/>
    <cellStyle name="Normal 4 2 4 3 5" xfId="37161" xr:uid="{601F98CF-BA61-4585-A19C-2A395B9DDFDD}"/>
    <cellStyle name="Normal 4 2 4 3 5 2" xfId="37162" xr:uid="{6369AE74-8209-4B44-A6A1-1285D147251F}"/>
    <cellStyle name="Normal 4 2 4 3 6" xfId="37163" xr:uid="{FFF2A84B-DF8B-4656-A773-1F3DCB6A6E0F}"/>
    <cellStyle name="Normal 4 2 4 3 6 2" xfId="37164" xr:uid="{7B74DE79-F9FA-4294-A0B5-0EE161AA14EA}"/>
    <cellStyle name="Normal 4 2 4 3 7" xfId="37165" xr:uid="{8A027623-A077-4820-AF4D-820E104132B6}"/>
    <cellStyle name="Normal 4 2 4 4" xfId="37166" xr:uid="{C7154E69-BECF-461A-8390-C5FC55CD62CB}"/>
    <cellStyle name="Normal 4 2 4 4 2" xfId="37167" xr:uid="{C4F8B1AD-C1DB-4355-B5A2-603D9A5C0C3D}"/>
    <cellStyle name="Normal 4 2 4 4 2 2" xfId="37168" xr:uid="{6B869175-FB1B-4D30-8A29-45F528D0D39B}"/>
    <cellStyle name="Normal 4 2 4 4 2 2 2" xfId="37169" xr:uid="{69C5AA4E-D5E9-431C-A4AA-D47AD28AF65C}"/>
    <cellStyle name="Normal 4 2 4 4 2 2 2 2" xfId="37170" xr:uid="{33655FC8-B890-4B16-9A19-E0CE2F317D8B}"/>
    <cellStyle name="Normal 4 2 4 4 2 2 3" xfId="37171" xr:uid="{17A53C66-BCD6-4216-947D-7DE8CA61464B}"/>
    <cellStyle name="Normal 4 2 4 4 2 3" xfId="37172" xr:uid="{613C4F4B-F734-4954-B431-E0DBE56FA0B6}"/>
    <cellStyle name="Normal 4 2 4 4 2 3 2" xfId="37173" xr:uid="{696EFE13-068C-4796-876A-DA9B1ABFA0DD}"/>
    <cellStyle name="Normal 4 2 4 4 2 4" xfId="37174" xr:uid="{67EDB43F-CC67-49CF-B334-08183606A098}"/>
    <cellStyle name="Normal 4 2 4 4 2 4 2" xfId="37175" xr:uid="{A594471A-993C-41C4-BCC9-A976CEC67965}"/>
    <cellStyle name="Normal 4 2 4 4 2 5" xfId="37176" xr:uid="{4D1AFD19-9CAC-454E-8205-A0117337CEB4}"/>
    <cellStyle name="Normal 4 2 4 4 3" xfId="37177" xr:uid="{DC46DD38-36F4-495E-B69C-49A2B5054F47}"/>
    <cellStyle name="Normal 4 2 4 4 3 2" xfId="37178" xr:uid="{AFF9E48A-92EC-430E-98E3-97D0A4179389}"/>
    <cellStyle name="Normal 4 2 4 4 3 2 2" xfId="37179" xr:uid="{0822D2E6-0AA5-4119-B960-2172FC9D9AD0}"/>
    <cellStyle name="Normal 4 2 4 4 3 3" xfId="37180" xr:uid="{A34FE07F-DB14-4B08-8E1E-E3CA5290E2C4}"/>
    <cellStyle name="Normal 4 2 4 4 4" xfId="37181" xr:uid="{EF6C5275-7B49-4DE6-A84A-DC80549E24B2}"/>
    <cellStyle name="Normal 4 2 4 4 4 2" xfId="37182" xr:uid="{56D49A64-2AFA-4AE8-8BB1-5A91027FF4A3}"/>
    <cellStyle name="Normal 4 2 4 4 5" xfId="37183" xr:uid="{C8225B89-2F8C-4210-9A89-FD9E1385957A}"/>
    <cellStyle name="Normal 4 2 4 4 5 2" xfId="37184" xr:uid="{B549166A-B136-4D60-BB15-17F0F592035F}"/>
    <cellStyle name="Normal 4 2 4 4 6" xfId="37185" xr:uid="{B6B5693D-C974-4F69-8882-662532500A28}"/>
    <cellStyle name="Normal 4 2 4 5" xfId="37186" xr:uid="{2EBBDA85-7AD4-4567-9DB0-5B73D7075505}"/>
    <cellStyle name="Normal 4 2 4 5 2" xfId="37187" xr:uid="{5E445F60-F8DD-4EC0-AAA5-90EEA728C041}"/>
    <cellStyle name="Normal 4 2 4 5 2 2" xfId="37188" xr:uid="{2143B0ED-2A33-411E-A3D1-3A2839BB3215}"/>
    <cellStyle name="Normal 4 2 4 5 2 2 2" xfId="37189" xr:uid="{DE9842B5-F7B2-4889-ADD6-7CFB20109FF7}"/>
    <cellStyle name="Normal 4 2 4 5 2 3" xfId="37190" xr:uid="{F85728A5-D0B3-49A2-AC17-63D0B1989AC2}"/>
    <cellStyle name="Normal 4 2 4 5 3" xfId="37191" xr:uid="{2CEA5F57-5B90-4506-9A04-C1D1A9907EFE}"/>
    <cellStyle name="Normal 4 2 4 5 3 2" xfId="37192" xr:uid="{4CF496F9-8F03-412C-A5CF-B0847FE015C3}"/>
    <cellStyle name="Normal 4 2 4 5 4" xfId="37193" xr:uid="{67A85350-B7B4-47CF-A637-03D1997BCCE8}"/>
    <cellStyle name="Normal 4 2 4 5 4 2" xfId="37194" xr:uid="{5C2D35DD-7823-495C-83AA-E27C21CAA176}"/>
    <cellStyle name="Normal 4 2 4 5 5" xfId="37195" xr:uid="{A33A68EE-34BF-483C-9EA3-8A3B6DB2D227}"/>
    <cellStyle name="Normal 4 2 4 6" xfId="37196" xr:uid="{30D0B54B-803C-4999-A3C2-1E59B0F0D095}"/>
    <cellStyle name="Normal 4 2 4 6 2" xfId="37197" xr:uid="{6D663694-DBC2-4B89-8D25-40F4DE5FBBF5}"/>
    <cellStyle name="Normal 4 2 4 6 2 2" xfId="37198" xr:uid="{DA7D9E31-39ED-4622-AD5F-E69663894806}"/>
    <cellStyle name="Normal 4 2 4 6 2 2 2" xfId="37199" xr:uid="{7A030105-EC15-4D0D-8AA6-D8C4EDF35882}"/>
    <cellStyle name="Normal 4 2 4 6 2 3" xfId="37200" xr:uid="{4D724DD5-83FC-4319-9CC9-041D6D05D8DB}"/>
    <cellStyle name="Normal 4 2 4 6 3" xfId="37201" xr:uid="{287ACA80-C5DB-4CB6-B284-5743B274CCF2}"/>
    <cellStyle name="Normal 4 2 4 6 3 2" xfId="37202" xr:uid="{964F8776-0FDA-458F-AB00-FD71839AAC3C}"/>
    <cellStyle name="Normal 4 2 4 6 4" xfId="37203" xr:uid="{4CB839EC-A0EB-4FC1-ABC0-5BAD204E174C}"/>
    <cellStyle name="Normal 4 2 4 6 4 2" xfId="37204" xr:uid="{05CFE273-C75A-44C6-942A-0E1CAE9FAE38}"/>
    <cellStyle name="Normal 4 2 4 6 5" xfId="37205" xr:uid="{988D50B6-040C-4C63-A22E-861198575D05}"/>
    <cellStyle name="Normal 4 2 4 7" xfId="37206" xr:uid="{88794379-23E6-4B43-98B8-AEC38218020D}"/>
    <cellStyle name="Normal 4 2 4 7 2" xfId="37207" xr:uid="{0A8933E8-661B-42D8-9020-996B0979B475}"/>
    <cellStyle name="Normal 4 2 4 7 2 2" xfId="37208" xr:uid="{680F5825-C604-48C3-8DD0-75B6E67ECAF2}"/>
    <cellStyle name="Normal 4 2 4 7 3" xfId="37209" xr:uid="{4FD60628-E90A-46CC-856A-F3C692A16100}"/>
    <cellStyle name="Normal 4 2 4 8" xfId="37210" xr:uid="{5BF0B4EB-6E39-47F2-9249-4E590A77D9F1}"/>
    <cellStyle name="Normal 4 2 4 8 2" xfId="37211" xr:uid="{2CF3644C-B0D4-46B7-BF51-8DD468283D81}"/>
    <cellStyle name="Normal 4 2 4 9" xfId="37212" xr:uid="{184BF071-A7A0-4202-A346-6A9E1F3A00B1}"/>
    <cellStyle name="Normal 4 2 4 9 2" xfId="37213" xr:uid="{4368A61E-9710-4DF0-9957-05114BAB9582}"/>
    <cellStyle name="Normal 4 2 5" xfId="37214" xr:uid="{6FF35CB6-EFCF-4221-9585-653C4C2AB270}"/>
    <cellStyle name="Normal 4 2 5 2" xfId="37215" xr:uid="{D262C54C-44B7-406C-AF10-592D17BB6111}"/>
    <cellStyle name="Normal 4 2 5 2 2" xfId="37216" xr:uid="{F001EE9A-ED16-4CC7-A6DD-A7746444A77A}"/>
    <cellStyle name="Normal 4 2 5 2 2 2" xfId="37217" xr:uid="{8B5458DE-F178-4A9C-BE87-13A93B89E16E}"/>
    <cellStyle name="Normal 4 2 5 2 2 2 2" xfId="37218" xr:uid="{259C1371-3E8F-4D13-BA66-5D7E0927A3D8}"/>
    <cellStyle name="Normal 4 2 5 2 2 2 2 2" xfId="37219" xr:uid="{42EC485B-78AD-47CE-8765-10538015ED7A}"/>
    <cellStyle name="Normal 4 2 5 2 2 2 3" xfId="37220" xr:uid="{3D2B86AA-F8E9-458C-BA64-DCB999F04673}"/>
    <cellStyle name="Normal 4 2 5 2 2 3" xfId="37221" xr:uid="{0B840D7F-448F-4797-B053-8396D4CC1C99}"/>
    <cellStyle name="Normal 4 2 5 2 2 3 2" xfId="37222" xr:uid="{FDAE7C3F-AB43-4943-A29B-62EB9B0CB497}"/>
    <cellStyle name="Normal 4 2 5 2 2 4" xfId="37223" xr:uid="{5DEAE4E2-D553-4F73-8DC6-87C90D9D466D}"/>
    <cellStyle name="Normal 4 2 5 2 2 4 2" xfId="37224" xr:uid="{51498FE4-2863-4033-9578-9146955ECE95}"/>
    <cellStyle name="Normal 4 2 5 2 2 5" xfId="37225" xr:uid="{032ABFDB-8B43-42A9-89BC-AEDCBF4E7A25}"/>
    <cellStyle name="Normal 4 2 5 2 3" xfId="37226" xr:uid="{3B57913C-56E8-40C7-ACA2-389A43CE330D}"/>
    <cellStyle name="Normal 4 2 5 2 3 2" xfId="37227" xr:uid="{92E4EE58-F473-46B7-A788-4E437649C910}"/>
    <cellStyle name="Normal 4 2 5 2 3 2 2" xfId="37228" xr:uid="{7013DE4C-112B-4FB3-8F4E-84CC87C4F980}"/>
    <cellStyle name="Normal 4 2 5 2 3 3" xfId="37229" xr:uid="{259436D6-7CFE-4500-8E5F-2F3E68CE4255}"/>
    <cellStyle name="Normal 4 2 5 2 4" xfId="37230" xr:uid="{CDD18F3C-0BFA-4CA2-A6C7-65AC3AAEC2FA}"/>
    <cellStyle name="Normal 4 2 5 2 4 2" xfId="37231" xr:uid="{CD2CE192-BA33-4EB8-B5CA-D09BCA75CC7D}"/>
    <cellStyle name="Normal 4 2 5 2 5" xfId="37232" xr:uid="{0F96E376-A6BB-4E6D-A57E-4EC1143880AE}"/>
    <cellStyle name="Normal 4 2 5 2 5 2" xfId="37233" xr:uid="{833F15F2-18B4-413F-AE83-F77D1E186E7E}"/>
    <cellStyle name="Normal 4 2 5 2 6" xfId="37234" xr:uid="{D3D9DF7D-D8DD-4A74-BF38-478CE5B13089}"/>
    <cellStyle name="Normal 4 2 5 3" xfId="37235" xr:uid="{0CE12499-580F-44D6-B25A-98DE470A4AA4}"/>
    <cellStyle name="Normal 4 2 5 3 2" xfId="37236" xr:uid="{771E60EA-8491-4376-B09B-61F8133F97FE}"/>
    <cellStyle name="Normal 4 2 5 3 2 2" xfId="37237" xr:uid="{F0888A9E-1D49-44B8-8BDC-19C7B1F9A26E}"/>
    <cellStyle name="Normal 4 2 5 3 2 2 2" xfId="37238" xr:uid="{694772C0-22DB-4625-83BF-446D233D4A6A}"/>
    <cellStyle name="Normal 4 2 5 3 2 3" xfId="37239" xr:uid="{4F5542E7-58F1-4A41-9987-50D2007E21A7}"/>
    <cellStyle name="Normal 4 2 5 3 3" xfId="37240" xr:uid="{783CD8F3-3B94-4851-8B84-6B12A2E921AB}"/>
    <cellStyle name="Normal 4 2 5 3 3 2" xfId="37241" xr:uid="{14B6C532-25BF-4E55-90DD-839D43B6CEFA}"/>
    <cellStyle name="Normal 4 2 5 3 4" xfId="37242" xr:uid="{62A52375-8381-4BD8-A68B-2D2E72D4CE9B}"/>
    <cellStyle name="Normal 4 2 5 3 4 2" xfId="37243" xr:uid="{3018C835-D77D-4C0E-914B-0C49E3CE5C82}"/>
    <cellStyle name="Normal 4 2 5 3 5" xfId="37244" xr:uid="{EBAB3AF4-19A1-4E6A-B9E9-5C8C0D558578}"/>
    <cellStyle name="Normal 4 2 5 4" xfId="37245" xr:uid="{9233EA3D-5075-443F-9750-B507B5D5A35E}"/>
    <cellStyle name="Normal 4 2 5 4 2" xfId="37246" xr:uid="{05844D49-90F4-4AA1-8FE0-B5462EBEB5CC}"/>
    <cellStyle name="Normal 4 2 5 4 2 2" xfId="37247" xr:uid="{2DB61B75-42CA-473E-9E64-36B6901A632E}"/>
    <cellStyle name="Normal 4 2 5 4 2 2 2" xfId="37248" xr:uid="{5128E710-CDEB-49D0-9B2C-2BD7337C5A98}"/>
    <cellStyle name="Normal 4 2 5 4 2 3" xfId="37249" xr:uid="{FDFEE4D0-83C5-44F1-B995-03D09B29E19C}"/>
    <cellStyle name="Normal 4 2 5 4 3" xfId="37250" xr:uid="{51AF8716-FF91-40B0-BEF0-1C234306832F}"/>
    <cellStyle name="Normal 4 2 5 4 3 2" xfId="37251" xr:uid="{E8DC20F0-CAEE-45FD-B8D9-B042AE1F6C7E}"/>
    <cellStyle name="Normal 4 2 5 4 4" xfId="37252" xr:uid="{C7372836-D9A2-4C59-87C0-0DD2B3BC8210}"/>
    <cellStyle name="Normal 4 2 5 4 4 2" xfId="37253" xr:uid="{766F097D-CCEB-43E7-B029-3557FE037ADB}"/>
    <cellStyle name="Normal 4 2 5 4 5" xfId="37254" xr:uid="{A36A6173-431C-49AF-B8E9-CC04D50E1B72}"/>
    <cellStyle name="Normal 4 2 5 5" xfId="37255" xr:uid="{B5534584-5020-40A2-9826-6B0A1BCCF687}"/>
    <cellStyle name="Normal 4 2 5 5 2" xfId="37256" xr:uid="{6CE8DF56-B92B-46B3-81F5-549A7278520C}"/>
    <cellStyle name="Normal 4 2 5 5 2 2" xfId="37257" xr:uid="{E5037C9E-A8CD-4249-9D94-C2DE644F5325}"/>
    <cellStyle name="Normal 4 2 5 5 3" xfId="37258" xr:uid="{F3B73BCD-1F99-48C2-A9FC-E745462F3C67}"/>
    <cellStyle name="Normal 4 2 5 6" xfId="37259" xr:uid="{F955D3C3-B094-433A-8673-533F0B5810B8}"/>
    <cellStyle name="Normal 4 2 5 6 2" xfId="37260" xr:uid="{6B724563-E83B-47D4-B1D8-2C8926530D3F}"/>
    <cellStyle name="Normal 4 2 5 7" xfId="37261" xr:uid="{63A8747C-5D5F-4130-9CAB-81A0D6D566D6}"/>
    <cellStyle name="Normal 4 2 5 7 2" xfId="37262" xr:uid="{D9A52080-661E-4EE5-8FE1-E88CBE4F35EC}"/>
    <cellStyle name="Normal 4 2 5 8" xfId="37263" xr:uid="{163D41A2-4432-437F-AA2E-8BC90AD8BF83}"/>
    <cellStyle name="Normal 4 2 6" xfId="37264" xr:uid="{D61F4115-7F7C-4638-9F32-5CFCD95A4C78}"/>
    <cellStyle name="Normal 4 2 6 2" xfId="37265" xr:uid="{ACA73F26-968D-4F8C-8D07-2DBCF5394898}"/>
    <cellStyle name="Normal 4 2 6 2 2" xfId="37266" xr:uid="{13D8C375-8607-40BB-80E7-EF228E441074}"/>
    <cellStyle name="Normal 4 2 6 2 2 2" xfId="37267" xr:uid="{E8C5F761-2DD2-4B92-8A00-66CAE13B76B3}"/>
    <cellStyle name="Normal 4 2 6 2 2 2 2" xfId="37268" xr:uid="{05CBDBFA-506F-41C2-9252-590771DCC2FE}"/>
    <cellStyle name="Normal 4 2 6 2 2 2 2 2" xfId="37269" xr:uid="{6FD13D5D-2B09-4E21-98E1-C3ECDD967A02}"/>
    <cellStyle name="Normal 4 2 6 2 2 2 3" xfId="37270" xr:uid="{AF4375F3-B095-45AF-9BFB-9449ED2088E3}"/>
    <cellStyle name="Normal 4 2 6 2 2 3" xfId="37271" xr:uid="{4EEBF575-B3DA-4453-BC49-0A3ACE429E80}"/>
    <cellStyle name="Normal 4 2 6 2 2 3 2" xfId="37272" xr:uid="{2E89BA2F-231A-4C57-B596-11BACD467AE0}"/>
    <cellStyle name="Normal 4 2 6 2 2 4" xfId="37273" xr:uid="{D84E01E2-0B86-4EA1-A46B-3A0ADDDCFE28}"/>
    <cellStyle name="Normal 4 2 6 2 2 4 2" xfId="37274" xr:uid="{4E3A5078-252B-48A5-97B5-87A529CAD9B1}"/>
    <cellStyle name="Normal 4 2 6 2 2 5" xfId="37275" xr:uid="{0F298F65-59BB-44F1-9FDC-B0C2A8B6B5D3}"/>
    <cellStyle name="Normal 4 2 6 2 3" xfId="37276" xr:uid="{7BDDE921-ED16-436D-9E2B-BA249F9FB2F0}"/>
    <cellStyle name="Normal 4 2 6 2 3 2" xfId="37277" xr:uid="{1A8D2F20-A47A-4456-B778-6E8FFBF16D1F}"/>
    <cellStyle name="Normal 4 2 6 2 3 2 2" xfId="37278" xr:uid="{16BC6EDA-4189-4022-9B1B-878FBC4441E7}"/>
    <cellStyle name="Normal 4 2 6 2 3 3" xfId="37279" xr:uid="{2A172AED-0F3B-4FCE-A114-C131916F744A}"/>
    <cellStyle name="Normal 4 2 6 2 4" xfId="37280" xr:uid="{ABDD328C-77BE-4E25-9C8D-B8C8B77C5814}"/>
    <cellStyle name="Normal 4 2 6 2 4 2" xfId="37281" xr:uid="{5201CA6E-BFD3-44F2-81C1-706676E40DA3}"/>
    <cellStyle name="Normal 4 2 6 2 5" xfId="37282" xr:uid="{20347C76-9AFE-476E-BA53-9872CF945881}"/>
    <cellStyle name="Normal 4 2 6 2 5 2" xfId="37283" xr:uid="{0A16CF1E-FB2C-40AC-AB7E-5BA52829C16B}"/>
    <cellStyle name="Normal 4 2 6 2 6" xfId="37284" xr:uid="{E486EA96-B27E-4E01-BE97-A19FCDEDAB11}"/>
    <cellStyle name="Normal 4 2 6 3" xfId="37285" xr:uid="{B7DC80AA-92D6-41F3-A8A7-5A826B991B32}"/>
    <cellStyle name="Normal 4 2 6 3 2" xfId="37286" xr:uid="{A887A7C0-6A1F-4776-9D9C-E58D28F58D38}"/>
    <cellStyle name="Normal 4 2 6 3 2 2" xfId="37287" xr:uid="{B0F0675F-E541-4C17-AD32-6C57AEF8832C}"/>
    <cellStyle name="Normal 4 2 6 3 2 2 2" xfId="37288" xr:uid="{0499E74C-E836-45A0-B9C2-FF5A67717978}"/>
    <cellStyle name="Normal 4 2 6 3 2 3" xfId="37289" xr:uid="{7BC2F920-7F7B-4419-940D-0803F2A2D3D8}"/>
    <cellStyle name="Normal 4 2 6 3 3" xfId="37290" xr:uid="{F22E7C17-C796-4F95-967F-5F686E83A6AF}"/>
    <cellStyle name="Normal 4 2 6 3 3 2" xfId="37291" xr:uid="{25F4BD80-79F4-4BDD-A322-9A7DD4F26441}"/>
    <cellStyle name="Normal 4 2 6 3 4" xfId="37292" xr:uid="{D7BDCE2E-D412-45DB-92DF-F226EB2CFA73}"/>
    <cellStyle name="Normal 4 2 6 3 4 2" xfId="37293" xr:uid="{504E1CA5-683A-4928-95D1-E0593EC238F2}"/>
    <cellStyle name="Normal 4 2 6 3 5" xfId="37294" xr:uid="{87A9E807-92C3-4630-B806-3E49ABDA553F}"/>
    <cellStyle name="Normal 4 2 6 4" xfId="37295" xr:uid="{4BE923DE-2BC2-4AC1-8987-1717896097E5}"/>
    <cellStyle name="Normal 4 2 6 4 2" xfId="37296" xr:uid="{CF3D29DE-7AC7-46B0-8EA1-2E979B487115}"/>
    <cellStyle name="Normal 4 2 6 4 2 2" xfId="37297" xr:uid="{24F68964-168B-46B0-8AD2-64C975533A5A}"/>
    <cellStyle name="Normal 4 2 6 4 3" xfId="37298" xr:uid="{CEDC764C-5EB1-4563-B065-D03A994C0FBF}"/>
    <cellStyle name="Normal 4 2 6 5" xfId="37299" xr:uid="{2BA2DAA1-8F57-4B01-9F5D-7A2CF14CC0E8}"/>
    <cellStyle name="Normal 4 2 6 5 2" xfId="37300" xr:uid="{FF4A72D7-763E-4BDC-9155-3619284DB307}"/>
    <cellStyle name="Normal 4 2 6 6" xfId="37301" xr:uid="{45EBBA40-5F03-4FEC-AC70-9133DB9B350D}"/>
    <cellStyle name="Normal 4 2 6 6 2" xfId="37302" xr:uid="{F885859B-053F-4A15-82EF-E15E16D66D14}"/>
    <cellStyle name="Normal 4 2 6 7" xfId="37303" xr:uid="{DA13083D-4BD9-48A2-9533-DBC0EDF74ED0}"/>
    <cellStyle name="Normal 4 2 7" xfId="37304" xr:uid="{3D31BC5F-F006-4BE7-BF3F-975856A32FDA}"/>
    <cellStyle name="Normal 4 2 7 2" xfId="37305" xr:uid="{5EE7BBC0-DF5D-4056-B826-4D9DA9B1A496}"/>
    <cellStyle name="Normal 4 2 7 2 2" xfId="37306" xr:uid="{4520BCB2-D5FF-4B87-95F5-0D6F92BE1B92}"/>
    <cellStyle name="Normal 4 2 7 2 2 2" xfId="37307" xr:uid="{68117ECE-2800-4436-984A-37FF1533CB3E}"/>
    <cellStyle name="Normal 4 2 7 2 2 2 2" xfId="37308" xr:uid="{38AEF3BE-D972-4479-BDC6-9C2063557EE8}"/>
    <cellStyle name="Normal 4 2 7 2 2 2 2 2" xfId="37309" xr:uid="{5E63FEF6-242C-466C-B93D-FCFAF3A6E905}"/>
    <cellStyle name="Normal 4 2 7 2 2 2 3" xfId="37310" xr:uid="{C01AAD12-736B-42AC-8D5C-C08606CF09FD}"/>
    <cellStyle name="Normal 4 2 7 2 2 3" xfId="37311" xr:uid="{31276DE3-39DE-4964-821F-C0BD5E463658}"/>
    <cellStyle name="Normal 4 2 7 2 2 3 2" xfId="37312" xr:uid="{40B6FF41-865D-4273-9496-12D7A2F92BC9}"/>
    <cellStyle name="Normal 4 2 7 2 2 4" xfId="37313" xr:uid="{80A3B41D-403B-4ED6-90BC-984522527480}"/>
    <cellStyle name="Normal 4 2 7 2 2 4 2" xfId="37314" xr:uid="{371F2FA4-93FB-4F56-AA31-379707488BDF}"/>
    <cellStyle name="Normal 4 2 7 2 2 5" xfId="37315" xr:uid="{370F07E5-3D9A-4671-AC2C-B95D7476C433}"/>
    <cellStyle name="Normal 4 2 7 2 3" xfId="37316" xr:uid="{64963F62-464F-455F-AF6C-B672EC67318D}"/>
    <cellStyle name="Normal 4 2 7 2 3 2" xfId="37317" xr:uid="{CABC6DC2-39FA-41EF-A539-3D7BD445CA96}"/>
    <cellStyle name="Normal 4 2 7 2 3 2 2" xfId="37318" xr:uid="{EE09F795-382A-4A11-A4AB-CBF67478B013}"/>
    <cellStyle name="Normal 4 2 7 2 3 3" xfId="37319" xr:uid="{B293D63D-AF1B-4CA5-AF9E-28D671F0F0DD}"/>
    <cellStyle name="Normal 4 2 7 2 4" xfId="37320" xr:uid="{A7506CE7-8478-46E4-9CDC-9AE130472883}"/>
    <cellStyle name="Normal 4 2 7 2 4 2" xfId="37321" xr:uid="{460D8FAC-E094-4864-918C-2079953EC322}"/>
    <cellStyle name="Normal 4 2 7 2 5" xfId="37322" xr:uid="{FF12CE88-382F-4B6D-B73C-508BC80FE387}"/>
    <cellStyle name="Normal 4 2 7 2 5 2" xfId="37323" xr:uid="{15F97DA3-F8A2-4485-B818-BF21D9C41789}"/>
    <cellStyle name="Normal 4 2 7 2 6" xfId="37324" xr:uid="{EAE494B8-D240-4ABC-9199-6C1709D498D2}"/>
    <cellStyle name="Normal 4 2 7 3" xfId="37325" xr:uid="{9C52DA36-EAA7-4444-A12B-3B2397EF4B14}"/>
    <cellStyle name="Normal 4 2 7 3 2" xfId="37326" xr:uid="{A8EA847C-91FE-484A-A1CB-FD0660B9FB0C}"/>
    <cellStyle name="Normal 4 2 7 3 2 2" xfId="37327" xr:uid="{21FDF014-4CFC-4996-8DBC-1BBADD6B7F34}"/>
    <cellStyle name="Normal 4 2 7 3 2 2 2" xfId="37328" xr:uid="{C528F664-2D42-44E1-8FB7-821F96A2A594}"/>
    <cellStyle name="Normal 4 2 7 3 2 3" xfId="37329" xr:uid="{B2FA1DC3-D1F2-4A3A-B1B8-33075E6733EC}"/>
    <cellStyle name="Normal 4 2 7 3 3" xfId="37330" xr:uid="{3289C185-C7B1-4B7E-A46A-2D203D53EF7A}"/>
    <cellStyle name="Normal 4 2 7 3 3 2" xfId="37331" xr:uid="{99A9C485-D40F-42C2-B69F-164BCBF6D5FC}"/>
    <cellStyle name="Normal 4 2 7 3 4" xfId="37332" xr:uid="{68CE9A18-B044-42FF-8C40-789974CF0064}"/>
    <cellStyle name="Normal 4 2 7 3 4 2" xfId="37333" xr:uid="{70000B1C-C615-4992-867F-20A008ED1950}"/>
    <cellStyle name="Normal 4 2 7 3 5" xfId="37334" xr:uid="{5D8AE734-FCFF-43D5-8C49-A28E66737AB5}"/>
    <cellStyle name="Normal 4 2 7 4" xfId="37335" xr:uid="{4016C385-1536-45D1-BC8D-1A58E9AE5E2D}"/>
    <cellStyle name="Normal 4 2 7 4 2" xfId="37336" xr:uid="{8F9107B0-4143-4A96-B0D9-199572EDF222}"/>
    <cellStyle name="Normal 4 2 7 4 2 2" xfId="37337" xr:uid="{72AFF296-0E81-4393-86CD-70A1CACC2ABC}"/>
    <cellStyle name="Normal 4 2 7 4 3" xfId="37338" xr:uid="{EF5DBE88-3F6E-46FD-A5B7-9B5E24C5CDB4}"/>
    <cellStyle name="Normal 4 2 7 5" xfId="37339" xr:uid="{2C7CBB33-CF5D-4674-BC89-101A93ED4491}"/>
    <cellStyle name="Normal 4 2 7 5 2" xfId="37340" xr:uid="{5E79F9AA-F1DB-405C-9872-875DA2582828}"/>
    <cellStyle name="Normal 4 2 7 6" xfId="37341" xr:uid="{D82165C7-F436-401F-A3CA-C50FBDB0D92A}"/>
    <cellStyle name="Normal 4 2 7 6 2" xfId="37342" xr:uid="{5A6B87E3-52F0-40B9-B325-705ABE83A220}"/>
    <cellStyle name="Normal 4 2 7 7" xfId="37343" xr:uid="{76E53C10-A82F-490D-B35B-B4FAB22267F6}"/>
    <cellStyle name="Normal 4 2 8" xfId="37344" xr:uid="{22C390CD-BF86-4CC3-878A-8474B6C6C2B0}"/>
    <cellStyle name="Normal 4 2 8 2" xfId="37345" xr:uid="{30DFD8D5-4534-4528-BA97-490C8E9E74B8}"/>
    <cellStyle name="Normal 4 2 8 2 2" xfId="37346" xr:uid="{3A63DC2F-271E-45EC-84AD-17306471E078}"/>
    <cellStyle name="Normal 4 2 8 2 2 2" xfId="37347" xr:uid="{9B446C7C-C540-4437-9D1A-AC5A93D13447}"/>
    <cellStyle name="Normal 4 2 8 2 2 2 2" xfId="37348" xr:uid="{76BBE9EC-9CBA-4912-A92B-C174C7342287}"/>
    <cellStyle name="Normal 4 2 8 2 2 3" xfId="37349" xr:uid="{26E63D5F-0DA1-4CEA-A721-0A4E530E76AC}"/>
    <cellStyle name="Normal 4 2 8 2 3" xfId="37350" xr:uid="{06802C80-2DBF-4BBD-A67C-2B5FA890EF5F}"/>
    <cellStyle name="Normal 4 2 8 2 3 2" xfId="37351" xr:uid="{95FCEBE1-15B2-4325-9DE9-986F65DED7AD}"/>
    <cellStyle name="Normal 4 2 8 2 4" xfId="37352" xr:uid="{817EE71A-D94E-40E8-8C3B-E07E562F7DF0}"/>
    <cellStyle name="Normal 4 2 8 2 4 2" xfId="37353" xr:uid="{C5012CB3-9805-4656-9CDD-B2BFCF2BF1F0}"/>
    <cellStyle name="Normal 4 2 8 2 5" xfId="37354" xr:uid="{E0360397-803D-42A3-A132-06E03013936A}"/>
    <cellStyle name="Normal 4 2 8 3" xfId="37355" xr:uid="{FA699524-B357-40CA-A005-8C3007232A9A}"/>
    <cellStyle name="Normal 4 2 8 3 2" xfId="37356" xr:uid="{33B4D51F-EDC1-4A61-A9BB-C0F42D4EABF5}"/>
    <cellStyle name="Normal 4 2 8 3 2 2" xfId="37357" xr:uid="{C7FB8766-F1DC-4048-9ADE-2A044E4E3E2B}"/>
    <cellStyle name="Normal 4 2 8 3 3" xfId="37358" xr:uid="{B22C4043-9411-4C2E-ABAA-7A0788483523}"/>
    <cellStyle name="Normal 4 2 8 4" xfId="37359" xr:uid="{B04DD8AF-C309-46AF-9CEF-8BBCA16E519B}"/>
    <cellStyle name="Normal 4 2 8 4 2" xfId="37360" xr:uid="{340BFBCC-60AA-4176-916C-539B183C2F06}"/>
    <cellStyle name="Normal 4 2 8 5" xfId="37361" xr:uid="{40A173F8-8145-48D9-AD31-04967ED72BA0}"/>
    <cellStyle name="Normal 4 2 8 5 2" xfId="37362" xr:uid="{9D123251-A713-43FD-8BC5-28A3B55A8392}"/>
    <cellStyle name="Normal 4 2 8 6" xfId="37363" xr:uid="{CA00350B-6C56-4AF4-B165-52005CE77B27}"/>
    <cellStyle name="Normal 4 2 9" xfId="37364" xr:uid="{DDD61173-8CE9-452F-B774-D6F50491ED0B}"/>
    <cellStyle name="Normal 4 2 9 2" xfId="37365" xr:uid="{B3D885C8-D49B-44BF-96D5-5D2FA0E4B037}"/>
    <cellStyle name="Normal 4 2 9 2 2" xfId="37366" xr:uid="{38B6C5D4-A481-41C8-91AC-5FF5E9554BE3}"/>
    <cellStyle name="Normal 4 2 9 2 2 2" xfId="37367" xr:uid="{F41B120C-470C-4A12-A93E-7AFF1CBAC7F9}"/>
    <cellStyle name="Normal 4 2 9 2 3" xfId="37368" xr:uid="{2ACF776C-6C36-49F4-A75A-0FC46904E24D}"/>
    <cellStyle name="Normal 4 2 9 3" xfId="37369" xr:uid="{CEDB51D4-237A-4B51-A365-327D80081B00}"/>
    <cellStyle name="Normal 4 2 9 3 2" xfId="37370" xr:uid="{6A33B901-88A1-4329-BF76-98E79E1244C7}"/>
    <cellStyle name="Normal 4 2 9 4" xfId="37371" xr:uid="{1A95172F-AD96-4AFC-81C9-A84119A26C60}"/>
    <cellStyle name="Normal 4 2 9 4 2" xfId="37372" xr:uid="{DC4B8F2B-5867-4815-BC48-CA5885B882D1}"/>
    <cellStyle name="Normal 4 2 9 5" xfId="37373" xr:uid="{8385AECF-13ED-4314-B1FB-C72852F6F4DB}"/>
    <cellStyle name="Normal 4 3" xfId="819" xr:uid="{252B5B57-246A-462D-B5B2-A065553C664B}"/>
    <cellStyle name="Normal 4 3 2" xfId="37374" xr:uid="{3BC677BA-2EC4-4C52-83F4-737D26AB06F0}"/>
    <cellStyle name="Normal 4 4" xfId="820" xr:uid="{4BDE53B2-F2D3-4D2E-9EFF-13F3376201DC}"/>
    <cellStyle name="Normal 4 4 10" xfId="37375" xr:uid="{536AD052-B227-44BA-960C-0E8400F795D2}"/>
    <cellStyle name="Normal 4 4 11" xfId="37376" xr:uid="{713C010A-2865-42B4-B939-CE0C6F8E9F68}"/>
    <cellStyle name="Normal 4 4 11 2" xfId="37377" xr:uid="{1A14EB10-C049-45E1-AD36-D82EEF978222}"/>
    <cellStyle name="Normal 4 4 12" xfId="37378" xr:uid="{F844E27A-BA2E-43E5-A239-E19FCF098969}"/>
    <cellStyle name="Normal 4 4 2" xfId="37379" xr:uid="{8C773985-2EC0-4B8F-94E1-478DF16E68BE}"/>
    <cellStyle name="Normal 4 4 2 10" xfId="37380" xr:uid="{6EC14FDB-BD86-4E87-893C-FB082D8886DD}"/>
    <cellStyle name="Normal 4 4 2 2" xfId="37381" xr:uid="{7B09B1A0-8782-4541-9B83-71FF64BE35BC}"/>
    <cellStyle name="Normal 4 4 2 2 2" xfId="37382" xr:uid="{2B20972E-8AC2-43CE-8EA8-933CE5CFED5B}"/>
    <cellStyle name="Normal 4 4 2 2 2 2" xfId="37383" xr:uid="{9B3D48F4-FE37-4C11-9490-234FB4AF3257}"/>
    <cellStyle name="Normal 4 4 2 2 2 2 2" xfId="37384" xr:uid="{DBF06124-0001-4706-A2CF-CB1E4E3076D8}"/>
    <cellStyle name="Normal 4 4 2 2 2 2 2 2" xfId="37385" xr:uid="{3C5D79C1-CC47-4551-B1F9-74FA5104B7F9}"/>
    <cellStyle name="Normal 4 4 2 2 2 2 2 2 2" xfId="37386" xr:uid="{1466C7E7-F10C-42F1-861E-D974239B13C3}"/>
    <cellStyle name="Normal 4 4 2 2 2 2 2 3" xfId="37387" xr:uid="{2C3E764D-80FC-4DCC-825F-51AA273B8886}"/>
    <cellStyle name="Normal 4 4 2 2 2 2 3" xfId="37388" xr:uid="{340E56AF-161F-497B-AFBE-0611D48A9FED}"/>
    <cellStyle name="Normal 4 4 2 2 2 2 3 2" xfId="37389" xr:uid="{825A9150-C28B-442E-A253-C53A6B3F887B}"/>
    <cellStyle name="Normal 4 4 2 2 2 2 4" xfId="37390" xr:uid="{F85CD429-BFD6-484A-9F44-ED6D3567F6F6}"/>
    <cellStyle name="Normal 4 4 2 2 2 2 4 2" xfId="37391" xr:uid="{6D9C8E12-4A6E-4807-9215-6B4A8B9A11CE}"/>
    <cellStyle name="Normal 4 4 2 2 2 2 5" xfId="37392" xr:uid="{61DE3EF5-5FE0-4489-A30C-6BE85A2702DF}"/>
    <cellStyle name="Normal 4 4 2 2 2 3" xfId="37393" xr:uid="{AF15D2A6-67CC-49F2-9DED-E18455B704E1}"/>
    <cellStyle name="Normal 4 4 2 2 2 3 2" xfId="37394" xr:uid="{852579E6-0610-412A-95BD-4E1F2C65F514}"/>
    <cellStyle name="Normal 4 4 2 2 2 3 2 2" xfId="37395" xr:uid="{BB397744-5B2A-460F-A933-0128D685F864}"/>
    <cellStyle name="Normal 4 4 2 2 2 3 3" xfId="37396" xr:uid="{7B71EEA8-DA28-440E-8325-CC627D2D6409}"/>
    <cellStyle name="Normal 4 4 2 2 2 4" xfId="37397" xr:uid="{C50B52C2-A88C-49FA-B7BC-1981246867D8}"/>
    <cellStyle name="Normal 4 4 2 2 2 4 2" xfId="37398" xr:uid="{0FE64FE0-8654-4168-8296-CDB87872251F}"/>
    <cellStyle name="Normal 4 4 2 2 2 5" xfId="37399" xr:uid="{73E89809-097D-49D5-BDC8-04332CFF9874}"/>
    <cellStyle name="Normal 4 4 2 2 2 5 2" xfId="37400" xr:uid="{2B8F1F38-E526-4E1D-A5B3-4C4595C8F1BE}"/>
    <cellStyle name="Normal 4 4 2 2 2 6" xfId="37401" xr:uid="{6D912251-D824-4852-8316-C4DB2FEB5772}"/>
    <cellStyle name="Normal 4 4 2 2 3" xfId="37402" xr:uid="{DC84C02A-4979-4D28-ABE6-F10BD18760C7}"/>
    <cellStyle name="Normal 4 4 2 2 3 2" xfId="37403" xr:uid="{1D82E737-8F38-43CE-B6FC-6F7256AB9142}"/>
    <cellStyle name="Normal 4 4 2 2 3 2 2" xfId="37404" xr:uid="{FC738E00-B968-4853-8207-0C7F5B0798D8}"/>
    <cellStyle name="Normal 4 4 2 2 3 2 2 2" xfId="37405" xr:uid="{E3B7537D-5D5C-43E7-BA55-152E305291B6}"/>
    <cellStyle name="Normal 4 4 2 2 3 2 3" xfId="37406" xr:uid="{93ACA7C7-1946-42B1-A95B-1F8EBC42741A}"/>
    <cellStyle name="Normal 4 4 2 2 3 3" xfId="37407" xr:uid="{A5D60C72-6631-4420-9E51-D76569D8C0A4}"/>
    <cellStyle name="Normal 4 4 2 2 3 3 2" xfId="37408" xr:uid="{FA3EDA8E-BC79-4D7A-A656-D16A990F4D05}"/>
    <cellStyle name="Normal 4 4 2 2 3 4" xfId="37409" xr:uid="{5C7BB9D0-994D-4E3B-AC9B-CB49070BDC2A}"/>
    <cellStyle name="Normal 4 4 2 2 3 4 2" xfId="37410" xr:uid="{8B7A20A8-DCD2-4F71-AA30-E36E0F255D3A}"/>
    <cellStyle name="Normal 4 4 2 2 3 5" xfId="37411" xr:uid="{81B3A3BC-BC04-49A2-B993-4A5026A812D4}"/>
    <cellStyle name="Normal 4 4 2 2 4" xfId="37412" xr:uid="{757D8DA2-6570-4B7F-ADCF-73464B671044}"/>
    <cellStyle name="Normal 4 4 2 2 4 2" xfId="37413" xr:uid="{DB1A02B0-B131-4A25-9FF3-AEB7518A7F70}"/>
    <cellStyle name="Normal 4 4 2 2 4 2 2" xfId="37414" xr:uid="{3EBBF9E7-C357-4C1C-98B6-DEAD60729318}"/>
    <cellStyle name="Normal 4 4 2 2 4 3" xfId="37415" xr:uid="{7889EF90-2576-4315-9705-4D4AB9DCFF9B}"/>
    <cellStyle name="Normal 4 4 2 2 5" xfId="37416" xr:uid="{16B00BFD-990F-495D-9CF4-EB9F6CDF4675}"/>
    <cellStyle name="Normal 4 4 2 2 5 2" xfId="37417" xr:uid="{83B69A11-D579-4CBD-B222-642518BD84F9}"/>
    <cellStyle name="Normal 4 4 2 2 6" xfId="37418" xr:uid="{3673638C-1440-44BD-8507-04B85EA0915B}"/>
    <cellStyle name="Normal 4 4 2 2 6 2" xfId="37419" xr:uid="{475F86B1-22A6-4027-AC4C-43B97423E892}"/>
    <cellStyle name="Normal 4 4 2 2 7" xfId="37420" xr:uid="{47FECFF9-D93B-4C7B-AD14-61A333B4F2A4}"/>
    <cellStyle name="Normal 4 4 2 3" xfId="37421" xr:uid="{2E94C952-66C4-4B68-8AA1-8466ADD57B00}"/>
    <cellStyle name="Normal 4 4 2 3 2" xfId="37422" xr:uid="{79003B39-5B89-4289-BCB7-AAFC1BA203B5}"/>
    <cellStyle name="Normal 4 4 2 3 2 2" xfId="37423" xr:uid="{69F1DCA6-D0B5-4B80-9A5D-D9CCDF205F46}"/>
    <cellStyle name="Normal 4 4 2 3 2 2 2" xfId="37424" xr:uid="{3427479C-A2C9-4B0F-A218-6DBBFCDECFBC}"/>
    <cellStyle name="Normal 4 4 2 3 2 2 2 2" xfId="37425" xr:uid="{28BEECD0-D5C7-4F3A-9071-5A52C39BA4EE}"/>
    <cellStyle name="Normal 4 4 2 3 2 2 2 2 2" xfId="37426" xr:uid="{411BCFE2-9F74-4983-A645-367CF42D25CD}"/>
    <cellStyle name="Normal 4 4 2 3 2 2 2 3" xfId="37427" xr:uid="{BB6ACDD8-36CF-4674-AA01-D2B514BEF521}"/>
    <cellStyle name="Normal 4 4 2 3 2 2 3" xfId="37428" xr:uid="{8FB4B8B1-08E6-42BC-852B-35F4DF7C1C66}"/>
    <cellStyle name="Normal 4 4 2 3 2 2 3 2" xfId="37429" xr:uid="{ECDEDB99-7FED-4FBC-ACE7-77396A01C50B}"/>
    <cellStyle name="Normal 4 4 2 3 2 2 4" xfId="37430" xr:uid="{583803E0-855D-497F-B834-0172C4BC8507}"/>
    <cellStyle name="Normal 4 4 2 3 2 2 4 2" xfId="37431" xr:uid="{1E90E0D0-A42E-41B1-81EE-A5CF3D4085EB}"/>
    <cellStyle name="Normal 4 4 2 3 2 2 5" xfId="37432" xr:uid="{39DF581F-7483-451B-B591-6D451EAE231F}"/>
    <cellStyle name="Normal 4 4 2 3 2 3" xfId="37433" xr:uid="{CA4814BD-800A-4D05-AABE-A208DF939D5B}"/>
    <cellStyle name="Normal 4 4 2 3 2 3 2" xfId="37434" xr:uid="{B6E32AC6-7E4D-4829-9E4F-70A920B9956B}"/>
    <cellStyle name="Normal 4 4 2 3 2 3 2 2" xfId="37435" xr:uid="{5A33F4B3-5E3B-4FE5-A956-82E021757A1D}"/>
    <cellStyle name="Normal 4 4 2 3 2 3 3" xfId="37436" xr:uid="{3E10068B-9043-4A41-BE1D-59E5925F13C6}"/>
    <cellStyle name="Normal 4 4 2 3 2 4" xfId="37437" xr:uid="{DB7F8FAC-DB20-42D4-BB8F-8866F14BB54D}"/>
    <cellStyle name="Normal 4 4 2 3 2 4 2" xfId="37438" xr:uid="{00AA4F06-3DA8-4327-B8A0-267B6DD24E5B}"/>
    <cellStyle name="Normal 4 4 2 3 2 5" xfId="37439" xr:uid="{AD64456F-D9B4-4030-A3FF-B5A14FD34C9D}"/>
    <cellStyle name="Normal 4 4 2 3 2 5 2" xfId="37440" xr:uid="{5CCA815A-3D88-4118-9E45-60AFF8490787}"/>
    <cellStyle name="Normal 4 4 2 3 2 6" xfId="37441" xr:uid="{8B022A2A-78DA-4B1E-9890-B1E9E801C50E}"/>
    <cellStyle name="Normal 4 4 2 3 3" xfId="37442" xr:uid="{28D6D3D4-6EAD-43C9-A778-F20F3CA62012}"/>
    <cellStyle name="Normal 4 4 2 3 3 2" xfId="37443" xr:uid="{280249CD-25E8-467D-BBFE-6C7CFFEBC966}"/>
    <cellStyle name="Normal 4 4 2 3 3 2 2" xfId="37444" xr:uid="{FF0855D4-2CAD-405B-A768-79DE09650146}"/>
    <cellStyle name="Normal 4 4 2 3 3 2 2 2" xfId="37445" xr:uid="{8C37B688-19F6-4070-B98C-3EECD7A208DA}"/>
    <cellStyle name="Normal 4 4 2 3 3 2 3" xfId="37446" xr:uid="{40743BEF-002E-47E6-BF52-B4ACA2F420FF}"/>
    <cellStyle name="Normal 4 4 2 3 3 3" xfId="37447" xr:uid="{E7AB4D81-3F99-4D9A-95FC-5CEC27F450DC}"/>
    <cellStyle name="Normal 4 4 2 3 3 3 2" xfId="37448" xr:uid="{D43FFCA9-550E-4BAD-B5F1-44366DD59D44}"/>
    <cellStyle name="Normal 4 4 2 3 3 4" xfId="37449" xr:uid="{88C00C12-EE66-45AC-BF71-D871B1884585}"/>
    <cellStyle name="Normal 4 4 2 3 3 4 2" xfId="37450" xr:uid="{A687C73B-3301-415D-973A-8F780D086AAE}"/>
    <cellStyle name="Normal 4 4 2 3 3 5" xfId="37451" xr:uid="{BF0419E3-584D-43D7-AEAA-E0F56A4CEC4A}"/>
    <cellStyle name="Normal 4 4 2 3 4" xfId="37452" xr:uid="{B4030A1E-12ED-4D22-B2E9-2F0E1EC43893}"/>
    <cellStyle name="Normal 4 4 2 3 4 2" xfId="37453" xr:uid="{774A8FD9-B6CF-4842-A89E-679DBE7BF47C}"/>
    <cellStyle name="Normal 4 4 2 3 4 2 2" xfId="37454" xr:uid="{C091A4BA-8738-4227-A24F-40993E5488D4}"/>
    <cellStyle name="Normal 4 4 2 3 4 3" xfId="37455" xr:uid="{738AEE2D-D955-4049-B30D-3316A7DC48F7}"/>
    <cellStyle name="Normal 4 4 2 3 5" xfId="37456" xr:uid="{3DB1449B-64EA-462C-A5E3-6327E803473C}"/>
    <cellStyle name="Normal 4 4 2 3 5 2" xfId="37457" xr:uid="{9D84B2F3-0F34-4B30-8C2F-B765256C6A11}"/>
    <cellStyle name="Normal 4 4 2 3 6" xfId="37458" xr:uid="{588B3B30-490E-4F6B-8752-71BC59BF9613}"/>
    <cellStyle name="Normal 4 4 2 3 6 2" xfId="37459" xr:uid="{DA8F6C0E-0B82-4954-9F3F-F858C56995A2}"/>
    <cellStyle name="Normal 4 4 2 3 7" xfId="37460" xr:uid="{3D40FA06-9555-4901-A6B7-421BB87B4896}"/>
    <cellStyle name="Normal 4 4 2 4" xfId="37461" xr:uid="{17DC32B2-7EDC-412D-9397-C4E531870481}"/>
    <cellStyle name="Normal 4 4 2 4 2" xfId="37462" xr:uid="{043C77E5-E6B9-4B23-813A-5EEB6EB8C2D2}"/>
    <cellStyle name="Normal 4 4 2 4 2 2" xfId="37463" xr:uid="{573CE2D2-D326-485E-A3F6-E2DA961F5303}"/>
    <cellStyle name="Normal 4 4 2 4 2 2 2" xfId="37464" xr:uid="{36126EBF-69D0-4038-B771-E855FA9CDFA2}"/>
    <cellStyle name="Normal 4 4 2 4 2 2 2 2" xfId="37465" xr:uid="{7383950C-CE0B-404D-A54F-EE0FB4964B8F}"/>
    <cellStyle name="Normal 4 4 2 4 2 2 3" xfId="37466" xr:uid="{99E79488-5F44-42F5-952E-AED6273D70CE}"/>
    <cellStyle name="Normal 4 4 2 4 2 3" xfId="37467" xr:uid="{1BC790A5-7D59-4196-B0DA-18FC12C09396}"/>
    <cellStyle name="Normal 4 4 2 4 2 3 2" xfId="37468" xr:uid="{822766F4-ED35-4A90-8136-283541FA2B91}"/>
    <cellStyle name="Normal 4 4 2 4 2 4" xfId="37469" xr:uid="{2EC16898-4450-45D5-8939-4CF151ADABD7}"/>
    <cellStyle name="Normal 4 4 2 4 2 4 2" xfId="37470" xr:uid="{A186CB4E-14B7-442D-BC44-5DA9D6770D88}"/>
    <cellStyle name="Normal 4 4 2 4 2 5" xfId="37471" xr:uid="{0A38FDB2-1E16-415E-BFBF-6F69A32D645A}"/>
    <cellStyle name="Normal 4 4 2 4 3" xfId="37472" xr:uid="{B3AC0E0F-7C1E-4F46-9CCB-A506B4D708E6}"/>
    <cellStyle name="Normal 4 4 2 4 3 2" xfId="37473" xr:uid="{6E06236D-5D08-4EAC-AF7B-6F3B03F20C2A}"/>
    <cellStyle name="Normal 4 4 2 4 3 2 2" xfId="37474" xr:uid="{7D87E348-E67A-42FB-87EA-15DF6A9BBB6E}"/>
    <cellStyle name="Normal 4 4 2 4 3 3" xfId="37475" xr:uid="{80BC11AD-7587-4573-B56C-203AD3A3AD86}"/>
    <cellStyle name="Normal 4 4 2 4 4" xfId="37476" xr:uid="{50FEF3D9-EB5F-4779-9EDF-CD796FB1F220}"/>
    <cellStyle name="Normal 4 4 2 4 4 2" xfId="37477" xr:uid="{728FC684-EBFD-4323-90D2-919430C2699C}"/>
    <cellStyle name="Normal 4 4 2 4 5" xfId="37478" xr:uid="{F32AE15F-97C7-4F3F-89DF-1F418CDCF6DC}"/>
    <cellStyle name="Normal 4 4 2 4 5 2" xfId="37479" xr:uid="{B76C7D8E-3FEF-40DD-ABEE-DFD83007965F}"/>
    <cellStyle name="Normal 4 4 2 4 6" xfId="37480" xr:uid="{C3AB051E-E31E-4BC8-B1B6-4E407EED29E9}"/>
    <cellStyle name="Normal 4 4 2 5" xfId="37481" xr:uid="{41112EE4-BB6D-49E8-B171-9F78565D89F2}"/>
    <cellStyle name="Normal 4 4 2 5 2" xfId="37482" xr:uid="{DB8EF026-1AA2-465D-AA4C-2A4C87AAB107}"/>
    <cellStyle name="Normal 4 4 2 5 2 2" xfId="37483" xr:uid="{32D96555-4678-4239-B6AD-6CB719023B5E}"/>
    <cellStyle name="Normal 4 4 2 5 2 2 2" xfId="37484" xr:uid="{D30D7321-A5C1-4AEE-B485-04A905CCE2F5}"/>
    <cellStyle name="Normal 4 4 2 5 2 3" xfId="37485" xr:uid="{A2EDADB4-8395-4291-8AE8-CD92DA7692A7}"/>
    <cellStyle name="Normal 4 4 2 5 3" xfId="37486" xr:uid="{0FC9ECAA-761A-4C8C-8F7A-3543C3F1A66F}"/>
    <cellStyle name="Normal 4 4 2 5 3 2" xfId="37487" xr:uid="{DD6D5117-D98C-4C80-911A-12E09F6D7D18}"/>
    <cellStyle name="Normal 4 4 2 5 4" xfId="37488" xr:uid="{F33207E6-1DB4-4C42-8AD7-3178BAE1A0B0}"/>
    <cellStyle name="Normal 4 4 2 5 4 2" xfId="37489" xr:uid="{642A087F-862B-4ABC-9B49-7F1FD8223551}"/>
    <cellStyle name="Normal 4 4 2 5 5" xfId="37490" xr:uid="{2ECC63CA-40D0-42B9-8971-DC6D8DA823B5}"/>
    <cellStyle name="Normal 4 4 2 6" xfId="37491" xr:uid="{BA56B214-FD3F-464D-8D04-C8BCAFE66FA6}"/>
    <cellStyle name="Normal 4 4 2 6 2" xfId="37492" xr:uid="{A6CC1B4D-6FFF-4436-9DD6-EB31C577A579}"/>
    <cellStyle name="Normal 4 4 2 6 2 2" xfId="37493" xr:uid="{6CBC4B7B-6965-4DEB-A335-34A179EFA532}"/>
    <cellStyle name="Normal 4 4 2 6 2 2 2" xfId="37494" xr:uid="{0D655952-AFF7-4513-B916-F08F84D84B22}"/>
    <cellStyle name="Normal 4 4 2 6 2 3" xfId="37495" xr:uid="{BB7CDA58-F0C7-48CC-A1DB-1CA1F7601206}"/>
    <cellStyle name="Normal 4 4 2 6 3" xfId="37496" xr:uid="{26F9EDC0-96C6-4624-831A-FB57F4638D28}"/>
    <cellStyle name="Normal 4 4 2 6 3 2" xfId="37497" xr:uid="{B67537AF-F0FB-4FFA-9982-D2891C2F4595}"/>
    <cellStyle name="Normal 4 4 2 6 4" xfId="37498" xr:uid="{05B8F8E1-7ECE-4406-B4FE-62336E7F07E5}"/>
    <cellStyle name="Normal 4 4 2 6 4 2" xfId="37499" xr:uid="{41CAD099-E2C8-4485-849B-0A42830B9A59}"/>
    <cellStyle name="Normal 4 4 2 6 5" xfId="37500" xr:uid="{8A794DD6-F652-4E6B-8AA1-35C2E2264EA8}"/>
    <cellStyle name="Normal 4 4 2 7" xfId="37501" xr:uid="{559D1AA9-8D85-4619-A0B7-B2B92A936FC7}"/>
    <cellStyle name="Normal 4 4 2 7 2" xfId="37502" xr:uid="{E2B32867-5D78-4175-A2CF-750E7D895EB9}"/>
    <cellStyle name="Normal 4 4 2 7 2 2" xfId="37503" xr:uid="{DE19726B-D0DE-4E38-8F19-FC5DAE7CC105}"/>
    <cellStyle name="Normal 4 4 2 7 3" xfId="37504" xr:uid="{32E71EBD-3F27-44A2-856A-8E1067F8DB71}"/>
    <cellStyle name="Normal 4 4 2 8" xfId="37505" xr:uid="{5FEFDFD9-6B57-48AE-921D-2862FCD4C87D}"/>
    <cellStyle name="Normal 4 4 2 8 2" xfId="37506" xr:uid="{6511B43B-A0A4-4856-9435-F5CA2737FD92}"/>
    <cellStyle name="Normal 4 4 2 9" xfId="37507" xr:uid="{8EE3F314-259F-471C-A805-D5BF2BAEC231}"/>
    <cellStyle name="Normal 4 4 2 9 2" xfId="37508" xr:uid="{58888A34-CF92-4C9B-A344-131E01290304}"/>
    <cellStyle name="Normal 4 4 3" xfId="37509" xr:uid="{CC39AE3E-5D92-4C21-B8ED-FF2FF73AB845}"/>
    <cellStyle name="Normal 4 4 3 2" xfId="37510" xr:uid="{AE47C53B-6740-4204-B0AF-437674E0A987}"/>
    <cellStyle name="Normal 4 4 3 2 2" xfId="37511" xr:uid="{A79757CF-AE6A-44DE-9B13-C3727D4773DA}"/>
    <cellStyle name="Normal 4 4 3 2 2 2" xfId="37512" xr:uid="{15BFA540-29DC-4629-B253-76490A5DF714}"/>
    <cellStyle name="Normal 4 4 3 2 2 2 2" xfId="37513" xr:uid="{6BC0D658-2D63-4C1F-A0DA-50D5A2B0A669}"/>
    <cellStyle name="Normal 4 4 3 2 2 2 2 2" xfId="37514" xr:uid="{2AC52959-6BBA-4486-A4E7-36DDE90218BB}"/>
    <cellStyle name="Normal 4 4 3 2 2 2 3" xfId="37515" xr:uid="{D06B2481-1F16-4928-A808-2EAE2DC7FED8}"/>
    <cellStyle name="Normal 4 4 3 2 2 3" xfId="37516" xr:uid="{D93F881C-7BFA-4803-A2B3-609FF857CA23}"/>
    <cellStyle name="Normal 4 4 3 2 2 3 2" xfId="37517" xr:uid="{0DD7D014-66CF-44DA-90DC-383ACE756B6F}"/>
    <cellStyle name="Normal 4 4 3 2 2 4" xfId="37518" xr:uid="{7C902B2A-C7D9-4A5E-AA66-69E1F29B59C9}"/>
    <cellStyle name="Normal 4 4 3 2 2 4 2" xfId="37519" xr:uid="{04DD32AB-9A84-41A6-80DF-FE4E3AAF6723}"/>
    <cellStyle name="Normal 4 4 3 2 2 5" xfId="37520" xr:uid="{1E54285D-532A-4890-B1CC-86115B0E7F43}"/>
    <cellStyle name="Normal 4 4 3 2 3" xfId="37521" xr:uid="{083CDF79-BC0F-4DC6-8132-DD14809BC597}"/>
    <cellStyle name="Normal 4 4 3 2 3 2" xfId="37522" xr:uid="{763FAECC-9D6B-49C8-B6CB-C5C709AF96E2}"/>
    <cellStyle name="Normal 4 4 3 2 3 2 2" xfId="37523" xr:uid="{CDF6926A-0F25-4E8C-A62E-147D761DA23D}"/>
    <cellStyle name="Normal 4 4 3 2 3 3" xfId="37524" xr:uid="{535CBC7A-26E7-4DB1-9276-2942F39FA2D1}"/>
    <cellStyle name="Normal 4 4 3 2 4" xfId="37525" xr:uid="{7E1C2E7F-818D-4A05-83C9-0FC0545D456B}"/>
    <cellStyle name="Normal 4 4 3 2 4 2" xfId="37526" xr:uid="{DD4EFBFF-33ED-44EA-845F-2A922ACDCE55}"/>
    <cellStyle name="Normal 4 4 3 2 5" xfId="37527" xr:uid="{2BC25546-F7BF-4849-BC24-E01B92B76D7C}"/>
    <cellStyle name="Normal 4 4 3 2 5 2" xfId="37528" xr:uid="{8FAC748F-72AE-4327-8C63-A36905095536}"/>
    <cellStyle name="Normal 4 4 3 2 6" xfId="37529" xr:uid="{CC7C3263-AD71-4EBF-95C8-956A91C83884}"/>
    <cellStyle name="Normal 4 4 3 3" xfId="37530" xr:uid="{A207EC7F-274E-4CA1-A14B-83EF2B2512AF}"/>
    <cellStyle name="Normal 4 4 3 3 2" xfId="37531" xr:uid="{2162FBC9-6176-4855-A80F-F13462BA7D00}"/>
    <cellStyle name="Normal 4 4 3 3 2 2" xfId="37532" xr:uid="{3BDE071C-14CF-44E8-8C0F-C4E41DC1E4F8}"/>
    <cellStyle name="Normal 4 4 3 3 2 2 2" xfId="37533" xr:uid="{34CCBFD9-3E4D-49C1-BBA9-215E17897E6A}"/>
    <cellStyle name="Normal 4 4 3 3 2 3" xfId="37534" xr:uid="{D9F21CF4-6E51-476F-AEA0-1C792910E624}"/>
    <cellStyle name="Normal 4 4 3 3 3" xfId="37535" xr:uid="{CCBDB683-09EB-49BD-BE48-64716CE8B959}"/>
    <cellStyle name="Normal 4 4 3 3 3 2" xfId="37536" xr:uid="{3933DFE9-37F9-4BB7-A4B6-85357EDABBBE}"/>
    <cellStyle name="Normal 4 4 3 3 4" xfId="37537" xr:uid="{02E1FDDE-DBC0-4F69-9524-FD420EDCD3FA}"/>
    <cellStyle name="Normal 4 4 3 3 4 2" xfId="37538" xr:uid="{D2379926-AF96-4D36-B319-18EDA03BC872}"/>
    <cellStyle name="Normal 4 4 3 3 5" xfId="37539" xr:uid="{B79A9EB2-335C-4AB8-8344-15DA4F531C67}"/>
    <cellStyle name="Normal 4 4 3 4" xfId="37540" xr:uid="{2E0A905E-1F74-43F2-B866-F743306E1230}"/>
    <cellStyle name="Normal 4 4 3 4 2" xfId="37541" xr:uid="{7A34299B-E1CE-4C0C-AA18-7693507D97FD}"/>
    <cellStyle name="Normal 4 4 3 4 2 2" xfId="37542" xr:uid="{470F8F7E-1738-4FC7-9A03-A809D247DF10}"/>
    <cellStyle name="Normal 4 4 3 4 3" xfId="37543" xr:uid="{36ED19FF-693E-40B4-A20F-5C008C0FCA51}"/>
    <cellStyle name="Normal 4 4 3 5" xfId="37544" xr:uid="{2BE5C8BE-4DB8-47F2-A526-C2863063C678}"/>
    <cellStyle name="Normal 4 4 3 5 2" xfId="37545" xr:uid="{5EFF1FF2-BC1E-431C-80DB-CC8E0F821140}"/>
    <cellStyle name="Normal 4 4 3 6" xfId="37546" xr:uid="{2CD95754-215A-4138-8F47-8A6B43A86946}"/>
    <cellStyle name="Normal 4 4 3 6 2" xfId="37547" xr:uid="{40E7CFFD-DBC2-402F-B6FA-7802276A214E}"/>
    <cellStyle name="Normal 4 4 3 7" xfId="37548" xr:uid="{48DD0D38-457A-4EA6-85A5-81917D5D5E09}"/>
    <cellStyle name="Normal 4 4 4" xfId="37549" xr:uid="{48AF509B-3A83-436D-9705-0A679825D7AA}"/>
    <cellStyle name="Normal 4 4 4 2" xfId="37550" xr:uid="{523E8B95-2D0C-44CF-8B0C-15E7729C2C90}"/>
    <cellStyle name="Normal 4 4 4 2 2" xfId="37551" xr:uid="{9E5D4EC2-3FE2-486F-982C-828E9406B73C}"/>
    <cellStyle name="Normal 4 4 4 2 2 2" xfId="37552" xr:uid="{48789A79-FEF9-450D-881F-C25F211E3CCE}"/>
    <cellStyle name="Normal 4 4 4 2 2 2 2" xfId="37553" xr:uid="{00DDE2CD-9312-44D0-A3A5-D1F54FB33242}"/>
    <cellStyle name="Normal 4 4 4 2 2 2 2 2" xfId="37554" xr:uid="{6D77831D-EFCB-4E5C-B39F-CE80B1BE34E6}"/>
    <cellStyle name="Normal 4 4 4 2 2 2 3" xfId="37555" xr:uid="{536A8646-9670-4D3F-9E6F-C6EEC6BC9332}"/>
    <cellStyle name="Normal 4 4 4 2 2 3" xfId="37556" xr:uid="{84080CBD-8898-47B5-B708-B580B94BE2E6}"/>
    <cellStyle name="Normal 4 4 4 2 2 3 2" xfId="37557" xr:uid="{E56422CD-30CA-4C42-A374-F56C63322333}"/>
    <cellStyle name="Normal 4 4 4 2 2 4" xfId="37558" xr:uid="{51C656B0-CC1F-48FB-A58D-BA2228A8F349}"/>
    <cellStyle name="Normal 4 4 4 2 2 4 2" xfId="37559" xr:uid="{048C50A3-26C9-4D3E-9670-F8EF6A875B97}"/>
    <cellStyle name="Normal 4 4 4 2 2 5" xfId="37560" xr:uid="{DA47E2FE-579A-45AE-9C62-6149E168583D}"/>
    <cellStyle name="Normal 4 4 4 2 3" xfId="37561" xr:uid="{2891BF10-8F80-4157-86AE-35F2E83F2DEF}"/>
    <cellStyle name="Normal 4 4 4 2 3 2" xfId="37562" xr:uid="{AEF02F84-F11A-4B4F-B229-6A59D4355CC4}"/>
    <cellStyle name="Normal 4 4 4 2 3 2 2" xfId="37563" xr:uid="{05C0D44D-F0DF-4596-99A1-F275C55137A7}"/>
    <cellStyle name="Normal 4 4 4 2 3 3" xfId="37564" xr:uid="{D6BC2D42-EBA1-4101-977B-E6EE3F285847}"/>
    <cellStyle name="Normal 4 4 4 2 4" xfId="37565" xr:uid="{5F566FAE-82AF-4657-AA49-2F2C49FB47F5}"/>
    <cellStyle name="Normal 4 4 4 2 4 2" xfId="37566" xr:uid="{820BD968-2784-4A9C-BE30-D5CB4A85CBAA}"/>
    <cellStyle name="Normal 4 4 4 2 5" xfId="37567" xr:uid="{5EF778FA-FF41-4EFC-93FD-6237F0858DCB}"/>
    <cellStyle name="Normal 4 4 4 2 5 2" xfId="37568" xr:uid="{548FB923-C93F-4191-9D17-C60A1E912EE6}"/>
    <cellStyle name="Normal 4 4 4 2 6" xfId="37569" xr:uid="{9FA21FA6-63DD-440F-A368-B75154C1B869}"/>
    <cellStyle name="Normal 4 4 4 3" xfId="37570" xr:uid="{D4A6AC8D-44DD-4555-BDC9-2011F194B78D}"/>
    <cellStyle name="Normal 4 4 4 3 2" xfId="37571" xr:uid="{74712529-7C6F-4969-83D0-6ADE31391E8A}"/>
    <cellStyle name="Normal 4 4 4 3 2 2" xfId="37572" xr:uid="{61D8911C-66E2-4DB1-B37D-B762AC2098B1}"/>
    <cellStyle name="Normal 4 4 4 3 2 2 2" xfId="37573" xr:uid="{B30A2810-E320-4379-98DD-793DA39BB254}"/>
    <cellStyle name="Normal 4 4 4 3 2 3" xfId="37574" xr:uid="{9638E96F-DA1F-4174-9740-2511574EA14A}"/>
    <cellStyle name="Normal 4 4 4 3 3" xfId="37575" xr:uid="{22ED61E5-B5B6-413E-A589-BEABD37C0CF1}"/>
    <cellStyle name="Normal 4 4 4 3 3 2" xfId="37576" xr:uid="{E3E26504-BFEC-487A-8355-09CAA1ADA09A}"/>
    <cellStyle name="Normal 4 4 4 3 4" xfId="37577" xr:uid="{465556BE-93B0-46BE-BB57-8E71D4639661}"/>
    <cellStyle name="Normal 4 4 4 3 4 2" xfId="37578" xr:uid="{D9E52B93-E3AD-49DD-904F-822EF878B59A}"/>
    <cellStyle name="Normal 4 4 4 3 5" xfId="37579" xr:uid="{5B818FAE-3C49-49FF-87AE-A48DA317AB72}"/>
    <cellStyle name="Normal 4 4 4 4" xfId="37580" xr:uid="{1605D8FC-743E-4692-B488-49E06C45E571}"/>
    <cellStyle name="Normal 4 4 4 4 2" xfId="37581" xr:uid="{77B59A81-E0E5-4D22-A00F-58A28845ABEB}"/>
    <cellStyle name="Normal 4 4 4 4 2 2" xfId="37582" xr:uid="{387E778E-947D-404D-8302-BE2C56006593}"/>
    <cellStyle name="Normal 4 4 4 4 3" xfId="37583" xr:uid="{35345E8D-10C9-4C5D-BCCC-BA0AA51FF08D}"/>
    <cellStyle name="Normal 4 4 4 5" xfId="37584" xr:uid="{628B6278-9E6D-415A-8227-B9406857E303}"/>
    <cellStyle name="Normal 4 4 4 5 2" xfId="37585" xr:uid="{600F5303-FA78-406C-BB27-3FC67E48224D}"/>
    <cellStyle name="Normal 4 4 4 6" xfId="37586" xr:uid="{31BBD419-0645-498A-B9F6-3A6E13FC7F0D}"/>
    <cellStyle name="Normal 4 4 4 6 2" xfId="37587" xr:uid="{F59AA0AD-E45E-4C8C-9A69-C157C6B56E35}"/>
    <cellStyle name="Normal 4 4 4 7" xfId="37588" xr:uid="{E26D8B2A-4F9A-4F3E-8C31-082CD413F820}"/>
    <cellStyle name="Normal 4 4 5" xfId="37589" xr:uid="{9E76A52A-13DD-40EC-85D4-94C8CCAAC375}"/>
    <cellStyle name="Normal 4 4 5 2" xfId="37590" xr:uid="{7BF18C3D-49A1-4159-8E70-ED6D5F8A117C}"/>
    <cellStyle name="Normal 4 4 5 2 2" xfId="37591" xr:uid="{69ADCCFA-1274-4FA8-AB36-06774ED5CD1A}"/>
    <cellStyle name="Normal 4 4 5 2 2 2" xfId="37592" xr:uid="{BDCB8B38-E66B-438E-AF85-9145326BB7C1}"/>
    <cellStyle name="Normal 4 4 5 2 2 2 2" xfId="37593" xr:uid="{D1F2A27A-812C-4F60-B386-DF36995A6A45}"/>
    <cellStyle name="Normal 4 4 5 2 2 3" xfId="37594" xr:uid="{FB1FA17E-6D69-4204-AF43-BF40F3B90920}"/>
    <cellStyle name="Normal 4 4 5 2 3" xfId="37595" xr:uid="{790F3BFF-F75F-48B7-8FF7-4AE02607BF8C}"/>
    <cellStyle name="Normal 4 4 5 2 3 2" xfId="37596" xr:uid="{AC021194-D57B-41B6-B72F-7AB507117FBF}"/>
    <cellStyle name="Normal 4 4 5 2 4" xfId="37597" xr:uid="{80CB0219-174F-4AC9-8142-FA438D79557E}"/>
    <cellStyle name="Normal 4 4 5 2 4 2" xfId="37598" xr:uid="{2975239E-FBF5-4DD8-8205-20FDE5B97C7F}"/>
    <cellStyle name="Normal 4 4 5 2 5" xfId="37599" xr:uid="{8463BCF5-9462-431E-913E-37EB180F9DB0}"/>
    <cellStyle name="Normal 4 4 5 3" xfId="37600" xr:uid="{70EB0C80-C77A-4D78-86F9-9BFE01F14E71}"/>
    <cellStyle name="Normal 4 4 5 3 2" xfId="37601" xr:uid="{032637C7-02A4-4B1B-BC8F-DF1CEFF39B58}"/>
    <cellStyle name="Normal 4 4 5 3 2 2" xfId="37602" xr:uid="{AB8211CD-AB8F-4837-902C-59BF0A1FA952}"/>
    <cellStyle name="Normal 4 4 5 3 3" xfId="37603" xr:uid="{7FE7C360-983E-41C2-8C5E-43F4DCF3F1E4}"/>
    <cellStyle name="Normal 4 4 5 4" xfId="37604" xr:uid="{3912FFF4-59DF-4F22-9DD2-E8E3E52DF741}"/>
    <cellStyle name="Normal 4 4 5 4 2" xfId="37605" xr:uid="{584A09B4-2AD6-42CB-B959-8451B7DE14BF}"/>
    <cellStyle name="Normal 4 4 5 5" xfId="37606" xr:uid="{BD920E60-FEB8-4C66-9958-1ED6AA00C427}"/>
    <cellStyle name="Normal 4 4 5 5 2" xfId="37607" xr:uid="{1FAF4DF3-D94E-47A4-A057-81FC4D9BB47F}"/>
    <cellStyle name="Normal 4 4 5 6" xfId="37608" xr:uid="{BA6EFCBF-478B-4B10-88B4-E131347A80B5}"/>
    <cellStyle name="Normal 4 4 6" xfId="37609" xr:uid="{23FEC33F-29C9-4802-99B3-9694083ED80D}"/>
    <cellStyle name="Normal 4 4 6 2" xfId="37610" xr:uid="{6343E9FF-B076-4AAA-ADC9-FEEDE92E1A30}"/>
    <cellStyle name="Normal 4 4 6 2 2" xfId="37611" xr:uid="{B5633B12-559C-41B5-BE38-61C27EFB81B2}"/>
    <cellStyle name="Normal 4 4 6 2 2 2" xfId="37612" xr:uid="{E88E6B85-47FA-4F12-9FB4-0AD12E21BD53}"/>
    <cellStyle name="Normal 4 4 6 2 3" xfId="37613" xr:uid="{11E22509-27F2-494C-856E-345EE6B882BE}"/>
    <cellStyle name="Normal 4 4 6 3" xfId="37614" xr:uid="{43BA26CE-9D03-4743-B764-4CE18329D55E}"/>
    <cellStyle name="Normal 4 4 6 3 2" xfId="37615" xr:uid="{6EC268CA-B1AC-4216-A648-955757F6C720}"/>
    <cellStyle name="Normal 4 4 6 4" xfId="37616" xr:uid="{A93E1FAB-A855-4114-97F2-F508C38E903D}"/>
    <cellStyle name="Normal 4 4 6 4 2" xfId="37617" xr:uid="{3D33F35E-8B8C-4700-A086-2B137FCC68D4}"/>
    <cellStyle name="Normal 4 4 6 5" xfId="37618" xr:uid="{F922212A-0CEF-4A05-B75C-D5D4E0B0270B}"/>
    <cellStyle name="Normal 4 4 7" xfId="37619" xr:uid="{C4024DF3-B57B-4404-ADF1-63CC10A20165}"/>
    <cellStyle name="Normal 4 4 7 2" xfId="37620" xr:uid="{4FD1740E-BBAE-44C5-A75D-77438A119ACB}"/>
    <cellStyle name="Normal 4 4 7 2 2" xfId="37621" xr:uid="{A4516786-34BC-4AAE-8380-44C2FD2AE7D5}"/>
    <cellStyle name="Normal 4 4 7 2 2 2" xfId="37622" xr:uid="{D6768FE2-A92E-4380-BB9D-8FD07EB0BF3F}"/>
    <cellStyle name="Normal 4 4 7 2 3" xfId="37623" xr:uid="{9E46083C-C6E4-4568-AEE5-F4D8D983A07F}"/>
    <cellStyle name="Normal 4 4 7 3" xfId="37624" xr:uid="{5A3D1F19-8894-48D2-A4B3-20E557CA1C78}"/>
    <cellStyle name="Normal 4 4 7 3 2" xfId="37625" xr:uid="{0E87222E-3407-4D19-8828-9CC9EF89F440}"/>
    <cellStyle name="Normal 4 4 7 4" xfId="37626" xr:uid="{35E5E397-3B4A-4912-BD7D-F9F278AE3F08}"/>
    <cellStyle name="Normal 4 4 7 4 2" xfId="37627" xr:uid="{AA9E3402-5113-4CC2-BD6B-3F49E59B9F40}"/>
    <cellStyle name="Normal 4 4 7 5" xfId="37628" xr:uid="{63C34E41-38CB-476F-8977-DE9F5066C175}"/>
    <cellStyle name="Normal 4 4 8" xfId="37629" xr:uid="{E872A759-9FBA-48CB-A1BF-637CE943464D}"/>
    <cellStyle name="Normal 4 4 8 2" xfId="37630" xr:uid="{6901BA30-E7AF-42E9-9EFF-06A5DB4FFFC8}"/>
    <cellStyle name="Normal 4 4 8 2 2" xfId="37631" xr:uid="{B97A4B07-4ABA-40A4-B9DB-4ED0940A992C}"/>
    <cellStyle name="Normal 4 4 8 3" xfId="37632" xr:uid="{B55D26E5-DE39-4289-887B-FCEAAFD84E2C}"/>
    <cellStyle name="Normal 4 4 9" xfId="37633" xr:uid="{8D28C11F-DA89-4A97-8EB8-10F31B48B02C}"/>
    <cellStyle name="Normal 4 4 9 2" xfId="37634" xr:uid="{60656912-864E-466A-9825-9DA79EB02374}"/>
    <cellStyle name="Normal 4 5" xfId="37635" xr:uid="{B6AEF38C-6F23-4642-A647-B033EE7E6C6C}"/>
    <cellStyle name="Normal 4 6" xfId="37636" xr:uid="{15C70AFD-1985-4C82-812A-E4B52E794143}"/>
    <cellStyle name="Normal 4 6 2" xfId="37637" xr:uid="{F1BDC32E-C940-4864-A8B9-D3144BF06F55}"/>
    <cellStyle name="Normal 4 6 2 2" xfId="37638" xr:uid="{AA8E7CCE-8125-440E-B9A9-A2BA0CEADFFA}"/>
    <cellStyle name="Normal 4 6 2 2 2" xfId="37639" xr:uid="{177CEE9A-7DD9-4534-A311-0B76DB06F02D}"/>
    <cellStyle name="Normal 4 6 2 2 2 2" xfId="37640" xr:uid="{90D5E51A-86AD-4E3A-BABA-5AF60677C09A}"/>
    <cellStyle name="Normal 4 6 2 2 2 2 2" xfId="37641" xr:uid="{826D047C-C4CD-4DF7-9AB7-66C962BA06AD}"/>
    <cellStyle name="Normal 4 6 2 2 2 3" xfId="37642" xr:uid="{AF398DC7-3E27-4DE4-A0FC-AE48C764E943}"/>
    <cellStyle name="Normal 4 6 2 2 3" xfId="37643" xr:uid="{F8D7ED85-8E16-484B-9BE8-0B43D1841FAB}"/>
    <cellStyle name="Normal 4 6 2 2 3 2" xfId="37644" xr:uid="{EF251144-E2E9-439D-A4AC-D3516E2F2849}"/>
    <cellStyle name="Normal 4 6 2 2 4" xfId="37645" xr:uid="{2845B03F-9722-4C3F-9631-9F1844EE361A}"/>
    <cellStyle name="Normal 4 6 2 2 4 2" xfId="37646" xr:uid="{DDC0DA16-DF8E-4877-AA54-6D920DF1CEEF}"/>
    <cellStyle name="Normal 4 6 2 2 5" xfId="37647" xr:uid="{1796391D-0D1D-42FB-A665-7D0350D48E65}"/>
    <cellStyle name="Normal 4 6 2 3" xfId="37648" xr:uid="{DADEF5AE-AF0B-4041-B671-33A03A7C30C7}"/>
    <cellStyle name="Normal 4 6 2 3 2" xfId="37649" xr:uid="{EB9FE81F-6124-405E-B173-0554E0D6858D}"/>
    <cellStyle name="Normal 4 6 2 3 2 2" xfId="37650" xr:uid="{58BB6199-0A2A-4075-90CF-651CFADF93A0}"/>
    <cellStyle name="Normal 4 6 2 3 3" xfId="37651" xr:uid="{02561DAE-8F04-4DE9-AF29-F4BE03E6ED0C}"/>
    <cellStyle name="Normal 4 6 2 4" xfId="37652" xr:uid="{EEF7C1BA-4961-45B8-B49B-C0B604241569}"/>
    <cellStyle name="Normal 4 6 2 4 2" xfId="37653" xr:uid="{068EC08F-B366-4512-BF34-659EE36DD4BB}"/>
    <cellStyle name="Normal 4 6 2 5" xfId="37654" xr:uid="{6F74D8A2-AAF4-4201-82A6-F4A9FB415526}"/>
    <cellStyle name="Normal 4 6 2 5 2" xfId="37655" xr:uid="{86B9A333-347E-422A-893F-59BA0FB3ADC4}"/>
    <cellStyle name="Normal 4 6 2 6" xfId="37656" xr:uid="{E9323B2D-6F5B-4498-8BF9-EA3B2ED4F5B6}"/>
    <cellStyle name="Normal 4 6 3" xfId="37657" xr:uid="{EFC5F00D-7FAF-497F-BB14-0E9E1F6CF40F}"/>
    <cellStyle name="Normal 4 6 3 2" xfId="37658" xr:uid="{5E492C74-393A-4C1D-8AF1-BE5C92794A6B}"/>
    <cellStyle name="Normal 4 6 3 2 2" xfId="37659" xr:uid="{70D3EFF1-9E97-4845-B484-5FBC60772956}"/>
    <cellStyle name="Normal 4 6 3 2 2 2" xfId="37660" xr:uid="{A6BA00FE-D92A-4B39-9203-B6038A1ED5EE}"/>
    <cellStyle name="Normal 4 6 3 2 3" xfId="37661" xr:uid="{777C7E03-BABD-40D8-BDA7-2A20AFA8A3AB}"/>
    <cellStyle name="Normal 4 6 3 3" xfId="37662" xr:uid="{92DC46CC-2C48-40A1-9962-EC140092950C}"/>
    <cellStyle name="Normal 4 6 3 3 2" xfId="37663" xr:uid="{241B4CE1-7610-45B8-A510-FD1205F3EFD2}"/>
    <cellStyle name="Normal 4 6 3 4" xfId="37664" xr:uid="{871FBE1E-26C3-49CD-BCFF-5C1D1B00018E}"/>
    <cellStyle name="Normal 4 6 3 4 2" xfId="37665" xr:uid="{E7C9F4F5-22C8-42FE-BA6F-3590996CB1E3}"/>
    <cellStyle name="Normal 4 6 3 5" xfId="37666" xr:uid="{A5C01253-9915-4F29-84D6-3A8C886F6AC4}"/>
    <cellStyle name="Normal 4 6 4" xfId="37667" xr:uid="{DCCA0138-FFF4-47DD-888B-D573733E752E}"/>
    <cellStyle name="Normal 4 6 4 2" xfId="37668" xr:uid="{BF2AD493-D363-441B-9140-31EE6B27BF07}"/>
    <cellStyle name="Normal 4 6 4 2 2" xfId="37669" xr:uid="{7CFC92D0-1798-4E52-8419-DFAA38E33A1F}"/>
    <cellStyle name="Normal 4 6 4 3" xfId="37670" xr:uid="{E9EDECB0-A0F8-4593-89D5-028FC6F55F69}"/>
    <cellStyle name="Normal 4 6 5" xfId="37671" xr:uid="{150CBCE4-2DCA-4691-B35B-34A1A6BFD65F}"/>
    <cellStyle name="Normal 4 6 5 2" xfId="37672" xr:uid="{73C92374-A8A5-4653-822F-43C22EAA85A3}"/>
    <cellStyle name="Normal 4 6 6" xfId="37673" xr:uid="{6CED5548-56BB-4BA5-997F-2928F6150B93}"/>
    <cellStyle name="Normal 4 6 6 2" xfId="37674" xr:uid="{6C8D95C6-3083-46A9-A30C-7C886BA14323}"/>
    <cellStyle name="Normal 4 6 7" xfId="37675" xr:uid="{B1A24D28-3BFE-4D8A-8A53-2EA67EC4E2E9}"/>
    <cellStyle name="Normal 4 7" xfId="37676" xr:uid="{EE7B59D0-4931-4186-8551-0C2E1296B052}"/>
    <cellStyle name="Normal 4 8" xfId="37677" xr:uid="{32680BD3-C5A3-4B8B-8A16-77723317D176}"/>
    <cellStyle name="Normal 4 8 2" xfId="37678" xr:uid="{DC6EE3F1-ACD7-4A7A-8952-E01A06D6A3BA}"/>
    <cellStyle name="Normal 4 8 2 2" xfId="37679" xr:uid="{1388BD59-3F6E-411E-91E9-CF1256674A11}"/>
    <cellStyle name="Normal 4 8 2 2 2" xfId="37680" xr:uid="{DDF066F4-E742-4FBC-9110-6943CEC669C4}"/>
    <cellStyle name="Normal 4 8 2 3" xfId="37681" xr:uid="{A65B3BC8-8FC1-4992-A259-9256E931E2B4}"/>
    <cellStyle name="Normal 4 8 3" xfId="37682" xr:uid="{974F71C5-B0F2-4B31-B956-9DB2036F68D4}"/>
    <cellStyle name="Normal 4 8 3 2" xfId="37683" xr:uid="{D606952E-F7A3-4CFA-AB91-DDE8FA1E11E9}"/>
    <cellStyle name="Normal 4 8 4" xfId="37684" xr:uid="{176E141F-0064-40E9-A3B3-DD51F6240D07}"/>
    <cellStyle name="Normal 4 8 4 2" xfId="37685" xr:uid="{70B381BA-9854-424A-9B53-281A552F0164}"/>
    <cellStyle name="Normal 4 8 5" xfId="37686" xr:uid="{046AD5E3-055E-4CD2-84A4-FB44F79491E7}"/>
    <cellStyle name="Normal 4 9" xfId="37687" xr:uid="{4E53EBE6-E6A8-4AFC-BE48-73CD889C2FC2}"/>
    <cellStyle name="Normal 4 9 2" xfId="37688" xr:uid="{E7D253F9-934E-420A-9B58-9885874BB4D7}"/>
    <cellStyle name="Normal 4 9 2 2" xfId="37689" xr:uid="{A2072F40-BB31-451B-98D1-25E70B5BA5B2}"/>
    <cellStyle name="Normal 4 9 3" xfId="37690" xr:uid="{EB0A98ED-2B40-4EBC-8C48-3030B6FC70B8}"/>
    <cellStyle name="Normal 4_CWC July 20th" xfId="76" xr:uid="{69264176-FEDF-4D94-8B4B-3884236573A0}"/>
    <cellStyle name="Normal 40" xfId="37691" xr:uid="{5D698A73-4F45-49DC-91F4-B79C4122C333}"/>
    <cellStyle name="Normal 40 10" xfId="37692" xr:uid="{BC24C779-279B-4DD8-9F37-38E3733E224C}"/>
    <cellStyle name="Normal 40 10 2" xfId="37693" xr:uid="{2DFD7DAF-9E63-4CAB-91FA-6C78C8344D53}"/>
    <cellStyle name="Normal 40 11" xfId="37694" xr:uid="{3153CD37-805D-4174-89D4-90156FCA57A6}"/>
    <cellStyle name="Normal 40 2" xfId="37695" xr:uid="{D8A3CAAA-38B7-487E-B4D2-E2152D6FD402}"/>
    <cellStyle name="Normal 40 2 10" xfId="37696" xr:uid="{3256E475-CF18-4C71-B958-0F817683B274}"/>
    <cellStyle name="Normal 40 2 2" xfId="37697" xr:uid="{FC9E152D-0A31-48E1-9ACC-3265160528C6}"/>
    <cellStyle name="Normal 40 2 2 2" xfId="37698" xr:uid="{87629D61-F89B-4E09-801E-42C6C117CF14}"/>
    <cellStyle name="Normal 40 2 2 2 2" xfId="37699" xr:uid="{403C7674-4CFD-4E8A-8DA5-1FD7F13E6B82}"/>
    <cellStyle name="Normal 40 2 2 2 2 2" xfId="37700" xr:uid="{A72AAF77-3898-48FE-81B5-AA37B92FD676}"/>
    <cellStyle name="Normal 40 2 2 2 2 2 2" xfId="37701" xr:uid="{7F5170A2-E757-41F5-B7ED-FBB79219481B}"/>
    <cellStyle name="Normal 40 2 2 2 2 2 2 2" xfId="37702" xr:uid="{F9FA15BF-3FB9-4FFF-AB4B-F8A96DE360BF}"/>
    <cellStyle name="Normal 40 2 2 2 2 2 3" xfId="37703" xr:uid="{5E7FCF26-B1DA-41FF-8F7F-BB0B80052E2E}"/>
    <cellStyle name="Normal 40 2 2 2 2 3" xfId="37704" xr:uid="{B5960364-9028-426F-BA21-7F7696711FBF}"/>
    <cellStyle name="Normal 40 2 2 2 2 3 2" xfId="37705" xr:uid="{10E08F6A-15C2-4481-BA85-EF8945618047}"/>
    <cellStyle name="Normal 40 2 2 2 2 4" xfId="37706" xr:uid="{8D81DD10-76CF-4020-9456-BFE737EA41DF}"/>
    <cellStyle name="Normal 40 2 2 2 2 4 2" xfId="37707" xr:uid="{EE0FB577-C321-494B-95E9-12E190EE9F1A}"/>
    <cellStyle name="Normal 40 2 2 2 2 5" xfId="37708" xr:uid="{E7F27B10-13AB-4F20-91DA-B51B6EF5D94A}"/>
    <cellStyle name="Normal 40 2 2 2 3" xfId="37709" xr:uid="{DC060B45-2500-494D-A641-BA1D7DDE3AC7}"/>
    <cellStyle name="Normal 40 2 2 2 3 2" xfId="37710" xr:uid="{38396AFA-3465-48B7-8C48-FC4F3AAE0C73}"/>
    <cellStyle name="Normal 40 2 2 2 3 2 2" xfId="37711" xr:uid="{295C99B0-A4FE-4ADD-8628-B6AC3ABD8079}"/>
    <cellStyle name="Normal 40 2 2 2 3 3" xfId="37712" xr:uid="{6D70B6C3-FD9F-42CA-B8E2-D96C43A4C17E}"/>
    <cellStyle name="Normal 40 2 2 2 4" xfId="37713" xr:uid="{12BEED3B-951E-4B52-A35E-A8B60CE6A3E3}"/>
    <cellStyle name="Normal 40 2 2 2 4 2" xfId="37714" xr:uid="{172A220A-69FD-4D95-B71C-F21F2B0DFC1E}"/>
    <cellStyle name="Normal 40 2 2 2 5" xfId="37715" xr:uid="{06943518-9939-43DA-8A27-3A1D24ABCF63}"/>
    <cellStyle name="Normal 40 2 2 2 5 2" xfId="37716" xr:uid="{5D8C8391-2D4A-4832-9E8F-5D57E020680E}"/>
    <cellStyle name="Normal 40 2 2 2 6" xfId="37717" xr:uid="{67EA1D15-6215-41A1-A007-AAD8948B4DAC}"/>
    <cellStyle name="Normal 40 2 2 3" xfId="37718" xr:uid="{799D394D-A683-4D6A-9028-95C650392448}"/>
    <cellStyle name="Normal 40 2 2 3 2" xfId="37719" xr:uid="{C483AB70-6340-4B70-8824-581E2CAEA7E9}"/>
    <cellStyle name="Normal 40 2 2 3 2 2" xfId="37720" xr:uid="{891C39EE-B266-423D-97BD-48FEC155A76F}"/>
    <cellStyle name="Normal 40 2 2 3 2 2 2" xfId="37721" xr:uid="{B4E0DFDE-8D8D-48EF-BC32-1FFEEB8E895D}"/>
    <cellStyle name="Normal 40 2 2 3 2 3" xfId="37722" xr:uid="{7B129B00-8F07-4E52-8318-F646CDCFD2D3}"/>
    <cellStyle name="Normal 40 2 2 3 3" xfId="37723" xr:uid="{600BB64C-F070-4A3B-A606-A2228CCC6139}"/>
    <cellStyle name="Normal 40 2 2 3 3 2" xfId="37724" xr:uid="{C8732AB4-1B18-44B5-B1AF-46FEEDDA423A}"/>
    <cellStyle name="Normal 40 2 2 3 4" xfId="37725" xr:uid="{E23BABAC-AF2E-4677-BB39-4AD2930D2F86}"/>
    <cellStyle name="Normal 40 2 2 3 4 2" xfId="37726" xr:uid="{5E2182F5-76F1-4A51-B084-4656E4A5E554}"/>
    <cellStyle name="Normal 40 2 2 3 5" xfId="37727" xr:uid="{62D32AF7-D1AA-45EC-941F-653198DF351C}"/>
    <cellStyle name="Normal 40 2 2 4" xfId="37728" xr:uid="{EA101C7A-4F9D-48B5-884F-2D37511A8A1F}"/>
    <cellStyle name="Normal 40 2 2 4 2" xfId="37729" xr:uid="{0326F858-0560-4000-B441-940189C89DD9}"/>
    <cellStyle name="Normal 40 2 2 4 2 2" xfId="37730" xr:uid="{EFF65849-35A8-47DF-A9E0-03555E253C65}"/>
    <cellStyle name="Normal 40 2 2 4 3" xfId="37731" xr:uid="{9FAB6D61-633B-457B-9F01-106B3C724E19}"/>
    <cellStyle name="Normal 40 2 2 5" xfId="37732" xr:uid="{06BB5E08-FA80-4AE6-82C3-54172BBDCCD6}"/>
    <cellStyle name="Normal 40 2 2 5 2" xfId="37733" xr:uid="{6B5BA7FB-76E6-4770-ACB9-71ADECB4AB0C}"/>
    <cellStyle name="Normal 40 2 2 6" xfId="37734" xr:uid="{B05C3214-C6DB-42F7-8CAF-20053C2A8D50}"/>
    <cellStyle name="Normal 40 2 2 6 2" xfId="37735" xr:uid="{311E0990-575F-42AC-95D1-0AF1AAB738E4}"/>
    <cellStyle name="Normal 40 2 2 7" xfId="37736" xr:uid="{B6E62010-7224-47E2-84A7-4169EAB1F97E}"/>
    <cellStyle name="Normal 40 2 3" xfId="37737" xr:uid="{DD2AD62C-3B2C-4744-9D15-6D7907017FC1}"/>
    <cellStyle name="Normal 40 2 3 2" xfId="37738" xr:uid="{674EE42E-5E67-48A3-8FD2-3DCF5A3E31A6}"/>
    <cellStyle name="Normal 40 2 3 2 2" xfId="37739" xr:uid="{46C786B7-465F-42D6-8083-B807334BC8E6}"/>
    <cellStyle name="Normal 40 2 3 2 2 2" xfId="37740" xr:uid="{F7392E68-2A3B-49ED-A437-DF166BE7E071}"/>
    <cellStyle name="Normal 40 2 3 2 2 2 2" xfId="37741" xr:uid="{0B88A7C6-A2A0-4FBD-8453-9FC60E299144}"/>
    <cellStyle name="Normal 40 2 3 2 2 2 2 2" xfId="37742" xr:uid="{CEEBF550-736C-4E37-8D14-B9EB2FA917D5}"/>
    <cellStyle name="Normal 40 2 3 2 2 2 3" xfId="37743" xr:uid="{07907479-99CC-4AAD-AA6F-E52E24E605FA}"/>
    <cellStyle name="Normal 40 2 3 2 2 3" xfId="37744" xr:uid="{2A97EDC0-F8A2-4827-B378-DF8616281355}"/>
    <cellStyle name="Normal 40 2 3 2 2 3 2" xfId="37745" xr:uid="{F5BDADBD-3D12-4AAB-838B-ED6B2D6D8087}"/>
    <cellStyle name="Normal 40 2 3 2 2 4" xfId="37746" xr:uid="{51BA33A8-410C-4328-B438-563BF386608B}"/>
    <cellStyle name="Normal 40 2 3 2 2 4 2" xfId="37747" xr:uid="{40F7C30A-9C4C-415D-9A19-222809342B52}"/>
    <cellStyle name="Normal 40 2 3 2 2 5" xfId="37748" xr:uid="{E860D9D1-C479-4FA5-9071-4F25F5F00BFA}"/>
    <cellStyle name="Normal 40 2 3 2 3" xfId="37749" xr:uid="{6ED556D5-B02A-4AE6-BCE6-B22E1EF51717}"/>
    <cellStyle name="Normal 40 2 3 2 3 2" xfId="37750" xr:uid="{3F68434B-E6F5-4470-A3D5-EA395B94E251}"/>
    <cellStyle name="Normal 40 2 3 2 3 2 2" xfId="37751" xr:uid="{A0B7FB31-AA7B-4232-B54B-B758C4DE66B2}"/>
    <cellStyle name="Normal 40 2 3 2 3 3" xfId="37752" xr:uid="{C7DDC26F-59D7-4B9B-8316-38521C77D135}"/>
    <cellStyle name="Normal 40 2 3 2 4" xfId="37753" xr:uid="{E59738E3-1028-4F35-92FB-C28B68E540E2}"/>
    <cellStyle name="Normal 40 2 3 2 4 2" xfId="37754" xr:uid="{A144F183-9A49-42D3-8A88-3C7BEB04DA10}"/>
    <cellStyle name="Normal 40 2 3 2 5" xfId="37755" xr:uid="{0E6713F1-4F1E-4241-B8AE-4B8058885EB3}"/>
    <cellStyle name="Normal 40 2 3 2 5 2" xfId="37756" xr:uid="{78CDC84C-0F23-4AD8-98D3-72628375995C}"/>
    <cellStyle name="Normal 40 2 3 2 6" xfId="37757" xr:uid="{EC484A1B-D9D0-4CA6-86F6-FCE94F67D3A7}"/>
    <cellStyle name="Normal 40 2 3 3" xfId="37758" xr:uid="{0466AB31-0CFA-4099-95F6-4564DBCE16B4}"/>
    <cellStyle name="Normal 40 2 3 3 2" xfId="37759" xr:uid="{2A4D44DC-109E-4A8B-A57C-070DBAF35137}"/>
    <cellStyle name="Normal 40 2 3 3 2 2" xfId="37760" xr:uid="{506A997D-C6CC-4798-BF46-6FE5289EF757}"/>
    <cellStyle name="Normal 40 2 3 3 2 2 2" xfId="37761" xr:uid="{63CF05C9-C354-418B-BF81-1DBA85CAE690}"/>
    <cellStyle name="Normal 40 2 3 3 2 3" xfId="37762" xr:uid="{9E96F46F-BBDD-4569-9CF5-FE2230DB2A2A}"/>
    <cellStyle name="Normal 40 2 3 3 3" xfId="37763" xr:uid="{6C085731-C7D7-4322-8AE4-4AA5CD86B8B0}"/>
    <cellStyle name="Normal 40 2 3 3 3 2" xfId="37764" xr:uid="{88770B06-4C5E-4B01-9F6E-E482A99B5979}"/>
    <cellStyle name="Normal 40 2 3 3 4" xfId="37765" xr:uid="{CD317F55-CE43-4092-A7A7-C31C026D2A3D}"/>
    <cellStyle name="Normal 40 2 3 3 4 2" xfId="37766" xr:uid="{79651FB8-0782-4C66-B01B-FC15C779FAF6}"/>
    <cellStyle name="Normal 40 2 3 3 5" xfId="37767" xr:uid="{0DCCE0D5-A879-45DB-A611-716B0D9469E8}"/>
    <cellStyle name="Normal 40 2 3 4" xfId="37768" xr:uid="{BD7D7E7D-3E8E-465D-83A1-411958022BAD}"/>
    <cellStyle name="Normal 40 2 3 4 2" xfId="37769" xr:uid="{687BD856-AB76-4348-B9C4-461418F7A802}"/>
    <cellStyle name="Normal 40 2 3 4 2 2" xfId="37770" xr:uid="{3DB22313-4C10-46B1-A281-F565106AE9B7}"/>
    <cellStyle name="Normal 40 2 3 4 3" xfId="37771" xr:uid="{A600CAC1-C495-48B5-AB27-BD1B9E7EDE0D}"/>
    <cellStyle name="Normal 40 2 3 5" xfId="37772" xr:uid="{FFC1950D-C13A-4741-9552-50367958EB84}"/>
    <cellStyle name="Normal 40 2 3 5 2" xfId="37773" xr:uid="{9D3DCE9B-0C8A-4C46-A436-07A98958FFEC}"/>
    <cellStyle name="Normal 40 2 3 6" xfId="37774" xr:uid="{65CD9BC2-85B7-4231-8428-1A83CC07AB28}"/>
    <cellStyle name="Normal 40 2 3 6 2" xfId="37775" xr:uid="{4A8DE340-5815-4931-A3BC-6CB52AD38B2A}"/>
    <cellStyle name="Normal 40 2 3 7" xfId="37776" xr:uid="{41E75CAC-6787-4611-8FB1-02960C04E032}"/>
    <cellStyle name="Normal 40 2 4" xfId="37777" xr:uid="{8DB40644-9F1A-4F09-8EE0-12466E40B734}"/>
    <cellStyle name="Normal 40 2 4 2" xfId="37778" xr:uid="{E0EEAEF7-9E69-4030-90B7-6F632748002E}"/>
    <cellStyle name="Normal 40 2 4 2 2" xfId="37779" xr:uid="{7606719C-4614-4B19-B09D-CB7AAA4C9AA0}"/>
    <cellStyle name="Normal 40 2 4 2 2 2" xfId="37780" xr:uid="{D579180F-7EDC-424A-804C-8F1D566C0214}"/>
    <cellStyle name="Normal 40 2 4 2 2 2 2" xfId="37781" xr:uid="{00A292AD-7D1E-4AB1-B437-4ACE1E569FBC}"/>
    <cellStyle name="Normal 40 2 4 2 2 3" xfId="37782" xr:uid="{E3AAEA96-5BDF-4BE4-A4F0-2F6E5A95F84B}"/>
    <cellStyle name="Normal 40 2 4 2 3" xfId="37783" xr:uid="{4CE5E01D-6221-4878-894C-4D0E5BEE48D9}"/>
    <cellStyle name="Normal 40 2 4 2 3 2" xfId="37784" xr:uid="{E9CDC02F-2A51-4629-8D66-FE4FBADC5ED6}"/>
    <cellStyle name="Normal 40 2 4 2 4" xfId="37785" xr:uid="{7231BFC8-CE16-4DD6-BEAE-76F9A93ED218}"/>
    <cellStyle name="Normal 40 2 4 2 4 2" xfId="37786" xr:uid="{FB1F6E09-8F5F-4739-922E-3269DB934935}"/>
    <cellStyle name="Normal 40 2 4 2 5" xfId="37787" xr:uid="{D9FA4952-327A-4B2B-AA59-C2352BAF58CC}"/>
    <cellStyle name="Normal 40 2 4 3" xfId="37788" xr:uid="{2C24B379-839D-4C84-B89C-1A419DEB2436}"/>
    <cellStyle name="Normal 40 2 4 3 2" xfId="37789" xr:uid="{8BF82636-ADE6-4BE6-96F1-7B25DBADC405}"/>
    <cellStyle name="Normal 40 2 4 3 2 2" xfId="37790" xr:uid="{51F40CB5-C980-40CC-A6AB-32188854E4F2}"/>
    <cellStyle name="Normal 40 2 4 3 3" xfId="37791" xr:uid="{76F60E20-7C3E-466E-A25E-C115071CC519}"/>
    <cellStyle name="Normal 40 2 4 4" xfId="37792" xr:uid="{576ADBED-CBDA-41A2-B265-24C27593A965}"/>
    <cellStyle name="Normal 40 2 4 4 2" xfId="37793" xr:uid="{C2140B9A-C543-46FD-A064-B3FA8CF9A379}"/>
    <cellStyle name="Normal 40 2 4 5" xfId="37794" xr:uid="{427C8A59-6ABF-4223-8B45-D8D547E6690E}"/>
    <cellStyle name="Normal 40 2 4 5 2" xfId="37795" xr:uid="{8C95D329-5D8D-4B13-948D-478AA99BD6CD}"/>
    <cellStyle name="Normal 40 2 4 6" xfId="37796" xr:uid="{75C76A01-5D86-47DD-9670-B3A38F02A700}"/>
    <cellStyle name="Normal 40 2 5" xfId="37797" xr:uid="{095F53D2-183F-48C0-8830-3E183CD4412D}"/>
    <cellStyle name="Normal 40 2 5 2" xfId="37798" xr:uid="{68699E2E-280C-4BD6-9142-B85A1FEC934C}"/>
    <cellStyle name="Normal 40 2 5 2 2" xfId="37799" xr:uid="{3105E48D-AE1E-4446-B37D-DB6470DC69C1}"/>
    <cellStyle name="Normal 40 2 5 2 2 2" xfId="37800" xr:uid="{88373F31-5B77-4A31-A21A-D871E3B74C30}"/>
    <cellStyle name="Normal 40 2 5 2 3" xfId="37801" xr:uid="{45123289-7CF3-4B92-8A4C-35D78AC93884}"/>
    <cellStyle name="Normal 40 2 5 3" xfId="37802" xr:uid="{A0D50522-55F2-4DB5-9DD8-4A11D52E882C}"/>
    <cellStyle name="Normal 40 2 5 3 2" xfId="37803" xr:uid="{7BECB9FB-6D21-4A68-A357-C467CE2CE42D}"/>
    <cellStyle name="Normal 40 2 5 4" xfId="37804" xr:uid="{A9B0A963-5643-4834-8D55-6EB6E0F1CE11}"/>
    <cellStyle name="Normal 40 2 5 4 2" xfId="37805" xr:uid="{64C6C8F4-69A1-4D5F-BCDB-35F13B7C8611}"/>
    <cellStyle name="Normal 40 2 5 5" xfId="37806" xr:uid="{5818B6A3-03E9-4224-B9B9-82B0A1A954C9}"/>
    <cellStyle name="Normal 40 2 6" xfId="37807" xr:uid="{53382F01-2070-48D1-A035-4E48C2E79A55}"/>
    <cellStyle name="Normal 40 2 6 2" xfId="37808" xr:uid="{9D918593-7C11-4329-B6AD-7E0897951852}"/>
    <cellStyle name="Normal 40 2 6 2 2" xfId="37809" xr:uid="{18E0571C-537F-4746-B861-6714300016BE}"/>
    <cellStyle name="Normal 40 2 6 2 2 2" xfId="37810" xr:uid="{4FECF86A-ABCF-4768-BF99-7CAA88C29AAD}"/>
    <cellStyle name="Normal 40 2 6 2 3" xfId="37811" xr:uid="{7B0AD437-3F65-46D3-9BD7-5B1F35DD0D37}"/>
    <cellStyle name="Normal 40 2 6 3" xfId="37812" xr:uid="{F8AF6AE0-B60B-44D8-AF4D-02942209FEE4}"/>
    <cellStyle name="Normal 40 2 6 3 2" xfId="37813" xr:uid="{9B95A7DD-6FA3-4A3F-A371-C07F3B935834}"/>
    <cellStyle name="Normal 40 2 6 4" xfId="37814" xr:uid="{9695F0AE-FA42-4963-A6F8-B01A43E26E17}"/>
    <cellStyle name="Normal 40 2 6 4 2" xfId="37815" xr:uid="{63CEA93B-4836-43B3-924F-76F175352DD7}"/>
    <cellStyle name="Normal 40 2 6 5" xfId="37816" xr:uid="{53D8E8FE-4911-49AF-B79F-94CC7528210C}"/>
    <cellStyle name="Normal 40 2 7" xfId="37817" xr:uid="{5DD927AC-6908-4026-A3E0-3BC68C12729C}"/>
    <cellStyle name="Normal 40 2 7 2" xfId="37818" xr:uid="{23482216-2EDD-42FF-B638-9D56CACEF500}"/>
    <cellStyle name="Normal 40 2 7 2 2" xfId="37819" xr:uid="{C9738322-351D-49EF-92B5-B1635E37FE58}"/>
    <cellStyle name="Normal 40 2 7 3" xfId="37820" xr:uid="{635EC672-CC9F-4E69-B934-56B2E0EC7B76}"/>
    <cellStyle name="Normal 40 2 8" xfId="37821" xr:uid="{89AAB0CC-26EC-4BD0-B598-C549001AE3EE}"/>
    <cellStyle name="Normal 40 2 8 2" xfId="37822" xr:uid="{5090485D-1E0C-4D5D-9874-69C535FDBC20}"/>
    <cellStyle name="Normal 40 2 9" xfId="37823" xr:uid="{47D048BF-EFAE-4B0B-8DB7-F1C9C2CA42A7}"/>
    <cellStyle name="Normal 40 2 9 2" xfId="37824" xr:uid="{DE664768-AE8C-4236-B943-159C6F63A99B}"/>
    <cellStyle name="Normal 40 3" xfId="37825" xr:uid="{CBE87219-D7B7-4DFF-9516-6F7A7C0F93ED}"/>
    <cellStyle name="Normal 40 3 2" xfId="37826" xr:uid="{A56F9046-74A4-499F-853F-3CC411480FE2}"/>
    <cellStyle name="Normal 40 3 2 2" xfId="37827" xr:uid="{24C70B2E-ED4B-43B1-90D1-23F73AB07E78}"/>
    <cellStyle name="Normal 40 3 2 2 2" xfId="37828" xr:uid="{9001B043-0D33-4A2C-ADDA-4B05E3E15FB7}"/>
    <cellStyle name="Normal 40 3 2 2 2 2" xfId="37829" xr:uid="{2BE9D6E5-DC91-43BA-BEFE-4BF30CFE17E4}"/>
    <cellStyle name="Normal 40 3 2 2 2 2 2" xfId="37830" xr:uid="{D16BB4FD-D6FF-4298-8CCB-EB01421F0535}"/>
    <cellStyle name="Normal 40 3 2 2 2 3" xfId="37831" xr:uid="{20BA2829-CC47-4968-9884-A0036C80FB42}"/>
    <cellStyle name="Normal 40 3 2 2 3" xfId="37832" xr:uid="{C88DA9BD-09D0-407C-88F9-CA8132BA6B41}"/>
    <cellStyle name="Normal 40 3 2 2 3 2" xfId="37833" xr:uid="{9D6692A1-916C-4036-A24C-611E4BE01998}"/>
    <cellStyle name="Normal 40 3 2 2 4" xfId="37834" xr:uid="{7F984E0B-F98A-4B07-B686-42AE71464203}"/>
    <cellStyle name="Normal 40 3 2 2 4 2" xfId="37835" xr:uid="{7925D0A7-AB78-4204-AB96-4902F449CB2D}"/>
    <cellStyle name="Normal 40 3 2 2 5" xfId="37836" xr:uid="{8668132A-0E83-405D-B421-413A7801B2EC}"/>
    <cellStyle name="Normal 40 3 2 3" xfId="37837" xr:uid="{7F279BBE-47A0-4EC5-92CD-141ED6BDE444}"/>
    <cellStyle name="Normal 40 3 2 3 2" xfId="37838" xr:uid="{5F2BAE65-397B-4B4C-8F9D-CDC8976DACB9}"/>
    <cellStyle name="Normal 40 3 2 3 2 2" xfId="37839" xr:uid="{F3788C10-BEAF-42ED-90CE-7B8B622C1E40}"/>
    <cellStyle name="Normal 40 3 2 3 3" xfId="37840" xr:uid="{99DF8F8D-51CF-4E69-836E-EF9AEA38AF1C}"/>
    <cellStyle name="Normal 40 3 2 4" xfId="37841" xr:uid="{E40D8E83-2ECE-4B0F-8CD0-78BEA210FA1F}"/>
    <cellStyle name="Normal 40 3 2 4 2" xfId="37842" xr:uid="{923B6513-301D-47E3-8F86-F13D240724A2}"/>
    <cellStyle name="Normal 40 3 2 5" xfId="37843" xr:uid="{52C5DC05-90BC-4370-8195-FBB3C9B55416}"/>
    <cellStyle name="Normal 40 3 2 5 2" xfId="37844" xr:uid="{E7ED4C0D-EE22-401C-A3B1-61E751837313}"/>
    <cellStyle name="Normal 40 3 2 6" xfId="37845" xr:uid="{F25E5886-CFD1-49C4-BC96-99E3408C62F6}"/>
    <cellStyle name="Normal 40 3 3" xfId="37846" xr:uid="{3523897D-F7AA-493A-9F68-9C36808668C2}"/>
    <cellStyle name="Normal 40 3 3 2" xfId="37847" xr:uid="{7ADF461C-AEAC-423E-9502-C7CA85A28018}"/>
    <cellStyle name="Normal 40 3 3 2 2" xfId="37848" xr:uid="{CCCB2776-D1EF-47A7-B542-5E99549CBFD9}"/>
    <cellStyle name="Normal 40 3 3 2 2 2" xfId="37849" xr:uid="{B901716A-9870-4010-9D85-C528AB20CD66}"/>
    <cellStyle name="Normal 40 3 3 2 3" xfId="37850" xr:uid="{A70BA046-94CD-43BB-98B2-736FACE74C0B}"/>
    <cellStyle name="Normal 40 3 3 3" xfId="37851" xr:uid="{1C2E0D53-482D-433D-AAE1-E30CEC44CA60}"/>
    <cellStyle name="Normal 40 3 3 3 2" xfId="37852" xr:uid="{DAA08DD3-FB23-44A6-B598-E464663D18DB}"/>
    <cellStyle name="Normal 40 3 3 4" xfId="37853" xr:uid="{D99C2D38-C27D-4C91-BB6B-7597A74B2B25}"/>
    <cellStyle name="Normal 40 3 3 4 2" xfId="37854" xr:uid="{0A52ABDA-F553-4E21-92F7-7C3C65D443A8}"/>
    <cellStyle name="Normal 40 3 3 5" xfId="37855" xr:uid="{16AA9856-BB67-41D2-8C06-716F45F456CB}"/>
    <cellStyle name="Normal 40 3 4" xfId="37856" xr:uid="{D43B3349-248A-42A5-BE42-2CA770A7E219}"/>
    <cellStyle name="Normal 40 3 4 2" xfId="37857" xr:uid="{85DB3505-4A08-41F3-8404-60395CB642CC}"/>
    <cellStyle name="Normal 40 3 4 2 2" xfId="37858" xr:uid="{F57AA691-F972-4E53-9D03-D4801F150C85}"/>
    <cellStyle name="Normal 40 3 4 3" xfId="37859" xr:uid="{AFF8E7B4-72E5-42BB-A380-FD0E1C18A9F9}"/>
    <cellStyle name="Normal 40 3 5" xfId="37860" xr:uid="{8D5E3F28-9177-4A8A-BCE7-714E8FC3F487}"/>
    <cellStyle name="Normal 40 3 5 2" xfId="37861" xr:uid="{29D0AA8C-5BF0-410E-84B3-1E0BE13CD0FC}"/>
    <cellStyle name="Normal 40 3 6" xfId="37862" xr:uid="{B3CCA826-6340-465F-BD51-73E2DB6F2CA7}"/>
    <cellStyle name="Normal 40 3 6 2" xfId="37863" xr:uid="{E6D51849-1397-46F7-B1FA-254315E9B3CF}"/>
    <cellStyle name="Normal 40 3 7" xfId="37864" xr:uid="{8D79D44D-FD54-4341-A286-8135A0AA8618}"/>
    <cellStyle name="Normal 40 4" xfId="37865" xr:uid="{D374275E-29C4-40A3-80BC-03259946498F}"/>
    <cellStyle name="Normal 40 4 2" xfId="37866" xr:uid="{A89A32F0-DCC7-4A9B-92D7-EDAB44CF6E7D}"/>
    <cellStyle name="Normal 40 4 2 2" xfId="37867" xr:uid="{6BA1E896-6275-4232-A91D-823DCE54E51F}"/>
    <cellStyle name="Normal 40 4 2 2 2" xfId="37868" xr:uid="{F9FA02D9-8D29-4996-BACF-3A1B79F2D813}"/>
    <cellStyle name="Normal 40 4 2 2 2 2" xfId="37869" xr:uid="{1EB71969-C453-48A5-833F-A84366BE70BC}"/>
    <cellStyle name="Normal 40 4 2 2 2 2 2" xfId="37870" xr:uid="{79BFD973-A9D9-4BAA-815F-C5D63A05E0C6}"/>
    <cellStyle name="Normal 40 4 2 2 2 3" xfId="37871" xr:uid="{A3400BB9-2B6C-4DD4-9564-C64669E4F34C}"/>
    <cellStyle name="Normal 40 4 2 2 3" xfId="37872" xr:uid="{BC5F2AE3-1A61-491D-9B16-A213F7BEAD90}"/>
    <cellStyle name="Normal 40 4 2 2 3 2" xfId="37873" xr:uid="{ACB34B89-8B59-4421-ACC8-41F90B0F7B43}"/>
    <cellStyle name="Normal 40 4 2 2 4" xfId="37874" xr:uid="{41AA6E61-AFF2-4A65-8F78-8C19D0BD1586}"/>
    <cellStyle name="Normal 40 4 2 2 4 2" xfId="37875" xr:uid="{F8AAFB2B-585F-4315-B990-E999616C8033}"/>
    <cellStyle name="Normal 40 4 2 2 5" xfId="37876" xr:uid="{1D97EF1A-75A2-419F-A9AC-39DC360BE821}"/>
    <cellStyle name="Normal 40 4 2 3" xfId="37877" xr:uid="{17DA5AD2-DEAC-4A1E-892E-7CE3B8AAFC91}"/>
    <cellStyle name="Normal 40 4 2 3 2" xfId="37878" xr:uid="{D4CCB80D-590D-487B-AD9C-7BCAA1BEB8DA}"/>
    <cellStyle name="Normal 40 4 2 3 2 2" xfId="37879" xr:uid="{FA01D250-10CB-4B66-A7B6-0364D073D7DD}"/>
    <cellStyle name="Normal 40 4 2 3 3" xfId="37880" xr:uid="{BBAD141F-8FBC-43CC-B3E3-0F5D097FD774}"/>
    <cellStyle name="Normal 40 4 2 4" xfId="37881" xr:uid="{8D4EE7ED-2074-4A8D-B8D0-AB19B1E88A4F}"/>
    <cellStyle name="Normal 40 4 2 4 2" xfId="37882" xr:uid="{0417C71A-068D-4B4E-8FEF-2DDEBDEB868F}"/>
    <cellStyle name="Normal 40 4 2 5" xfId="37883" xr:uid="{DB4BDF90-C0FB-4633-9056-0D0A048914A8}"/>
    <cellStyle name="Normal 40 4 2 5 2" xfId="37884" xr:uid="{691E2A9C-DF5F-421E-AA0C-CA3EF876D6F9}"/>
    <cellStyle name="Normal 40 4 2 6" xfId="37885" xr:uid="{29B0CC10-AC30-47D9-BC3A-2361B8793FFE}"/>
    <cellStyle name="Normal 40 4 3" xfId="37886" xr:uid="{A023632D-B182-47BC-A3B4-49C396846171}"/>
    <cellStyle name="Normal 40 4 3 2" xfId="37887" xr:uid="{115A7905-B6A3-4075-8DDB-AE61FC169D24}"/>
    <cellStyle name="Normal 40 4 3 2 2" xfId="37888" xr:uid="{4B3B2E72-C637-47B7-97CD-3CA7CF66A804}"/>
    <cellStyle name="Normal 40 4 3 2 2 2" xfId="37889" xr:uid="{003BB647-B365-45C1-AF2C-37FC980D5705}"/>
    <cellStyle name="Normal 40 4 3 2 3" xfId="37890" xr:uid="{EC6BF82F-2212-4E8A-AA69-4D988D2C0A09}"/>
    <cellStyle name="Normal 40 4 3 3" xfId="37891" xr:uid="{1697C8D0-0F84-4508-BF5F-98ED12AE2562}"/>
    <cellStyle name="Normal 40 4 3 3 2" xfId="37892" xr:uid="{95F8F681-2C20-405A-8366-2D9A1AF99A6D}"/>
    <cellStyle name="Normal 40 4 3 4" xfId="37893" xr:uid="{0C83D4A9-1CFF-4F23-B64D-966C3CD6B84A}"/>
    <cellStyle name="Normal 40 4 3 4 2" xfId="37894" xr:uid="{0059E9D9-D63D-46C0-8D43-2BEA7AC58225}"/>
    <cellStyle name="Normal 40 4 3 5" xfId="37895" xr:uid="{9F8D92BA-1BE0-44C3-A93D-624AF0584DA3}"/>
    <cellStyle name="Normal 40 4 4" xfId="37896" xr:uid="{39B25107-D9EC-4873-9A57-6C1F22C47B05}"/>
    <cellStyle name="Normal 40 4 4 2" xfId="37897" xr:uid="{4B640134-AE97-4110-B0CA-1888551238BC}"/>
    <cellStyle name="Normal 40 4 4 2 2" xfId="37898" xr:uid="{72925FB3-0C98-40FA-8116-F58DB8B9CE0D}"/>
    <cellStyle name="Normal 40 4 4 3" xfId="37899" xr:uid="{ADF852E3-4682-4F47-8D7E-41CB3DFC39C4}"/>
    <cellStyle name="Normal 40 4 5" xfId="37900" xr:uid="{B924F50E-8913-4827-A199-59444E8A517B}"/>
    <cellStyle name="Normal 40 4 5 2" xfId="37901" xr:uid="{DB95DE34-FBA6-4089-9F20-AABD15C3AEDD}"/>
    <cellStyle name="Normal 40 4 6" xfId="37902" xr:uid="{3D763762-E852-4ECC-B71D-B8E657B0BE6E}"/>
    <cellStyle name="Normal 40 4 6 2" xfId="37903" xr:uid="{CE81A912-6F2E-4C83-B3AA-1BD83CA55E53}"/>
    <cellStyle name="Normal 40 4 7" xfId="37904" xr:uid="{CF35ABC0-275C-488B-88B6-EDE1FC401F02}"/>
    <cellStyle name="Normal 40 5" xfId="37905" xr:uid="{551FC3A0-32C8-4CE6-92EB-854A1744CB08}"/>
    <cellStyle name="Normal 40 5 2" xfId="37906" xr:uid="{F142E103-C4E0-4DE3-8096-C5EC05D5ECD2}"/>
    <cellStyle name="Normal 40 5 2 2" xfId="37907" xr:uid="{6F6F4A79-DBC5-4D37-9586-CED3AA5E036C}"/>
    <cellStyle name="Normal 40 5 2 2 2" xfId="37908" xr:uid="{45000BEF-1882-4E75-A39F-1102EC8BF954}"/>
    <cellStyle name="Normal 40 5 2 2 2 2" xfId="37909" xr:uid="{1D6B3DA0-7762-4D43-B839-11804552A26F}"/>
    <cellStyle name="Normal 40 5 2 2 3" xfId="37910" xr:uid="{9C9FCA97-4F27-415D-B929-B19359105CCD}"/>
    <cellStyle name="Normal 40 5 2 3" xfId="37911" xr:uid="{93A96BA8-3C4F-40A7-9024-75078308AA94}"/>
    <cellStyle name="Normal 40 5 2 3 2" xfId="37912" xr:uid="{05A020DD-973A-499C-B24E-1F76E04A4EEF}"/>
    <cellStyle name="Normal 40 5 2 4" xfId="37913" xr:uid="{9CDA2CCA-6F79-446A-8619-0E87F163B2D3}"/>
    <cellStyle name="Normal 40 5 2 4 2" xfId="37914" xr:uid="{A17811F2-0AB0-44B7-B69A-F943F11541FB}"/>
    <cellStyle name="Normal 40 5 2 5" xfId="37915" xr:uid="{18608D16-5B6E-4530-89E9-FEC79F7550DE}"/>
    <cellStyle name="Normal 40 5 3" xfId="37916" xr:uid="{3ACB5059-8A84-44FF-8A0E-FC5DBCEC1B34}"/>
    <cellStyle name="Normal 40 5 3 2" xfId="37917" xr:uid="{248AD9BC-B623-4303-87B8-8081DDF88DCC}"/>
    <cellStyle name="Normal 40 5 3 2 2" xfId="37918" xr:uid="{5DA165A7-7760-4DA9-BE73-703A0D9F427F}"/>
    <cellStyle name="Normal 40 5 3 3" xfId="37919" xr:uid="{A3C017AC-E3E3-4296-BB0A-5D3D7AFDA817}"/>
    <cellStyle name="Normal 40 5 4" xfId="37920" xr:uid="{CC3CFE87-4318-411D-A84A-54F51406D59B}"/>
    <cellStyle name="Normal 40 5 4 2" xfId="37921" xr:uid="{AFA2C6F0-776C-4416-9A22-2D4523E60528}"/>
    <cellStyle name="Normal 40 5 5" xfId="37922" xr:uid="{145A6BEE-7D9F-4BDA-9ECC-A37AD935A0D1}"/>
    <cellStyle name="Normal 40 5 5 2" xfId="37923" xr:uid="{4893EB7F-0809-4C4E-A652-EFBD89E70BFF}"/>
    <cellStyle name="Normal 40 5 6" xfId="37924" xr:uid="{5950F346-60CF-4AB7-8884-DD7F1A86689D}"/>
    <cellStyle name="Normal 40 6" xfId="37925" xr:uid="{744B8946-67A4-4C9D-8844-BE99F08086A4}"/>
    <cellStyle name="Normal 40 6 2" xfId="37926" xr:uid="{41E4F895-0DCB-4912-AC7B-B7CAE611D2A1}"/>
    <cellStyle name="Normal 40 6 2 2" xfId="37927" xr:uid="{BAC872BC-1D54-4C77-92D6-97FFC6E61E2F}"/>
    <cellStyle name="Normal 40 6 2 2 2" xfId="37928" xr:uid="{EA03293B-663E-40DA-BFF3-74D86DB35DC4}"/>
    <cellStyle name="Normal 40 6 2 3" xfId="37929" xr:uid="{F63A59BF-EE52-4C30-85FB-35E538C7061E}"/>
    <cellStyle name="Normal 40 6 3" xfId="37930" xr:uid="{6C1CD7D4-C5BB-4591-9144-A27B89FEB707}"/>
    <cellStyle name="Normal 40 6 3 2" xfId="37931" xr:uid="{0744B478-9D54-49F1-9A9A-D0292F4DD5AB}"/>
    <cellStyle name="Normal 40 6 4" xfId="37932" xr:uid="{A7847889-B264-4ED3-B659-8E1BA5F16EF8}"/>
    <cellStyle name="Normal 40 6 4 2" xfId="37933" xr:uid="{164568AF-CEBD-43EC-BE23-7B7D31424DCC}"/>
    <cellStyle name="Normal 40 6 5" xfId="37934" xr:uid="{B6D13C65-CEE4-4080-91FC-6EC91402B0F5}"/>
    <cellStyle name="Normal 40 7" xfId="37935" xr:uid="{F42E281F-FDE9-493B-A0F4-89FCA78B9D3E}"/>
    <cellStyle name="Normal 40 7 2" xfId="37936" xr:uid="{8164422B-B287-48B0-8171-5A04662459D5}"/>
    <cellStyle name="Normal 40 7 2 2" xfId="37937" xr:uid="{A66EA711-250E-49AB-9A56-C158B50AEA7F}"/>
    <cellStyle name="Normal 40 7 2 2 2" xfId="37938" xr:uid="{99D407BB-2CAC-4F59-B81D-B886B18969C6}"/>
    <cellStyle name="Normal 40 7 2 3" xfId="37939" xr:uid="{2AA2A5B2-97BD-484A-845A-1F408AADA3AD}"/>
    <cellStyle name="Normal 40 7 3" xfId="37940" xr:uid="{2290FB4E-84F4-4BF4-B7B9-0150175E808B}"/>
    <cellStyle name="Normal 40 7 3 2" xfId="37941" xr:uid="{51F13CD4-2C7F-4B0B-849E-AF1B1BFF7B0F}"/>
    <cellStyle name="Normal 40 7 4" xfId="37942" xr:uid="{AFC87401-76EE-403F-B2FD-9BF0BE3CB0B1}"/>
    <cellStyle name="Normal 40 7 4 2" xfId="37943" xr:uid="{F9711C43-D69A-4328-BB57-47A6C4E56F29}"/>
    <cellStyle name="Normal 40 7 5" xfId="37944" xr:uid="{C2B1B266-DBF4-4548-AE87-7D6866D2E236}"/>
    <cellStyle name="Normal 40 8" xfId="37945" xr:uid="{200F904E-ACB5-40BE-A4A6-FB79272476D9}"/>
    <cellStyle name="Normal 40 8 2" xfId="37946" xr:uid="{DE73E10E-2F17-4E72-9ECD-F2D41A714FFC}"/>
    <cellStyle name="Normal 40 8 2 2" xfId="37947" xr:uid="{5A48CBD2-BE69-4ACA-8093-600F63072CE5}"/>
    <cellStyle name="Normal 40 8 3" xfId="37948" xr:uid="{4CC58081-DBF3-48A1-84E7-2AAEC9783187}"/>
    <cellStyle name="Normal 40 9" xfId="37949" xr:uid="{3A03E799-9CAE-49B2-95ED-406FCF142FDB}"/>
    <cellStyle name="Normal 40 9 2" xfId="37950" xr:uid="{04D3A2A6-C6C3-4B54-A0F6-D84A50742300}"/>
    <cellStyle name="Normal 41" xfId="37951" xr:uid="{A9AB2ED7-FD3D-448E-8455-6C5F533FE501}"/>
    <cellStyle name="Normal 41 10" xfId="37952" xr:uid="{9EE993B7-8A95-4F62-8F68-FCAE86AD0555}"/>
    <cellStyle name="Normal 41 10 2" xfId="37953" xr:uid="{EDEF8433-79F1-4B50-88DA-17EF51FAF6FE}"/>
    <cellStyle name="Normal 41 11" xfId="37954" xr:uid="{4145C1D8-90A5-447A-A3E3-9D1BB62A3255}"/>
    <cellStyle name="Normal 41 2" xfId="37955" xr:uid="{A660560C-C8F5-413D-B4D7-1753E3E97F14}"/>
    <cellStyle name="Normal 41 2 10" xfId="37956" xr:uid="{740C7393-F40B-4DA2-8923-72E0A9B4FF10}"/>
    <cellStyle name="Normal 41 2 2" xfId="37957" xr:uid="{E974D397-8DF5-47E1-BFC8-305A5505E809}"/>
    <cellStyle name="Normal 41 2 2 2" xfId="37958" xr:uid="{F7355142-96F7-4926-BA70-879DC7A4E2C6}"/>
    <cellStyle name="Normal 41 2 2 2 2" xfId="37959" xr:uid="{1BA0AA9B-8881-42F4-88A6-D32D2FC4F452}"/>
    <cellStyle name="Normal 41 2 2 2 2 2" xfId="37960" xr:uid="{4155FE4D-3242-4037-BB19-60C087683DE6}"/>
    <cellStyle name="Normal 41 2 2 2 2 2 2" xfId="37961" xr:uid="{240BA30D-2941-4C75-AEC3-487A827BE739}"/>
    <cellStyle name="Normal 41 2 2 2 2 2 2 2" xfId="37962" xr:uid="{520670AC-09CB-4A70-A06C-1815F869D7F3}"/>
    <cellStyle name="Normal 41 2 2 2 2 2 3" xfId="37963" xr:uid="{96ADFA44-6827-4904-BC39-F004C1494F3C}"/>
    <cellStyle name="Normal 41 2 2 2 2 3" xfId="37964" xr:uid="{76A0DC57-1D6B-40DD-9BCB-EDEF313D8EB8}"/>
    <cellStyle name="Normal 41 2 2 2 2 3 2" xfId="37965" xr:uid="{0E9E365E-70E7-4EB2-B8A8-CACCCE1B5CD1}"/>
    <cellStyle name="Normal 41 2 2 2 2 4" xfId="37966" xr:uid="{230865CD-51E9-4B5B-B297-E1FB355BB561}"/>
    <cellStyle name="Normal 41 2 2 2 2 4 2" xfId="37967" xr:uid="{24EE6E86-1EEB-40B1-A00A-F3BA4B6F3443}"/>
    <cellStyle name="Normal 41 2 2 2 2 5" xfId="37968" xr:uid="{D8E71B5C-A72C-4AB8-85BE-61F6B73A5A1C}"/>
    <cellStyle name="Normal 41 2 2 2 3" xfId="37969" xr:uid="{4B760BCC-737D-484D-A28E-9C3BC5B9BE52}"/>
    <cellStyle name="Normal 41 2 2 2 3 2" xfId="37970" xr:uid="{2E20D3D9-8B7D-41A3-97B6-3BCF6825B279}"/>
    <cellStyle name="Normal 41 2 2 2 3 2 2" xfId="37971" xr:uid="{AC8E8D2B-0D86-4286-9BFF-5EBF717B0ABF}"/>
    <cellStyle name="Normal 41 2 2 2 3 3" xfId="37972" xr:uid="{185580C4-7703-4101-AD8D-F17BDBB6A721}"/>
    <cellStyle name="Normal 41 2 2 2 4" xfId="37973" xr:uid="{2A774250-9B63-48DE-8C09-52F32C3228DC}"/>
    <cellStyle name="Normal 41 2 2 2 4 2" xfId="37974" xr:uid="{88FB36DC-9E6F-4D61-8526-F7AA0A303ADA}"/>
    <cellStyle name="Normal 41 2 2 2 5" xfId="37975" xr:uid="{2C70F12F-26AA-436D-8FFB-32264AC39E29}"/>
    <cellStyle name="Normal 41 2 2 2 5 2" xfId="37976" xr:uid="{0E42D8E6-DE88-4173-89BA-B88BFEB36236}"/>
    <cellStyle name="Normal 41 2 2 2 6" xfId="37977" xr:uid="{D6866895-E0FB-4C90-9D50-615E0A1E4454}"/>
    <cellStyle name="Normal 41 2 2 3" xfId="37978" xr:uid="{0D8D45A0-82C5-4268-AD22-1F449E175256}"/>
    <cellStyle name="Normal 41 2 2 3 2" xfId="37979" xr:uid="{312675CD-F044-40A1-B06E-68E8C0429F4C}"/>
    <cellStyle name="Normal 41 2 2 3 2 2" xfId="37980" xr:uid="{A4E6C1A3-1421-4633-A4C2-00F41BFBAB20}"/>
    <cellStyle name="Normal 41 2 2 3 2 2 2" xfId="37981" xr:uid="{80CDB023-6D95-494D-8674-862410DB5E62}"/>
    <cellStyle name="Normal 41 2 2 3 2 3" xfId="37982" xr:uid="{96A63CDE-80D3-4A4D-9112-03A764D80836}"/>
    <cellStyle name="Normal 41 2 2 3 3" xfId="37983" xr:uid="{A749B454-18C8-48AA-9588-EE8D04E4DB08}"/>
    <cellStyle name="Normal 41 2 2 3 3 2" xfId="37984" xr:uid="{4F8D1E39-7308-46C7-81D0-DC7074B5B824}"/>
    <cellStyle name="Normal 41 2 2 3 4" xfId="37985" xr:uid="{F22E1030-CC50-4C40-ADF2-69D6E2BECBBA}"/>
    <cellStyle name="Normal 41 2 2 3 4 2" xfId="37986" xr:uid="{A0E3E9F4-FE6A-46A4-9CF6-1B840186D126}"/>
    <cellStyle name="Normal 41 2 2 3 5" xfId="37987" xr:uid="{188A0936-446D-4343-BEE6-A350150D0E2E}"/>
    <cellStyle name="Normal 41 2 2 4" xfId="37988" xr:uid="{CFF3BDDB-2377-4571-AF0A-77CC3B377D52}"/>
    <cellStyle name="Normal 41 2 2 4 2" xfId="37989" xr:uid="{34A21AC9-6783-4E0D-BD27-C10D8E30E57A}"/>
    <cellStyle name="Normal 41 2 2 4 2 2" xfId="37990" xr:uid="{B9595E9F-0CDE-4044-AAB2-B00891A055B9}"/>
    <cellStyle name="Normal 41 2 2 4 3" xfId="37991" xr:uid="{2D80903A-7760-496B-917C-A4CE25EB456E}"/>
    <cellStyle name="Normal 41 2 2 5" xfId="37992" xr:uid="{196F9F2D-429D-4221-989C-B563721C7BE3}"/>
    <cellStyle name="Normal 41 2 2 5 2" xfId="37993" xr:uid="{C46F30C3-4B77-4780-9EF5-A50428CDBDB8}"/>
    <cellStyle name="Normal 41 2 2 6" xfId="37994" xr:uid="{4FEFF475-CE58-455D-97A4-18EE4DCF2143}"/>
    <cellStyle name="Normal 41 2 2 6 2" xfId="37995" xr:uid="{9828C4AF-633F-4597-8D55-AEEEE773D7BC}"/>
    <cellStyle name="Normal 41 2 2 7" xfId="37996" xr:uid="{1D97C905-3DFB-4ECA-9C1B-899CE0527F89}"/>
    <cellStyle name="Normal 41 2 3" xfId="37997" xr:uid="{543D954F-55E4-4442-81F0-438FF3D86A23}"/>
    <cellStyle name="Normal 41 2 3 2" xfId="37998" xr:uid="{1DA6C8BC-B7FE-4CEF-8749-8C637A5C5AFE}"/>
    <cellStyle name="Normal 41 2 3 2 2" xfId="37999" xr:uid="{BF6E0430-96EE-43B0-AD1B-38C526901EC4}"/>
    <cellStyle name="Normal 41 2 3 2 2 2" xfId="38000" xr:uid="{FB7C385D-752D-42C4-AC73-CB905849E580}"/>
    <cellStyle name="Normal 41 2 3 2 2 2 2" xfId="38001" xr:uid="{5AAA034C-DBFA-4D48-A12D-919F5BB9A3E4}"/>
    <cellStyle name="Normal 41 2 3 2 2 2 2 2" xfId="38002" xr:uid="{4C2F486C-B914-4F00-A66F-D8D91F3F567A}"/>
    <cellStyle name="Normal 41 2 3 2 2 2 3" xfId="38003" xr:uid="{65B039E1-C760-4515-85D7-4B0CCAAEEEE5}"/>
    <cellStyle name="Normal 41 2 3 2 2 3" xfId="38004" xr:uid="{97A4B2BA-4AC6-413D-92D9-9C436BF30546}"/>
    <cellStyle name="Normal 41 2 3 2 2 3 2" xfId="38005" xr:uid="{1F4FE1BD-050A-4345-BE11-B0C19FBA79B7}"/>
    <cellStyle name="Normal 41 2 3 2 2 4" xfId="38006" xr:uid="{413D5117-7535-4517-BC9B-6486AF18434A}"/>
    <cellStyle name="Normal 41 2 3 2 2 4 2" xfId="38007" xr:uid="{0DE7F7BC-E6E9-4839-85AC-CBFFE797DA18}"/>
    <cellStyle name="Normal 41 2 3 2 2 5" xfId="38008" xr:uid="{F4083C8E-F460-4D36-A1A3-B7FDC5A82D52}"/>
    <cellStyle name="Normal 41 2 3 2 3" xfId="38009" xr:uid="{F1092B20-163D-42FD-AAC2-D93CA1087F59}"/>
    <cellStyle name="Normal 41 2 3 2 3 2" xfId="38010" xr:uid="{64AF711D-8307-4F9B-B5CD-EB0F3F4F6B8E}"/>
    <cellStyle name="Normal 41 2 3 2 3 2 2" xfId="38011" xr:uid="{7D788A23-44D8-489F-9D76-11314B3D6036}"/>
    <cellStyle name="Normal 41 2 3 2 3 3" xfId="38012" xr:uid="{7206766B-83A2-410A-8264-C9DE79993824}"/>
    <cellStyle name="Normal 41 2 3 2 4" xfId="38013" xr:uid="{6D83B778-AAE4-400F-9F29-BDD85438D4A4}"/>
    <cellStyle name="Normal 41 2 3 2 4 2" xfId="38014" xr:uid="{59964711-CEE3-428E-B898-2C16A976A3B1}"/>
    <cellStyle name="Normal 41 2 3 2 5" xfId="38015" xr:uid="{9BFFCBA0-DF36-44D0-BBA0-77A2095E0210}"/>
    <cellStyle name="Normal 41 2 3 2 5 2" xfId="38016" xr:uid="{A9C2FFA7-AEEF-4DDD-A253-2E11286455A8}"/>
    <cellStyle name="Normal 41 2 3 2 6" xfId="38017" xr:uid="{95F1B338-0EFA-420C-98CA-B96F2CA1A9CF}"/>
    <cellStyle name="Normal 41 2 3 3" xfId="38018" xr:uid="{261EC2E3-49DB-4687-94EB-56E518F5AE68}"/>
    <cellStyle name="Normal 41 2 3 3 2" xfId="38019" xr:uid="{DDEE6DB5-063D-4F18-B8EB-B9C4D2EEC677}"/>
    <cellStyle name="Normal 41 2 3 3 2 2" xfId="38020" xr:uid="{94219E5B-B7FB-4476-9539-7393D0DA9480}"/>
    <cellStyle name="Normal 41 2 3 3 2 2 2" xfId="38021" xr:uid="{DBC8BCD0-A50C-4BEC-91E9-69984BD3B99E}"/>
    <cellStyle name="Normal 41 2 3 3 2 3" xfId="38022" xr:uid="{B894E2F2-BB71-4A3C-827C-2197E7ACEBF2}"/>
    <cellStyle name="Normal 41 2 3 3 3" xfId="38023" xr:uid="{D4AD4840-4344-4779-91E0-A044A9299D8F}"/>
    <cellStyle name="Normal 41 2 3 3 3 2" xfId="38024" xr:uid="{9DE62B21-0616-422D-951F-1294E9122EE6}"/>
    <cellStyle name="Normal 41 2 3 3 4" xfId="38025" xr:uid="{74B9DC44-5388-4330-804E-D01B955B9E47}"/>
    <cellStyle name="Normal 41 2 3 3 4 2" xfId="38026" xr:uid="{EA7CAA88-55AD-45F0-848F-EB982AF88E01}"/>
    <cellStyle name="Normal 41 2 3 3 5" xfId="38027" xr:uid="{89D513E6-5418-413B-AC16-E5C06E90723C}"/>
    <cellStyle name="Normal 41 2 3 4" xfId="38028" xr:uid="{9D15D58C-09BA-4B65-8286-E85F85835ED4}"/>
    <cellStyle name="Normal 41 2 3 4 2" xfId="38029" xr:uid="{A2A35897-F831-457D-8313-F49755CEA02E}"/>
    <cellStyle name="Normal 41 2 3 4 2 2" xfId="38030" xr:uid="{E4751DF6-809B-4A39-BE8B-73AB03E3EAA5}"/>
    <cellStyle name="Normal 41 2 3 4 3" xfId="38031" xr:uid="{347DCF96-413F-4EB9-A222-C1DE7282570D}"/>
    <cellStyle name="Normal 41 2 3 5" xfId="38032" xr:uid="{D2711BCC-A87A-4993-BCF4-5B4928680155}"/>
    <cellStyle name="Normal 41 2 3 5 2" xfId="38033" xr:uid="{6CCC9E2D-29B0-41E0-8041-B653969574E1}"/>
    <cellStyle name="Normal 41 2 3 6" xfId="38034" xr:uid="{5EDAF2E0-EE7F-4C89-8712-18F05FF57053}"/>
    <cellStyle name="Normal 41 2 3 6 2" xfId="38035" xr:uid="{C37E9F9F-2FB6-4453-BF1C-3E95DD9AEFCB}"/>
    <cellStyle name="Normal 41 2 3 7" xfId="38036" xr:uid="{71E6F35D-431E-4D99-B79E-9D7033849837}"/>
    <cellStyle name="Normal 41 2 4" xfId="38037" xr:uid="{4CCAC263-EF59-479D-A4C1-2C5DA31A447F}"/>
    <cellStyle name="Normal 41 2 4 2" xfId="38038" xr:uid="{ADDD07DC-B8FD-4583-BA98-EC3C986E8342}"/>
    <cellStyle name="Normal 41 2 4 2 2" xfId="38039" xr:uid="{9BAE6223-EDDA-42B2-B2AD-D7C7C5AFB60A}"/>
    <cellStyle name="Normal 41 2 4 2 2 2" xfId="38040" xr:uid="{A7EC7441-1F87-4451-BB4F-4B811083DF5C}"/>
    <cellStyle name="Normal 41 2 4 2 2 2 2" xfId="38041" xr:uid="{0833CBB3-1E9C-4210-9DE4-2DFE6B6A1726}"/>
    <cellStyle name="Normal 41 2 4 2 2 3" xfId="38042" xr:uid="{58AD707B-D653-4D81-A14F-C0614942B6DD}"/>
    <cellStyle name="Normal 41 2 4 2 3" xfId="38043" xr:uid="{D28B24D8-4470-4E70-B112-30A4AC9C4F4E}"/>
    <cellStyle name="Normal 41 2 4 2 3 2" xfId="38044" xr:uid="{0120FDF8-02CC-41E5-A543-07BABE389FC9}"/>
    <cellStyle name="Normal 41 2 4 2 4" xfId="38045" xr:uid="{3B55095E-81AA-42DC-85D1-9A0220F24159}"/>
    <cellStyle name="Normal 41 2 4 2 4 2" xfId="38046" xr:uid="{3385F4AB-CBDB-4076-94FF-A4A6B278E2AF}"/>
    <cellStyle name="Normal 41 2 4 2 5" xfId="38047" xr:uid="{3124EBF7-CE65-4C4D-8237-974BC5CD3A24}"/>
    <cellStyle name="Normal 41 2 4 3" xfId="38048" xr:uid="{478751C8-50BD-4EF9-A701-34E4A0300ABC}"/>
    <cellStyle name="Normal 41 2 4 3 2" xfId="38049" xr:uid="{11DCBB52-81CF-4F2B-ABE6-1369A9FE0C3B}"/>
    <cellStyle name="Normal 41 2 4 3 2 2" xfId="38050" xr:uid="{05FCA695-1953-48DC-B68A-C50B9B0E700E}"/>
    <cellStyle name="Normal 41 2 4 3 3" xfId="38051" xr:uid="{968605AB-B31F-4D1E-A128-B9BDF6785975}"/>
    <cellStyle name="Normal 41 2 4 4" xfId="38052" xr:uid="{48BCCC2C-89C9-4963-AEA0-CC5658A056D3}"/>
    <cellStyle name="Normal 41 2 4 4 2" xfId="38053" xr:uid="{0710BE0E-7A8E-47EC-9D79-CDE6B6CC37C8}"/>
    <cellStyle name="Normal 41 2 4 5" xfId="38054" xr:uid="{7620BC00-17C4-4830-9032-5D69E25603A8}"/>
    <cellStyle name="Normal 41 2 4 5 2" xfId="38055" xr:uid="{A6BA1D0F-6515-422B-A981-81F7A6F3129F}"/>
    <cellStyle name="Normal 41 2 4 6" xfId="38056" xr:uid="{0014AB16-A98F-4DD8-81D7-A10651118FA2}"/>
    <cellStyle name="Normal 41 2 5" xfId="38057" xr:uid="{B0166398-4BC6-4001-8B92-8F61D85CF44E}"/>
    <cellStyle name="Normal 41 2 5 2" xfId="38058" xr:uid="{FAC407AA-FA22-45DD-BC3A-9E10A5B631FB}"/>
    <cellStyle name="Normal 41 2 5 2 2" xfId="38059" xr:uid="{89F7FAFB-7162-4813-A4E1-5294BE74AE36}"/>
    <cellStyle name="Normal 41 2 5 2 2 2" xfId="38060" xr:uid="{2906540F-5179-4850-BA15-1AECD40E278B}"/>
    <cellStyle name="Normal 41 2 5 2 3" xfId="38061" xr:uid="{5E69FB9B-BDBD-4B1A-9467-4CA9A7519015}"/>
    <cellStyle name="Normal 41 2 5 3" xfId="38062" xr:uid="{AC5BAD23-0780-4089-ACDE-30B81EA2610B}"/>
    <cellStyle name="Normal 41 2 5 3 2" xfId="38063" xr:uid="{25D61CE9-B539-4AD7-9EDD-FB439215324D}"/>
    <cellStyle name="Normal 41 2 5 4" xfId="38064" xr:uid="{4596C5BA-87F8-480E-B072-518C5F60F5DD}"/>
    <cellStyle name="Normal 41 2 5 4 2" xfId="38065" xr:uid="{9FD5CFFE-5328-4E33-8D42-1C0A2EA34902}"/>
    <cellStyle name="Normal 41 2 5 5" xfId="38066" xr:uid="{A851A1FE-4802-4D36-8D3D-2EF10686E581}"/>
    <cellStyle name="Normal 41 2 6" xfId="38067" xr:uid="{EC6FA5EF-9D87-402B-9E21-F27FC9A1FE8B}"/>
    <cellStyle name="Normal 41 2 6 2" xfId="38068" xr:uid="{8923F06D-174C-4277-83F2-32EC0E35C4F7}"/>
    <cellStyle name="Normal 41 2 6 2 2" xfId="38069" xr:uid="{9B1EFA93-CD4C-47F1-B015-7383ED1C220A}"/>
    <cellStyle name="Normal 41 2 6 2 2 2" xfId="38070" xr:uid="{8E20C9A4-83F0-4901-B9B2-DD8F7C21BC53}"/>
    <cellStyle name="Normal 41 2 6 2 3" xfId="38071" xr:uid="{5D962D14-F0AB-4991-9F6D-67106EB427B1}"/>
    <cellStyle name="Normal 41 2 6 3" xfId="38072" xr:uid="{A2481762-22C8-47F7-8016-E9F6D9E7F31F}"/>
    <cellStyle name="Normal 41 2 6 3 2" xfId="38073" xr:uid="{574D8A7D-2C05-41A6-B068-5BBA02EB8A8B}"/>
    <cellStyle name="Normal 41 2 6 4" xfId="38074" xr:uid="{B5917A58-EAFC-4CE3-9495-A2274ADC2F71}"/>
    <cellStyle name="Normal 41 2 6 4 2" xfId="38075" xr:uid="{E7E429D8-F86F-4B43-B665-8F1B38412B1C}"/>
    <cellStyle name="Normal 41 2 6 5" xfId="38076" xr:uid="{B91AE01A-014A-4157-8B5D-618C60F83364}"/>
    <cellStyle name="Normal 41 2 7" xfId="38077" xr:uid="{0C16DE5D-64B0-4AE6-9357-50653CDFE3C8}"/>
    <cellStyle name="Normal 41 2 7 2" xfId="38078" xr:uid="{1AAC037E-A32E-48B7-BBA3-353F260BE46F}"/>
    <cellStyle name="Normal 41 2 7 2 2" xfId="38079" xr:uid="{F12E9557-BCF7-4CAA-B193-2AA349B92425}"/>
    <cellStyle name="Normal 41 2 7 3" xfId="38080" xr:uid="{F6E760F1-46EC-42EE-8951-A0F3D60CD7F3}"/>
    <cellStyle name="Normal 41 2 8" xfId="38081" xr:uid="{B8343D94-B2C9-47AD-9A9D-6AB8BCE79007}"/>
    <cellStyle name="Normal 41 2 8 2" xfId="38082" xr:uid="{9BE50E7F-E878-4BB3-9C93-F23E424D1B6D}"/>
    <cellStyle name="Normal 41 2 9" xfId="38083" xr:uid="{3A25FF4B-2FB5-4B6F-A1A3-AF6C40B3D3C9}"/>
    <cellStyle name="Normal 41 2 9 2" xfId="38084" xr:uid="{516672B5-9907-4293-A0AD-B2DFECD6690F}"/>
    <cellStyle name="Normal 41 3" xfId="38085" xr:uid="{C76C2C90-EE60-403C-95BC-CEF4590E8E3B}"/>
    <cellStyle name="Normal 41 3 2" xfId="38086" xr:uid="{003065B7-16E9-4715-9F87-76275A92C2E0}"/>
    <cellStyle name="Normal 41 3 2 2" xfId="38087" xr:uid="{9D61F2F6-48F9-401C-BCDF-4C516ADA21EC}"/>
    <cellStyle name="Normal 41 3 2 2 2" xfId="38088" xr:uid="{0872B029-4C6E-4715-91A5-1EF0A7DDAC1D}"/>
    <cellStyle name="Normal 41 3 2 2 2 2" xfId="38089" xr:uid="{FE3C7983-6669-4CDB-94C6-5948B826BAEE}"/>
    <cellStyle name="Normal 41 3 2 2 2 2 2" xfId="38090" xr:uid="{736FD6C1-A71F-4ACE-BF67-A82FAE716E21}"/>
    <cellStyle name="Normal 41 3 2 2 2 3" xfId="38091" xr:uid="{B9D2C7ED-C9B9-4CD8-84A3-DB7DDBFEE48A}"/>
    <cellStyle name="Normal 41 3 2 2 3" xfId="38092" xr:uid="{108A0EB0-E673-44FE-8707-FC299CEB53F2}"/>
    <cellStyle name="Normal 41 3 2 2 3 2" xfId="38093" xr:uid="{8347BCC1-3CDA-47A7-B79E-9561BE4FF177}"/>
    <cellStyle name="Normal 41 3 2 2 4" xfId="38094" xr:uid="{DB08731E-8A55-47F3-AFE4-DA1A34647B89}"/>
    <cellStyle name="Normal 41 3 2 2 4 2" xfId="38095" xr:uid="{A77D435A-E84D-4D44-821C-DAEE4B5D0855}"/>
    <cellStyle name="Normal 41 3 2 2 5" xfId="38096" xr:uid="{545A7900-878F-4ED4-B8EF-2B11B5E23754}"/>
    <cellStyle name="Normal 41 3 2 3" xfId="38097" xr:uid="{A0C82C50-218B-4623-80F2-061079699496}"/>
    <cellStyle name="Normal 41 3 2 3 2" xfId="38098" xr:uid="{80FD2A57-9A1A-44A1-8345-BD5E0F2E1539}"/>
    <cellStyle name="Normal 41 3 2 3 2 2" xfId="38099" xr:uid="{F3961DB2-EC10-4DBB-BD0B-C9E2B617C7C8}"/>
    <cellStyle name="Normal 41 3 2 3 3" xfId="38100" xr:uid="{7F290E67-41BD-49E1-A4E2-BB8EFB947D4A}"/>
    <cellStyle name="Normal 41 3 2 4" xfId="38101" xr:uid="{CE9D7BE9-9016-40FE-9D14-7B10A149D0BD}"/>
    <cellStyle name="Normal 41 3 2 4 2" xfId="38102" xr:uid="{2A7449DF-40FC-4F41-B5EE-5D929E047B5A}"/>
    <cellStyle name="Normal 41 3 2 5" xfId="38103" xr:uid="{8DB1332D-1203-4755-9F13-9A47983ECEDF}"/>
    <cellStyle name="Normal 41 3 2 5 2" xfId="38104" xr:uid="{E74F882A-EA63-4A61-9E7A-402680B0997F}"/>
    <cellStyle name="Normal 41 3 2 6" xfId="38105" xr:uid="{B558E011-7D7A-42D1-8BEB-FEDF2D96E675}"/>
    <cellStyle name="Normal 41 3 3" xfId="38106" xr:uid="{2B63292C-6DBF-496E-A35F-245E299BCFF3}"/>
    <cellStyle name="Normal 41 3 3 2" xfId="38107" xr:uid="{A4F4370A-EB73-45B4-8957-317469F743AC}"/>
    <cellStyle name="Normal 41 3 3 2 2" xfId="38108" xr:uid="{6CF4D79F-1148-49BC-B3FD-91DDCB7E6E4B}"/>
    <cellStyle name="Normal 41 3 3 2 2 2" xfId="38109" xr:uid="{BC028DDF-ACB7-4CD7-9493-DFD0035ED163}"/>
    <cellStyle name="Normal 41 3 3 2 3" xfId="38110" xr:uid="{8165C712-87F4-49CC-9BEC-8D92526FCAE3}"/>
    <cellStyle name="Normal 41 3 3 3" xfId="38111" xr:uid="{8E9685D1-3E59-4A97-AD7B-FAA6B9DCEE32}"/>
    <cellStyle name="Normal 41 3 3 3 2" xfId="38112" xr:uid="{F80AD78D-4DCA-4DD7-BCEB-B0A3CE182202}"/>
    <cellStyle name="Normal 41 3 3 4" xfId="38113" xr:uid="{06F120D1-373A-4988-8576-03B536EC98CE}"/>
    <cellStyle name="Normal 41 3 3 4 2" xfId="38114" xr:uid="{A4644C26-3EB0-493B-9686-CC8C547B9548}"/>
    <cellStyle name="Normal 41 3 3 5" xfId="38115" xr:uid="{3A8EC71A-B8B8-4FF0-BB19-8A0C61AABBE7}"/>
    <cellStyle name="Normal 41 3 4" xfId="38116" xr:uid="{20E154F8-7606-43C0-B257-0DBB92DE92E6}"/>
    <cellStyle name="Normal 41 3 4 2" xfId="38117" xr:uid="{071FDF3C-516C-4097-8C53-8B8CB70B8645}"/>
    <cellStyle name="Normal 41 3 4 2 2" xfId="38118" xr:uid="{8305025D-C9B8-4927-B91A-67AEDD8C3F7A}"/>
    <cellStyle name="Normal 41 3 4 3" xfId="38119" xr:uid="{CA6F81C5-CD9D-44B0-865C-FEAD5512E5DC}"/>
    <cellStyle name="Normal 41 3 5" xfId="38120" xr:uid="{23F47715-5A1D-4D16-9382-29C3FAFF1BDB}"/>
    <cellStyle name="Normal 41 3 5 2" xfId="38121" xr:uid="{678E910D-FCF2-455F-9418-D12DF3364194}"/>
    <cellStyle name="Normal 41 3 6" xfId="38122" xr:uid="{9F95A8C8-E35F-4E6A-8976-4F7287E85ACE}"/>
    <cellStyle name="Normal 41 3 6 2" xfId="38123" xr:uid="{ED10A289-A57C-44FF-AF38-D54513EEC900}"/>
    <cellStyle name="Normal 41 3 7" xfId="38124" xr:uid="{212380F1-42DF-4811-8C14-DDDA1CC41E3D}"/>
    <cellStyle name="Normal 41 4" xfId="38125" xr:uid="{2E041790-E4A2-493E-AC70-B4038955FA5B}"/>
    <cellStyle name="Normal 41 4 2" xfId="38126" xr:uid="{C7D916BE-A431-4A32-9750-0C5013D7813D}"/>
    <cellStyle name="Normal 41 4 2 2" xfId="38127" xr:uid="{106DA646-E472-442A-ABA3-528EE5ECF7C7}"/>
    <cellStyle name="Normal 41 4 2 2 2" xfId="38128" xr:uid="{4AF3013A-591F-4DEE-A0D9-4AD931C9C243}"/>
    <cellStyle name="Normal 41 4 2 2 2 2" xfId="38129" xr:uid="{4592974E-592E-4C10-817E-2D0B59315616}"/>
    <cellStyle name="Normal 41 4 2 2 2 2 2" xfId="38130" xr:uid="{E766B545-222F-426A-8951-B2E7722806B7}"/>
    <cellStyle name="Normal 41 4 2 2 2 3" xfId="38131" xr:uid="{A77AF13D-3B11-435C-8071-B77382964475}"/>
    <cellStyle name="Normal 41 4 2 2 3" xfId="38132" xr:uid="{6005EB11-0463-4799-AAD0-93A8D3C5ABEC}"/>
    <cellStyle name="Normal 41 4 2 2 3 2" xfId="38133" xr:uid="{D08C45EC-EFE0-4FD3-A5B7-2AD9BF03D576}"/>
    <cellStyle name="Normal 41 4 2 2 4" xfId="38134" xr:uid="{BC22D2F3-D3D3-4A9C-A715-F0E2BC649CF4}"/>
    <cellStyle name="Normal 41 4 2 2 4 2" xfId="38135" xr:uid="{A77C8240-ED42-4A44-9B93-22BAF7734A3E}"/>
    <cellStyle name="Normal 41 4 2 2 5" xfId="38136" xr:uid="{9617EE75-15BA-49A0-B512-9120B6A538D4}"/>
    <cellStyle name="Normal 41 4 2 3" xfId="38137" xr:uid="{C0CEAF8A-4E4A-4CCF-B111-5A813419D1A2}"/>
    <cellStyle name="Normal 41 4 2 3 2" xfId="38138" xr:uid="{61DD64A0-FB01-4AB5-B934-72903D4B5755}"/>
    <cellStyle name="Normal 41 4 2 3 2 2" xfId="38139" xr:uid="{7D2E8FDA-932E-43C5-91CB-EF6F2DD569C0}"/>
    <cellStyle name="Normal 41 4 2 3 3" xfId="38140" xr:uid="{4865660D-88D0-4C46-8079-B6A4BCF6E566}"/>
    <cellStyle name="Normal 41 4 2 4" xfId="38141" xr:uid="{FC49EF70-9FB1-4BFB-9584-E2B89011E4BD}"/>
    <cellStyle name="Normal 41 4 2 4 2" xfId="38142" xr:uid="{9A8856AE-008A-4EAD-B216-9909DA0573BC}"/>
    <cellStyle name="Normal 41 4 2 5" xfId="38143" xr:uid="{D1E980A8-2DF2-486B-A8A8-0CB127B8F9DD}"/>
    <cellStyle name="Normal 41 4 2 5 2" xfId="38144" xr:uid="{03C0A73C-5A1C-4504-B074-67DDC0CBE1ED}"/>
    <cellStyle name="Normal 41 4 2 6" xfId="38145" xr:uid="{06380579-AD9F-4ABB-A115-6B30E9AB672C}"/>
    <cellStyle name="Normal 41 4 3" xfId="38146" xr:uid="{6D9A8A9A-B8FA-4D7D-A3C1-338A341CE359}"/>
    <cellStyle name="Normal 41 4 3 2" xfId="38147" xr:uid="{C6DBD5FE-642F-4D05-A6B3-685EE2F6D7B5}"/>
    <cellStyle name="Normal 41 4 3 2 2" xfId="38148" xr:uid="{6902CCD2-F81D-4332-ABA5-EFC3D03BBB12}"/>
    <cellStyle name="Normal 41 4 3 2 2 2" xfId="38149" xr:uid="{5BED6993-5C0C-454D-99A9-52678143E6D6}"/>
    <cellStyle name="Normal 41 4 3 2 3" xfId="38150" xr:uid="{8D8CDABA-1033-4BBA-8E42-843BCA2BA85B}"/>
    <cellStyle name="Normal 41 4 3 3" xfId="38151" xr:uid="{C115BD60-64FB-4A28-ABA0-9C8AF21AE6B6}"/>
    <cellStyle name="Normal 41 4 3 3 2" xfId="38152" xr:uid="{70419D89-CF11-4E99-A816-FEAED324B45C}"/>
    <cellStyle name="Normal 41 4 3 4" xfId="38153" xr:uid="{10D1086D-9918-4C6E-B1EC-FB2CE3AB84AD}"/>
    <cellStyle name="Normal 41 4 3 4 2" xfId="38154" xr:uid="{FC79B560-0FEF-4D36-9A9E-A838C6AD247E}"/>
    <cellStyle name="Normal 41 4 3 5" xfId="38155" xr:uid="{D2BB2970-B57A-4329-87BE-15E124117425}"/>
    <cellStyle name="Normal 41 4 4" xfId="38156" xr:uid="{488B8C71-5E58-45A7-A62C-15D3B3389B40}"/>
    <cellStyle name="Normal 41 4 4 2" xfId="38157" xr:uid="{1E8301E6-7184-4766-9BD3-10A264FC768B}"/>
    <cellStyle name="Normal 41 4 4 2 2" xfId="38158" xr:uid="{1FA7BEAB-AB2A-40FE-BAC2-BBF71A257096}"/>
    <cellStyle name="Normal 41 4 4 3" xfId="38159" xr:uid="{C93F0FE2-39C9-4B8F-9D5E-D59934ED6A15}"/>
    <cellStyle name="Normal 41 4 5" xfId="38160" xr:uid="{47D73F56-9951-465D-90C4-A11C548BB52B}"/>
    <cellStyle name="Normal 41 4 5 2" xfId="38161" xr:uid="{F528A3C2-8BD2-4512-92E2-9BC011710E3E}"/>
    <cellStyle name="Normal 41 4 6" xfId="38162" xr:uid="{676B90F4-9996-46D0-998C-B10734822648}"/>
    <cellStyle name="Normal 41 4 6 2" xfId="38163" xr:uid="{1E104310-9A44-475B-BF6D-2FDA643C5E05}"/>
    <cellStyle name="Normal 41 4 7" xfId="38164" xr:uid="{5014E9C3-C647-4F51-AAB1-34EF8139D8F0}"/>
    <cellStyle name="Normal 41 5" xfId="38165" xr:uid="{AA661661-9550-4283-AA98-17BD6BBDE947}"/>
    <cellStyle name="Normal 41 5 2" xfId="38166" xr:uid="{41B6A4B7-1A8F-4070-BE67-BC788A848C8C}"/>
    <cellStyle name="Normal 41 5 2 2" xfId="38167" xr:uid="{D4A397F8-0A0A-4FB2-BA87-12423D803980}"/>
    <cellStyle name="Normal 41 5 2 2 2" xfId="38168" xr:uid="{BEC24E48-322F-42E4-9169-E4D9941C484F}"/>
    <cellStyle name="Normal 41 5 2 2 2 2" xfId="38169" xr:uid="{282F2481-A13F-4596-8E03-73AFD28145D1}"/>
    <cellStyle name="Normal 41 5 2 2 3" xfId="38170" xr:uid="{0294598D-EB1C-4F59-81E0-069B734A94A0}"/>
    <cellStyle name="Normal 41 5 2 3" xfId="38171" xr:uid="{78BAAE90-EE87-48BE-8C1A-FEFA8DA5ABFE}"/>
    <cellStyle name="Normal 41 5 2 3 2" xfId="38172" xr:uid="{963338B9-9B9A-46B8-8AF3-613124743C8D}"/>
    <cellStyle name="Normal 41 5 2 4" xfId="38173" xr:uid="{35933930-3CF0-4188-ACE6-B2D3D3A2CAE3}"/>
    <cellStyle name="Normal 41 5 2 4 2" xfId="38174" xr:uid="{89FF3BBF-F231-40AE-B5E6-A476F06AEB61}"/>
    <cellStyle name="Normal 41 5 2 5" xfId="38175" xr:uid="{D5F67FAA-E80F-4C3B-84DA-ED79BF012D29}"/>
    <cellStyle name="Normal 41 5 3" xfId="38176" xr:uid="{CCE589A1-8BDB-4B85-B131-8E8C6093CA0B}"/>
    <cellStyle name="Normal 41 5 3 2" xfId="38177" xr:uid="{78B02D79-F60F-4411-97E0-D3AF36AE0426}"/>
    <cellStyle name="Normal 41 5 3 2 2" xfId="38178" xr:uid="{70D3E604-1639-4F24-95C2-ABE0D9D1B1CC}"/>
    <cellStyle name="Normal 41 5 3 3" xfId="38179" xr:uid="{B7243296-1B71-4F9B-AADB-5717EA2DFBF0}"/>
    <cellStyle name="Normal 41 5 4" xfId="38180" xr:uid="{1C2EE09C-07B8-4C79-AD85-37F13378D3BB}"/>
    <cellStyle name="Normal 41 5 4 2" xfId="38181" xr:uid="{F9F1666D-203C-49FB-AF59-F594EE267425}"/>
    <cellStyle name="Normal 41 5 5" xfId="38182" xr:uid="{56A022DC-3F55-4699-BCDB-2E0E348CA130}"/>
    <cellStyle name="Normal 41 5 5 2" xfId="38183" xr:uid="{EC5215D0-4203-4102-8BCA-F5768E2310AB}"/>
    <cellStyle name="Normal 41 5 6" xfId="38184" xr:uid="{FB77B7C8-8965-4181-9B04-759A5FF97780}"/>
    <cellStyle name="Normal 41 6" xfId="38185" xr:uid="{30DE2670-B6C9-4139-B306-9C920EC52934}"/>
    <cellStyle name="Normal 41 6 2" xfId="38186" xr:uid="{6389E221-14C6-4F3D-BA08-9F84B5B7B593}"/>
    <cellStyle name="Normal 41 6 2 2" xfId="38187" xr:uid="{5CDEE29C-B0EC-4916-A680-57B880CA760E}"/>
    <cellStyle name="Normal 41 6 2 2 2" xfId="38188" xr:uid="{4FFBBC10-4A68-47B8-A7EE-6138B3E3235D}"/>
    <cellStyle name="Normal 41 6 2 3" xfId="38189" xr:uid="{9FE8D539-8EB2-4E2E-B438-3FAB99DA1A51}"/>
    <cellStyle name="Normal 41 6 3" xfId="38190" xr:uid="{2E3309D8-464E-4DDD-90D3-F304FE7F652C}"/>
    <cellStyle name="Normal 41 6 3 2" xfId="38191" xr:uid="{24F204C2-62B5-4828-8E97-7EBEBBEF0211}"/>
    <cellStyle name="Normal 41 6 4" xfId="38192" xr:uid="{9681F736-40BF-43C3-8155-F7F6A56D9CFB}"/>
    <cellStyle name="Normal 41 6 4 2" xfId="38193" xr:uid="{34783799-D581-419E-874B-18E3B388F5F7}"/>
    <cellStyle name="Normal 41 6 5" xfId="38194" xr:uid="{68E5C52F-DE9F-447F-B585-BF76577152D0}"/>
    <cellStyle name="Normal 41 7" xfId="38195" xr:uid="{994BF851-83D8-4F33-B75F-A362F6C53C73}"/>
    <cellStyle name="Normal 41 7 2" xfId="38196" xr:uid="{4D7B52CE-F11B-4FAB-8E8A-8E1658D0A6D6}"/>
    <cellStyle name="Normal 41 7 2 2" xfId="38197" xr:uid="{E8BEC00E-7431-48DE-BE0D-73B4C153F8F3}"/>
    <cellStyle name="Normal 41 7 2 2 2" xfId="38198" xr:uid="{746444A9-45F0-4645-BA8C-7355F09A1979}"/>
    <cellStyle name="Normal 41 7 2 3" xfId="38199" xr:uid="{89118F3C-6774-4F55-9594-313574C63996}"/>
    <cellStyle name="Normal 41 7 3" xfId="38200" xr:uid="{3A5EFBBE-50B1-4C27-ABB3-5677EF08A081}"/>
    <cellStyle name="Normal 41 7 3 2" xfId="38201" xr:uid="{9C2E90C4-B096-4765-81E6-6C5A8E6205B6}"/>
    <cellStyle name="Normal 41 7 4" xfId="38202" xr:uid="{FE6AFC77-D952-4967-86BC-E0FF9277BA52}"/>
    <cellStyle name="Normal 41 7 4 2" xfId="38203" xr:uid="{0FE8C291-32D4-4B90-9FC8-600764BB3F13}"/>
    <cellStyle name="Normal 41 7 5" xfId="38204" xr:uid="{F9E487CF-2EF2-48ED-8FE9-5F1C351FFB3E}"/>
    <cellStyle name="Normal 41 8" xfId="38205" xr:uid="{B926274F-9E1C-4CD4-88ED-048AEA909582}"/>
    <cellStyle name="Normal 41 8 2" xfId="38206" xr:uid="{50425DC8-F3D4-46FC-9D87-896119C3600D}"/>
    <cellStyle name="Normal 41 8 2 2" xfId="38207" xr:uid="{BD28FE5F-4C5C-46BD-A400-9556167403C1}"/>
    <cellStyle name="Normal 41 8 3" xfId="38208" xr:uid="{2931A3C6-BB1A-4CFE-9DB8-FC9299D64716}"/>
    <cellStyle name="Normal 41 9" xfId="38209" xr:uid="{9C5AEDD7-BDE5-4AF4-87DE-5C79B22C1450}"/>
    <cellStyle name="Normal 41 9 2" xfId="38210" xr:uid="{E1BA84FC-9E41-4593-9DA2-70894780C609}"/>
    <cellStyle name="Normal 42" xfId="38211" xr:uid="{765767D5-620B-4685-B657-C9E269280B0D}"/>
    <cellStyle name="Normal 42 10" xfId="38212" xr:uid="{103F24C6-801E-4E38-9870-90335883C7ED}"/>
    <cellStyle name="Normal 42 10 2" xfId="38213" xr:uid="{440E9ABA-C5E5-4DD2-A50D-F494CA5FC080}"/>
    <cellStyle name="Normal 42 11" xfId="38214" xr:uid="{D3C5AFE3-4A30-499A-BB09-8EEA20C9B26F}"/>
    <cellStyle name="Normal 42 2" xfId="38215" xr:uid="{4B326045-8453-43C0-9A3E-98B39D678DE7}"/>
    <cellStyle name="Normal 42 2 10" xfId="38216" xr:uid="{AC153420-15C5-4DE4-A2B8-67B83C7CC8A0}"/>
    <cellStyle name="Normal 42 2 2" xfId="38217" xr:uid="{C5597289-1B9A-42D9-BDDE-8457BB65244E}"/>
    <cellStyle name="Normal 42 2 2 2" xfId="38218" xr:uid="{A69100A1-80FC-4A64-B9D7-3B03D9565A76}"/>
    <cellStyle name="Normal 42 2 2 2 2" xfId="38219" xr:uid="{E7274125-B7BE-4660-8609-1BCE14951858}"/>
    <cellStyle name="Normal 42 2 2 2 2 2" xfId="38220" xr:uid="{57839DC4-271A-4CC4-84D3-B98C92196AE8}"/>
    <cellStyle name="Normal 42 2 2 2 2 2 2" xfId="38221" xr:uid="{D8C0787E-0797-410C-8B2A-9C0CBB0349D8}"/>
    <cellStyle name="Normal 42 2 2 2 2 2 2 2" xfId="38222" xr:uid="{CE9E394D-B7D0-447C-A100-3DA0683941A0}"/>
    <cellStyle name="Normal 42 2 2 2 2 2 3" xfId="38223" xr:uid="{A4F06EB7-55F9-4A70-A643-99565A19443F}"/>
    <cellStyle name="Normal 42 2 2 2 2 3" xfId="38224" xr:uid="{76F7F91B-78C9-49E3-8359-217D628D1EAD}"/>
    <cellStyle name="Normal 42 2 2 2 2 3 2" xfId="38225" xr:uid="{A040006D-4AD3-434F-96FE-98F2D8D3DD22}"/>
    <cellStyle name="Normal 42 2 2 2 2 4" xfId="38226" xr:uid="{E2E8C730-ADAD-4DEB-B90B-33AB1B3EF48A}"/>
    <cellStyle name="Normal 42 2 2 2 2 4 2" xfId="38227" xr:uid="{24AD95B4-A6B8-46D6-9642-63212BE028C9}"/>
    <cellStyle name="Normal 42 2 2 2 2 5" xfId="38228" xr:uid="{D908922C-7B43-4EC4-9F21-4FB3D116A2CF}"/>
    <cellStyle name="Normal 42 2 2 2 3" xfId="38229" xr:uid="{BE4FAE59-3F6D-40C5-AEBB-FE24CFB01639}"/>
    <cellStyle name="Normal 42 2 2 2 3 2" xfId="38230" xr:uid="{E537840C-CA7C-4257-8C7A-F53C55D512EF}"/>
    <cellStyle name="Normal 42 2 2 2 3 2 2" xfId="38231" xr:uid="{621D4846-CDC3-40CE-B40E-A99814AD5C76}"/>
    <cellStyle name="Normal 42 2 2 2 3 3" xfId="38232" xr:uid="{11967830-10E3-42E4-A472-AFECA23804DA}"/>
    <cellStyle name="Normal 42 2 2 2 4" xfId="38233" xr:uid="{B3CDDEF9-70B2-498B-9789-016F53BE81F5}"/>
    <cellStyle name="Normal 42 2 2 2 4 2" xfId="38234" xr:uid="{AB423F8F-202E-494F-9075-F0B9F2AD52A8}"/>
    <cellStyle name="Normal 42 2 2 2 5" xfId="38235" xr:uid="{23F3213C-E3ED-409A-B475-F4213BA3C6B4}"/>
    <cellStyle name="Normal 42 2 2 2 5 2" xfId="38236" xr:uid="{9A99CDF0-47F6-442C-BAC9-382CEB11E329}"/>
    <cellStyle name="Normal 42 2 2 2 6" xfId="38237" xr:uid="{2F7A6225-D016-4015-B2BC-A0A08B63FAE5}"/>
    <cellStyle name="Normal 42 2 2 3" xfId="38238" xr:uid="{9C66228B-8FD4-4F35-A9BF-DBA003E7A8AA}"/>
    <cellStyle name="Normal 42 2 2 3 2" xfId="38239" xr:uid="{5EC8ADA9-1D33-4AE6-8804-82CDD3224926}"/>
    <cellStyle name="Normal 42 2 2 3 2 2" xfId="38240" xr:uid="{1F87EDE1-61A2-40F4-89D4-C4CC8DEB9622}"/>
    <cellStyle name="Normal 42 2 2 3 2 2 2" xfId="38241" xr:uid="{25A82A6E-7F75-4E3D-953D-931009CB2C2D}"/>
    <cellStyle name="Normal 42 2 2 3 2 3" xfId="38242" xr:uid="{436750CF-F662-4EBC-AD10-240FDC6F4D66}"/>
    <cellStyle name="Normal 42 2 2 3 3" xfId="38243" xr:uid="{973EE244-421A-4EE1-85A8-8749BD9F30A9}"/>
    <cellStyle name="Normal 42 2 2 3 3 2" xfId="38244" xr:uid="{D070519E-AAF9-4CCF-B68F-9AB2448C9C80}"/>
    <cellStyle name="Normal 42 2 2 3 4" xfId="38245" xr:uid="{AEC61DE5-1642-4D46-AEEE-DE8AC221E964}"/>
    <cellStyle name="Normal 42 2 2 3 4 2" xfId="38246" xr:uid="{F8B57A15-D515-4607-A201-D188C7A77D1A}"/>
    <cellStyle name="Normal 42 2 2 3 5" xfId="38247" xr:uid="{AA03BB2C-BB97-415F-A727-B030027A833F}"/>
    <cellStyle name="Normal 42 2 2 4" xfId="38248" xr:uid="{571E74C6-A555-4B1C-BC88-9E197696DB1A}"/>
    <cellStyle name="Normal 42 2 2 4 2" xfId="38249" xr:uid="{4AE494E6-8F26-404E-B425-976553C43B96}"/>
    <cellStyle name="Normal 42 2 2 4 2 2" xfId="38250" xr:uid="{454B817C-45AE-48A0-BCDF-9D71191A5C70}"/>
    <cellStyle name="Normal 42 2 2 4 3" xfId="38251" xr:uid="{EDADBE6D-3823-48B0-853D-CCC9B1E7CA70}"/>
    <cellStyle name="Normal 42 2 2 5" xfId="38252" xr:uid="{BBFF0128-D1D0-4F82-A05A-C6B69D1FF91F}"/>
    <cellStyle name="Normal 42 2 2 5 2" xfId="38253" xr:uid="{5C08CE4B-0722-4113-A735-FBE1F19AEE47}"/>
    <cellStyle name="Normal 42 2 2 6" xfId="38254" xr:uid="{B8A4D3E3-6B2D-4251-81CE-63EAB843FE03}"/>
    <cellStyle name="Normal 42 2 2 6 2" xfId="38255" xr:uid="{80C22962-D1CD-43DA-A8D2-047B6653B47F}"/>
    <cellStyle name="Normal 42 2 2 7" xfId="38256" xr:uid="{B9394027-AC8E-4D5B-BC4D-7E752A5ECE18}"/>
    <cellStyle name="Normal 42 2 3" xfId="38257" xr:uid="{6E998E9F-FF15-410E-BCC8-485058849657}"/>
    <cellStyle name="Normal 42 2 3 2" xfId="38258" xr:uid="{F8BECE50-BF01-47E0-AB07-2E8E4F4B59AE}"/>
    <cellStyle name="Normal 42 2 3 2 2" xfId="38259" xr:uid="{58B792B7-D05C-48A7-A29B-14A7346AD84F}"/>
    <cellStyle name="Normal 42 2 3 2 2 2" xfId="38260" xr:uid="{A39FB0B6-16CB-4804-94CC-3E0A392A7C81}"/>
    <cellStyle name="Normal 42 2 3 2 2 2 2" xfId="38261" xr:uid="{A701161F-B904-4399-B193-C5D7613F4FEA}"/>
    <cellStyle name="Normal 42 2 3 2 2 2 2 2" xfId="38262" xr:uid="{ED679B66-A3C6-449F-A181-2C866F9489C5}"/>
    <cellStyle name="Normal 42 2 3 2 2 2 3" xfId="38263" xr:uid="{EE7BCBF8-1360-4EE8-8731-E2A130BB7411}"/>
    <cellStyle name="Normal 42 2 3 2 2 3" xfId="38264" xr:uid="{DAB90ABD-5EEB-43AC-8328-677D2AC1B0FF}"/>
    <cellStyle name="Normal 42 2 3 2 2 3 2" xfId="38265" xr:uid="{47EA8C79-D36E-4732-A87E-591CD823BFAB}"/>
    <cellStyle name="Normal 42 2 3 2 2 4" xfId="38266" xr:uid="{7BD7C342-4418-4E26-9BFA-A5528E89D0C8}"/>
    <cellStyle name="Normal 42 2 3 2 2 4 2" xfId="38267" xr:uid="{20E71F07-5F3A-425A-99E3-BE8AF33CB5A5}"/>
    <cellStyle name="Normal 42 2 3 2 2 5" xfId="38268" xr:uid="{3ECC180B-FA9C-4960-82BE-A8EFD2A37B51}"/>
    <cellStyle name="Normal 42 2 3 2 3" xfId="38269" xr:uid="{4C049462-BE03-4C5B-B7D7-981962D93D7E}"/>
    <cellStyle name="Normal 42 2 3 2 3 2" xfId="38270" xr:uid="{B5359C63-2F0C-45FA-ABDE-628D26E47933}"/>
    <cellStyle name="Normal 42 2 3 2 3 2 2" xfId="38271" xr:uid="{8BA228F7-515B-44A3-B16C-A6F326699D73}"/>
    <cellStyle name="Normal 42 2 3 2 3 3" xfId="38272" xr:uid="{B9E55B44-8D4D-4689-8C5C-6BF012C02B44}"/>
    <cellStyle name="Normal 42 2 3 2 4" xfId="38273" xr:uid="{DD845C76-14E9-492C-B5FB-1DC4635887EF}"/>
    <cellStyle name="Normal 42 2 3 2 4 2" xfId="38274" xr:uid="{1082BA6A-FD85-4F76-9E92-00F44F436712}"/>
    <cellStyle name="Normal 42 2 3 2 5" xfId="38275" xr:uid="{9D6A32DB-F614-441A-B103-484A10FB5828}"/>
    <cellStyle name="Normal 42 2 3 2 5 2" xfId="38276" xr:uid="{08927557-298D-4718-9154-258663D4AE57}"/>
    <cellStyle name="Normal 42 2 3 2 6" xfId="38277" xr:uid="{AFDD1516-FA52-4639-926F-84CEEE2BC04A}"/>
    <cellStyle name="Normal 42 2 3 3" xfId="38278" xr:uid="{620DAB4D-59CD-412E-81AF-864403646A24}"/>
    <cellStyle name="Normal 42 2 3 3 2" xfId="38279" xr:uid="{2396417E-7881-407A-8F58-F7AF9E25112F}"/>
    <cellStyle name="Normal 42 2 3 3 2 2" xfId="38280" xr:uid="{69A8C669-DBE9-4CA6-97B7-295B6E2E3407}"/>
    <cellStyle name="Normal 42 2 3 3 2 2 2" xfId="38281" xr:uid="{915A6556-7EBB-4BD0-863F-0A842E1050F1}"/>
    <cellStyle name="Normal 42 2 3 3 2 3" xfId="38282" xr:uid="{AC775CFB-7B69-4742-A132-4241EBB5A6F4}"/>
    <cellStyle name="Normal 42 2 3 3 3" xfId="38283" xr:uid="{CFA0640B-869D-4B61-ABCB-2F10671212FF}"/>
    <cellStyle name="Normal 42 2 3 3 3 2" xfId="38284" xr:uid="{32F8FAC9-73A8-4084-907E-7F9D7EEEE0DA}"/>
    <cellStyle name="Normal 42 2 3 3 4" xfId="38285" xr:uid="{68034490-E666-4BA8-AD65-05AA728C5D59}"/>
    <cellStyle name="Normal 42 2 3 3 4 2" xfId="38286" xr:uid="{82BC0488-BE92-48C8-AAF5-E4B26269C697}"/>
    <cellStyle name="Normal 42 2 3 3 5" xfId="38287" xr:uid="{2F987F77-CF01-4A61-815B-EFF065162DE7}"/>
    <cellStyle name="Normal 42 2 3 4" xfId="38288" xr:uid="{BC50DA87-B356-429F-8141-5CE8995660DF}"/>
    <cellStyle name="Normal 42 2 3 4 2" xfId="38289" xr:uid="{764776F1-1331-4FD8-8027-6EE697DA19FC}"/>
    <cellStyle name="Normal 42 2 3 4 2 2" xfId="38290" xr:uid="{8E6864BF-9653-4131-84B9-46CB4513EF95}"/>
    <cellStyle name="Normal 42 2 3 4 3" xfId="38291" xr:uid="{6158ED5B-652C-42FD-BBF6-F17DCFC52396}"/>
    <cellStyle name="Normal 42 2 3 5" xfId="38292" xr:uid="{D94FC29D-2268-4734-8119-4DCFD1967644}"/>
    <cellStyle name="Normal 42 2 3 5 2" xfId="38293" xr:uid="{512E4CAD-1932-45EF-A00B-9E1EA8E820FA}"/>
    <cellStyle name="Normal 42 2 3 6" xfId="38294" xr:uid="{BCEE9CAA-9152-4787-AC84-C34E71D84BDD}"/>
    <cellStyle name="Normal 42 2 3 6 2" xfId="38295" xr:uid="{62D97EA1-1295-41D2-A9EB-9704F671FF25}"/>
    <cellStyle name="Normal 42 2 3 7" xfId="38296" xr:uid="{3D0B1504-C009-4FE2-914C-02538814E384}"/>
    <cellStyle name="Normal 42 2 4" xfId="38297" xr:uid="{347630E9-B483-4DCD-8F0B-4EAC230A2411}"/>
    <cellStyle name="Normal 42 2 4 2" xfId="38298" xr:uid="{77A733B7-B6EC-422A-952E-D5F517C2FCB2}"/>
    <cellStyle name="Normal 42 2 4 2 2" xfId="38299" xr:uid="{31F341D5-930C-4FFF-A324-858CAE16A2BF}"/>
    <cellStyle name="Normal 42 2 4 2 2 2" xfId="38300" xr:uid="{890E3A60-0C8F-4AD6-B31F-872DBE0BE054}"/>
    <cellStyle name="Normal 42 2 4 2 2 2 2" xfId="38301" xr:uid="{01C2710B-AA7B-49AB-8DF9-73FDA6C50EB2}"/>
    <cellStyle name="Normal 42 2 4 2 2 3" xfId="38302" xr:uid="{3E9B177D-231A-4FB8-9E61-BA821F5C2A28}"/>
    <cellStyle name="Normal 42 2 4 2 3" xfId="38303" xr:uid="{CCA2B305-0FEA-48EB-9744-CAF5B475DD44}"/>
    <cellStyle name="Normal 42 2 4 2 3 2" xfId="38304" xr:uid="{967EF246-839A-4775-AB5D-FC77994939D6}"/>
    <cellStyle name="Normal 42 2 4 2 4" xfId="38305" xr:uid="{916DE458-1743-4A2D-9120-B38E0E0E6B60}"/>
    <cellStyle name="Normal 42 2 4 2 4 2" xfId="38306" xr:uid="{0A328DAE-E0BB-4877-8950-8E7CAC1F17CA}"/>
    <cellStyle name="Normal 42 2 4 2 5" xfId="38307" xr:uid="{12A52144-6531-4EA0-A8F4-33063AD3ABA7}"/>
    <cellStyle name="Normal 42 2 4 3" xfId="38308" xr:uid="{0F0BC9CD-203C-47D7-A0C1-9991E2A64F9B}"/>
    <cellStyle name="Normal 42 2 4 3 2" xfId="38309" xr:uid="{3246631C-DD15-47DC-9012-7A048F0DE2E2}"/>
    <cellStyle name="Normal 42 2 4 3 2 2" xfId="38310" xr:uid="{EA44C869-0AEB-4743-867B-20B658E9CFA9}"/>
    <cellStyle name="Normal 42 2 4 3 3" xfId="38311" xr:uid="{5373D65E-B999-4F6A-A47D-16C5AE2A0AB2}"/>
    <cellStyle name="Normal 42 2 4 4" xfId="38312" xr:uid="{6B017259-9A71-4E07-9836-AADC05798A12}"/>
    <cellStyle name="Normal 42 2 4 4 2" xfId="38313" xr:uid="{141DAD82-4614-483F-9975-4783D554D0C6}"/>
    <cellStyle name="Normal 42 2 4 5" xfId="38314" xr:uid="{0C11B9EE-0585-41EE-914C-3E9920D09588}"/>
    <cellStyle name="Normal 42 2 4 5 2" xfId="38315" xr:uid="{2F6853E4-E35F-4CE6-A1D6-D9A8D2D988BB}"/>
    <cellStyle name="Normal 42 2 4 6" xfId="38316" xr:uid="{F319BADA-BD21-47D6-8FB2-B15FA2528FF3}"/>
    <cellStyle name="Normal 42 2 5" xfId="38317" xr:uid="{01940BBE-01F2-4E03-ACF2-BCD706BA6363}"/>
    <cellStyle name="Normal 42 2 5 2" xfId="38318" xr:uid="{3787CA32-D940-4DF1-AFF8-2A070239E30E}"/>
    <cellStyle name="Normal 42 2 5 2 2" xfId="38319" xr:uid="{12235BF3-0474-48A4-85F8-CBF48F9C6246}"/>
    <cellStyle name="Normal 42 2 5 2 2 2" xfId="38320" xr:uid="{C7B239A3-02DF-4848-B552-92B4472E53E7}"/>
    <cellStyle name="Normal 42 2 5 2 3" xfId="38321" xr:uid="{A62985C0-3FB9-4431-8160-DFFE1F65129F}"/>
    <cellStyle name="Normal 42 2 5 3" xfId="38322" xr:uid="{D07D3623-1108-453E-B52E-F99B36E5AD1D}"/>
    <cellStyle name="Normal 42 2 5 3 2" xfId="38323" xr:uid="{EB04A34A-5E59-4AE7-8056-500CBFD8E98E}"/>
    <cellStyle name="Normal 42 2 5 4" xfId="38324" xr:uid="{47BD6E86-BB4E-4026-94F9-625EE8A7E76C}"/>
    <cellStyle name="Normal 42 2 5 4 2" xfId="38325" xr:uid="{D8BD031A-9CB4-4228-A796-4E801C60E934}"/>
    <cellStyle name="Normal 42 2 5 5" xfId="38326" xr:uid="{96544BC7-46E4-4D60-AB9B-0565340AA165}"/>
    <cellStyle name="Normal 42 2 6" xfId="38327" xr:uid="{261A3DC2-42E8-440B-8502-FF6E464CFE19}"/>
    <cellStyle name="Normal 42 2 6 2" xfId="38328" xr:uid="{E5953E2B-ACA2-47DF-BE60-3F3C1E0D4CE0}"/>
    <cellStyle name="Normal 42 2 6 2 2" xfId="38329" xr:uid="{C8EB9910-A424-4742-A0C8-5C49CE675769}"/>
    <cellStyle name="Normal 42 2 6 2 2 2" xfId="38330" xr:uid="{1FBE1A6D-F2CF-4441-8279-E36C93254931}"/>
    <cellStyle name="Normal 42 2 6 2 3" xfId="38331" xr:uid="{31480790-6799-4674-8CE9-BD6C5D553893}"/>
    <cellStyle name="Normal 42 2 6 3" xfId="38332" xr:uid="{D466EC4B-35FD-457F-AF68-83D23C5EEBA0}"/>
    <cellStyle name="Normal 42 2 6 3 2" xfId="38333" xr:uid="{719F4F9E-2246-4756-9E29-CA398E6B1C93}"/>
    <cellStyle name="Normal 42 2 6 4" xfId="38334" xr:uid="{4B7BB528-4D4F-4C9F-82F0-BBDBF9E645DF}"/>
    <cellStyle name="Normal 42 2 6 4 2" xfId="38335" xr:uid="{33E917B7-A107-4E62-80C7-815F33B4D68F}"/>
    <cellStyle name="Normal 42 2 6 5" xfId="38336" xr:uid="{A04D693B-C043-4DE5-A999-9310F35E05B5}"/>
    <cellStyle name="Normal 42 2 7" xfId="38337" xr:uid="{6E411F96-9BBC-4D5D-9E1B-2276C3030509}"/>
    <cellStyle name="Normal 42 2 7 2" xfId="38338" xr:uid="{FD25C935-5F76-4251-A69C-AAC4CB7330C4}"/>
    <cellStyle name="Normal 42 2 7 2 2" xfId="38339" xr:uid="{56746413-A907-4E99-91F7-475C9564D159}"/>
    <cellStyle name="Normal 42 2 7 3" xfId="38340" xr:uid="{8E7D7206-F09D-4654-9380-508CB735BB62}"/>
    <cellStyle name="Normal 42 2 8" xfId="38341" xr:uid="{C72F711E-7D43-4700-B23A-71A03888C90F}"/>
    <cellStyle name="Normal 42 2 8 2" xfId="38342" xr:uid="{642EE69F-34DE-49A6-928C-C6F6F3EC592D}"/>
    <cellStyle name="Normal 42 2 9" xfId="38343" xr:uid="{B0F676E1-2AA3-4DCA-BAF0-15567D3339D4}"/>
    <cellStyle name="Normal 42 2 9 2" xfId="38344" xr:uid="{D79FB665-4149-4DC6-BE39-8F20E7DA3959}"/>
    <cellStyle name="Normal 42 3" xfId="38345" xr:uid="{89C01244-0D4E-433F-A23C-680342AFBF34}"/>
    <cellStyle name="Normal 42 3 2" xfId="38346" xr:uid="{6D553659-BAF9-497F-A901-870D11F91FDA}"/>
    <cellStyle name="Normal 42 3 2 2" xfId="38347" xr:uid="{DC4F0295-CD81-44A2-8A0C-D5A90C229DFD}"/>
    <cellStyle name="Normal 42 3 2 2 2" xfId="38348" xr:uid="{0C3F4E15-E57F-4FC5-A8D5-4B3C55945343}"/>
    <cellStyle name="Normal 42 3 2 2 2 2" xfId="38349" xr:uid="{6FBDD190-172F-46D7-87DD-A74B0DBCE960}"/>
    <cellStyle name="Normal 42 3 2 2 2 2 2" xfId="38350" xr:uid="{83B1F6EF-8EBA-4D7D-AA60-040E6B520BA7}"/>
    <cellStyle name="Normal 42 3 2 2 2 3" xfId="38351" xr:uid="{45B56383-7F42-4C6A-A63B-43DFFD9C285F}"/>
    <cellStyle name="Normal 42 3 2 2 3" xfId="38352" xr:uid="{E07F6B57-AE6B-4B44-A0CB-10E27932FC69}"/>
    <cellStyle name="Normal 42 3 2 2 3 2" xfId="38353" xr:uid="{6EF4A434-B9E7-4E12-8326-2EE0C6C3FEBC}"/>
    <cellStyle name="Normal 42 3 2 2 4" xfId="38354" xr:uid="{7CA0BA4E-A583-4CC2-A6CC-DB160E8AB8AB}"/>
    <cellStyle name="Normal 42 3 2 2 4 2" xfId="38355" xr:uid="{67F27F7E-2C4D-49EC-BCBF-02E6B8446D14}"/>
    <cellStyle name="Normal 42 3 2 2 5" xfId="38356" xr:uid="{125D6305-B46B-418A-AC55-38C19AAB068F}"/>
    <cellStyle name="Normal 42 3 2 3" xfId="38357" xr:uid="{4B01C6A7-68F6-4BEE-ABB8-6B02FD9E6FF6}"/>
    <cellStyle name="Normal 42 3 2 3 2" xfId="38358" xr:uid="{F039CC34-C837-49A5-9F59-9A55189FAB4A}"/>
    <cellStyle name="Normal 42 3 2 3 2 2" xfId="38359" xr:uid="{99F0B6E2-7E86-48DC-AFB0-F8C1CCF11F5E}"/>
    <cellStyle name="Normal 42 3 2 3 3" xfId="38360" xr:uid="{C7BD20D5-AAB5-46D1-B0A0-91D198963F25}"/>
    <cellStyle name="Normal 42 3 2 4" xfId="38361" xr:uid="{9667D645-276C-4E0F-8C7F-ED79EAC9284F}"/>
    <cellStyle name="Normal 42 3 2 4 2" xfId="38362" xr:uid="{2AEF1895-592D-4BBC-938E-379A365941DB}"/>
    <cellStyle name="Normal 42 3 2 5" xfId="38363" xr:uid="{E3F509A5-12CE-4399-A03D-139CEF66AAA9}"/>
    <cellStyle name="Normal 42 3 2 5 2" xfId="38364" xr:uid="{64AEBC3F-FE07-4F6B-BB2D-B64C490A2472}"/>
    <cellStyle name="Normal 42 3 2 6" xfId="38365" xr:uid="{9A6F2A22-B199-4670-9849-A2FC72FAB0B9}"/>
    <cellStyle name="Normal 42 3 3" xfId="38366" xr:uid="{CB58CD39-3702-4110-9D5C-173517C5A3A9}"/>
    <cellStyle name="Normal 42 3 3 2" xfId="38367" xr:uid="{1EA0D898-BC64-4769-8BAE-64B813A368B6}"/>
    <cellStyle name="Normal 42 3 3 2 2" xfId="38368" xr:uid="{3BBA1CDC-650F-4053-B0E6-CC5D6C022351}"/>
    <cellStyle name="Normal 42 3 3 2 2 2" xfId="38369" xr:uid="{63358CAB-9941-48CB-A48B-3F377D2A9318}"/>
    <cellStyle name="Normal 42 3 3 2 3" xfId="38370" xr:uid="{96226CE3-A61E-49FA-A903-C37928C1A573}"/>
    <cellStyle name="Normal 42 3 3 3" xfId="38371" xr:uid="{EB0106E5-3ED7-4852-B239-E7CCDA939EEB}"/>
    <cellStyle name="Normal 42 3 3 3 2" xfId="38372" xr:uid="{8C73EB30-0834-46E9-A8FE-365A714F9260}"/>
    <cellStyle name="Normal 42 3 3 4" xfId="38373" xr:uid="{2BC9D790-BF8B-4CCA-ABA5-B9105DAE99B7}"/>
    <cellStyle name="Normal 42 3 3 4 2" xfId="38374" xr:uid="{DCF0FFEE-03BE-4129-83F3-A1F6E01BFA30}"/>
    <cellStyle name="Normal 42 3 3 5" xfId="38375" xr:uid="{CCBAA832-7405-4080-9A16-22D3C0F9DD49}"/>
    <cellStyle name="Normal 42 3 4" xfId="38376" xr:uid="{D0122446-3F4C-4395-B7E4-C5238A85B5E4}"/>
    <cellStyle name="Normal 42 3 4 2" xfId="38377" xr:uid="{8E0AE2DD-3F9C-484A-B61C-6826F4E20657}"/>
    <cellStyle name="Normal 42 3 4 2 2" xfId="38378" xr:uid="{F17E74B9-C396-4551-87B3-5E06BBDFCAB8}"/>
    <cellStyle name="Normal 42 3 4 3" xfId="38379" xr:uid="{A5F53B68-BECB-4420-B0EE-4904E40A4992}"/>
    <cellStyle name="Normal 42 3 5" xfId="38380" xr:uid="{4B204779-CE54-4C94-9329-0E79E6DFA8ED}"/>
    <cellStyle name="Normal 42 3 5 2" xfId="38381" xr:uid="{9A075052-FE24-4FB4-99FC-6F4F8990F821}"/>
    <cellStyle name="Normal 42 3 6" xfId="38382" xr:uid="{00E21324-F5D0-4911-A9DC-6B0763B59B22}"/>
    <cellStyle name="Normal 42 3 6 2" xfId="38383" xr:uid="{8815FDFB-1FE4-4201-A5A9-10A8D112CB47}"/>
    <cellStyle name="Normal 42 3 7" xfId="38384" xr:uid="{AE5EB86B-1037-4BE4-B5D7-6C93CB81C23E}"/>
    <cellStyle name="Normal 42 4" xfId="38385" xr:uid="{2BB152ED-048F-4C28-B45B-507BDC953112}"/>
    <cellStyle name="Normal 42 4 2" xfId="38386" xr:uid="{9F3A93C9-4AB1-4CEA-92CA-A8BA11CB3C8F}"/>
    <cellStyle name="Normal 42 4 2 2" xfId="38387" xr:uid="{0830F757-3D8B-4E9F-987A-63459124CD27}"/>
    <cellStyle name="Normal 42 4 2 2 2" xfId="38388" xr:uid="{5954DE28-09F0-46E5-95E6-FD64C02F0A67}"/>
    <cellStyle name="Normal 42 4 2 2 2 2" xfId="38389" xr:uid="{81A2DE1C-FB95-48C2-A9B7-866FFEE985D7}"/>
    <cellStyle name="Normal 42 4 2 2 2 2 2" xfId="38390" xr:uid="{AAE435EA-A628-422C-A7BB-692319E75D2A}"/>
    <cellStyle name="Normal 42 4 2 2 2 3" xfId="38391" xr:uid="{F3056450-710E-429C-99AB-34BA85849664}"/>
    <cellStyle name="Normal 42 4 2 2 3" xfId="38392" xr:uid="{CB8B09FE-94AE-449E-BCB3-C5248891BF01}"/>
    <cellStyle name="Normal 42 4 2 2 3 2" xfId="38393" xr:uid="{EF902824-EF0D-4EA7-9631-44D06CFF7652}"/>
    <cellStyle name="Normal 42 4 2 2 4" xfId="38394" xr:uid="{122B9791-E6CE-475F-BDB8-3396BD95F533}"/>
    <cellStyle name="Normal 42 4 2 2 4 2" xfId="38395" xr:uid="{C65927BC-938D-47F4-BC6D-E3D1A51573F4}"/>
    <cellStyle name="Normal 42 4 2 2 5" xfId="38396" xr:uid="{9D5B2452-35FB-4B3E-8A18-589AE19EA85A}"/>
    <cellStyle name="Normal 42 4 2 3" xfId="38397" xr:uid="{4C9C9B61-AE1A-4DA1-8BFA-AA3DC4FB8997}"/>
    <cellStyle name="Normal 42 4 2 3 2" xfId="38398" xr:uid="{8596BD5A-C021-419D-B13F-9641F98C7BDF}"/>
    <cellStyle name="Normal 42 4 2 3 2 2" xfId="38399" xr:uid="{1F4A7AA4-F40D-48F6-A4D4-E7C7BFBE1A92}"/>
    <cellStyle name="Normal 42 4 2 3 3" xfId="38400" xr:uid="{9884C341-B4EB-4547-A68F-0F0C4EB825D2}"/>
    <cellStyle name="Normal 42 4 2 4" xfId="38401" xr:uid="{E7A736F8-07B3-4B33-BA40-8672C9439FF4}"/>
    <cellStyle name="Normal 42 4 2 4 2" xfId="38402" xr:uid="{D78C4350-E338-433D-A9B9-CEFE2F769241}"/>
    <cellStyle name="Normal 42 4 2 5" xfId="38403" xr:uid="{02D62C7B-2F52-4D59-A33A-4829FDE6C2F6}"/>
    <cellStyle name="Normal 42 4 2 5 2" xfId="38404" xr:uid="{7D767CCB-BCD9-4E68-AFC0-8B54CB2D1FB6}"/>
    <cellStyle name="Normal 42 4 2 6" xfId="38405" xr:uid="{E99EA1BF-98B9-4752-AE9B-02425DE531DE}"/>
    <cellStyle name="Normal 42 4 3" xfId="38406" xr:uid="{DC18A2CB-E8FF-422B-9034-F4F522AE4FEE}"/>
    <cellStyle name="Normal 42 4 3 2" xfId="38407" xr:uid="{1A966DBF-28EA-48DC-86B7-BE068D74F663}"/>
    <cellStyle name="Normal 42 4 3 2 2" xfId="38408" xr:uid="{EF86EE22-198D-4234-9818-D6395C67E511}"/>
    <cellStyle name="Normal 42 4 3 2 2 2" xfId="38409" xr:uid="{23983E7C-D8D3-4CC7-8D2A-37120B512914}"/>
    <cellStyle name="Normal 42 4 3 2 3" xfId="38410" xr:uid="{EF432233-AB12-4CC0-A90F-A7AC392A86A0}"/>
    <cellStyle name="Normal 42 4 3 3" xfId="38411" xr:uid="{FC852BAE-6975-4B6F-9C25-2A3CBF7DEE80}"/>
    <cellStyle name="Normal 42 4 3 3 2" xfId="38412" xr:uid="{4A4819F2-ABF5-45D0-8A1D-19F4EF49BED2}"/>
    <cellStyle name="Normal 42 4 3 4" xfId="38413" xr:uid="{7A254072-87C3-4C8D-8ED3-B0ACE6909518}"/>
    <cellStyle name="Normal 42 4 3 4 2" xfId="38414" xr:uid="{EFF95069-9926-4E04-BAC6-B2C1EDBDD90F}"/>
    <cellStyle name="Normal 42 4 3 5" xfId="38415" xr:uid="{BAE2AA67-AEF4-4F5D-A2F5-28053B042AFD}"/>
    <cellStyle name="Normal 42 4 4" xfId="38416" xr:uid="{1FDE1A46-990B-4F6A-8334-625AE1C21849}"/>
    <cellStyle name="Normal 42 4 4 2" xfId="38417" xr:uid="{ABCB07FD-A0D7-451E-A893-27EB1524E7A7}"/>
    <cellStyle name="Normal 42 4 4 2 2" xfId="38418" xr:uid="{0ED8A67D-399D-4226-B7FD-845D734EEA7B}"/>
    <cellStyle name="Normal 42 4 4 3" xfId="38419" xr:uid="{F17B048D-D374-4D36-8304-ED214B6C0BFF}"/>
    <cellStyle name="Normal 42 4 5" xfId="38420" xr:uid="{8BFBA6C0-88C2-485D-BBB5-DB59515394FC}"/>
    <cellStyle name="Normal 42 4 5 2" xfId="38421" xr:uid="{38D84BD6-C810-4C5C-B24B-42C19B76D66B}"/>
    <cellStyle name="Normal 42 4 6" xfId="38422" xr:uid="{10FD32AA-8131-49AB-8C58-C6E5DDD97A73}"/>
    <cellStyle name="Normal 42 4 6 2" xfId="38423" xr:uid="{ECC8281C-51AC-44B9-AD20-F6A95EFA2A25}"/>
    <cellStyle name="Normal 42 4 7" xfId="38424" xr:uid="{7C66DF10-5F87-4886-B965-9E4F8F3243B9}"/>
    <cellStyle name="Normal 42 5" xfId="38425" xr:uid="{9AF39618-2E5F-4D49-BAC3-9083EEF67CC8}"/>
    <cellStyle name="Normal 42 5 2" xfId="38426" xr:uid="{0B76D633-AECE-4975-9389-F005DF1036DD}"/>
    <cellStyle name="Normal 42 5 2 2" xfId="38427" xr:uid="{FD05E200-E259-4353-A873-1FB7831FD9F1}"/>
    <cellStyle name="Normal 42 5 2 2 2" xfId="38428" xr:uid="{920D4179-A5B2-4647-A701-F95CAAE20890}"/>
    <cellStyle name="Normal 42 5 2 2 2 2" xfId="38429" xr:uid="{2EA13AB9-15BD-428F-8C3D-5C8785ED1555}"/>
    <cellStyle name="Normal 42 5 2 2 3" xfId="38430" xr:uid="{EA8EA315-BD03-4950-B84B-741D1FA46C97}"/>
    <cellStyle name="Normal 42 5 2 3" xfId="38431" xr:uid="{F62FD425-9B0E-4D99-901B-33251E012344}"/>
    <cellStyle name="Normal 42 5 2 3 2" xfId="38432" xr:uid="{2C630A2C-9A5E-4930-99D8-8E634FB72606}"/>
    <cellStyle name="Normal 42 5 2 4" xfId="38433" xr:uid="{411A40A1-1808-4851-ABAF-FB1C7C9A2E7B}"/>
    <cellStyle name="Normal 42 5 2 4 2" xfId="38434" xr:uid="{9B8B9F84-018B-420C-A6D0-1FB56A061CB4}"/>
    <cellStyle name="Normal 42 5 2 5" xfId="38435" xr:uid="{D6FBBC2C-B448-46C3-98AF-62E8788DD81C}"/>
    <cellStyle name="Normal 42 5 3" xfId="38436" xr:uid="{BD02B1DD-A92D-427F-817B-E7358A782B61}"/>
    <cellStyle name="Normal 42 5 3 2" xfId="38437" xr:uid="{0C1866A4-2CE3-4826-915E-F8F59F3F9000}"/>
    <cellStyle name="Normal 42 5 3 2 2" xfId="38438" xr:uid="{07DBB862-6DA6-4606-8460-09423BD60FCB}"/>
    <cellStyle name="Normal 42 5 3 3" xfId="38439" xr:uid="{B03FCA69-7FF8-42CA-93DC-AA7C25C2590D}"/>
    <cellStyle name="Normal 42 5 4" xfId="38440" xr:uid="{EFEEBF31-1494-4533-BFCF-6C0C3C769E30}"/>
    <cellStyle name="Normal 42 5 4 2" xfId="38441" xr:uid="{6A9CC12E-8FB4-4AC0-A0D2-EFF3037727CA}"/>
    <cellStyle name="Normal 42 5 5" xfId="38442" xr:uid="{00562046-1FC8-42BF-97E9-98FDCFC2EFBE}"/>
    <cellStyle name="Normal 42 5 5 2" xfId="38443" xr:uid="{908FD215-396D-4AB4-8AA8-4D897CDE6341}"/>
    <cellStyle name="Normal 42 5 6" xfId="38444" xr:uid="{F899049E-C549-493A-B3FB-6320A765F125}"/>
    <cellStyle name="Normal 42 6" xfId="38445" xr:uid="{9C4C6C70-CF1C-4767-836A-290B283E5C3E}"/>
    <cellStyle name="Normal 42 6 2" xfId="38446" xr:uid="{7584B4A5-09E4-4E07-974B-F89FA309771E}"/>
    <cellStyle name="Normal 42 6 2 2" xfId="38447" xr:uid="{8D905979-AA97-4FA1-8284-6760A199BAF2}"/>
    <cellStyle name="Normal 42 6 2 2 2" xfId="38448" xr:uid="{F7297B46-7FC7-4F17-A254-37F9749883FB}"/>
    <cellStyle name="Normal 42 6 2 3" xfId="38449" xr:uid="{F4B867DF-87FB-4B67-B8E3-0F641A4E4ADA}"/>
    <cellStyle name="Normal 42 6 3" xfId="38450" xr:uid="{5A062834-3C08-41FD-B674-B7572539EFF7}"/>
    <cellStyle name="Normal 42 6 3 2" xfId="38451" xr:uid="{0E70F19F-2B8E-4EEB-8DF3-7E537F6B4DF1}"/>
    <cellStyle name="Normal 42 6 4" xfId="38452" xr:uid="{2A86AB41-9DF6-4B5E-9270-88D1399731FC}"/>
    <cellStyle name="Normal 42 6 4 2" xfId="38453" xr:uid="{08BA4307-D699-4155-A259-5D2BD09CBE4D}"/>
    <cellStyle name="Normal 42 6 5" xfId="38454" xr:uid="{5ED81DC2-E2D6-4C17-97EA-642603A4D646}"/>
    <cellStyle name="Normal 42 7" xfId="38455" xr:uid="{458F9AAD-2D5A-4780-AD24-61F346666E3B}"/>
    <cellStyle name="Normal 42 7 2" xfId="38456" xr:uid="{4F7F978C-2F82-4BB1-8662-906AE8130402}"/>
    <cellStyle name="Normal 42 7 2 2" xfId="38457" xr:uid="{A1E5490F-5DD6-49F0-B1DA-40AE6C9897A2}"/>
    <cellStyle name="Normal 42 7 2 2 2" xfId="38458" xr:uid="{C5A6423F-AA3D-4481-BCF2-8C168F8FB51B}"/>
    <cellStyle name="Normal 42 7 2 3" xfId="38459" xr:uid="{817B972C-0C74-4A7B-B627-F2068957F79E}"/>
    <cellStyle name="Normal 42 7 3" xfId="38460" xr:uid="{90494F18-D628-4C4C-9620-843AAAC4FD06}"/>
    <cellStyle name="Normal 42 7 3 2" xfId="38461" xr:uid="{F9BE5DF4-DECD-401F-A702-5363455CE142}"/>
    <cellStyle name="Normal 42 7 4" xfId="38462" xr:uid="{91A009C4-A900-4DB0-B1A3-A8E87C37EC43}"/>
    <cellStyle name="Normal 42 7 4 2" xfId="38463" xr:uid="{F70E462A-4A6B-4D22-8954-E1604776BA4E}"/>
    <cellStyle name="Normal 42 7 5" xfId="38464" xr:uid="{5761228F-5B3C-4EC7-B5DF-E396BBA546DC}"/>
    <cellStyle name="Normal 42 8" xfId="38465" xr:uid="{A6C24E01-4447-4F35-BBFF-F7395B9B2D55}"/>
    <cellStyle name="Normal 42 8 2" xfId="38466" xr:uid="{9410FEDA-45AC-480B-A769-1BF99BF4FACD}"/>
    <cellStyle name="Normal 42 8 2 2" xfId="38467" xr:uid="{CD8885C9-8E4C-4204-88C5-9C6BAD2304EA}"/>
    <cellStyle name="Normal 42 8 3" xfId="38468" xr:uid="{F2833123-2F8C-4AEF-9B3F-55E06072BD08}"/>
    <cellStyle name="Normal 42 9" xfId="38469" xr:uid="{6D197052-8288-4061-8B1A-39C6FAC0AE81}"/>
    <cellStyle name="Normal 42 9 2" xfId="38470" xr:uid="{4C2375A7-6F07-478A-8307-BD8F107759A5}"/>
    <cellStyle name="Normal 43" xfId="38471" xr:uid="{449EA601-A7ED-4826-AB69-8A0953107C7E}"/>
    <cellStyle name="Normal 43 10" xfId="38472" xr:uid="{74B8B805-18B6-4D22-85A6-7B3E7F00193E}"/>
    <cellStyle name="Normal 43 10 2" xfId="38473" xr:uid="{3E02640A-599D-4757-80FF-0E488E64A4DA}"/>
    <cellStyle name="Normal 43 11" xfId="38474" xr:uid="{9CFBE2CD-6501-4A15-A462-FD3382829581}"/>
    <cellStyle name="Normal 43 2" xfId="38475" xr:uid="{EC9DE6DC-5356-496D-BECE-D0CB3299A21E}"/>
    <cellStyle name="Normal 43 2 10" xfId="38476" xr:uid="{A01D9C24-BA67-4A67-885B-46A0588964B7}"/>
    <cellStyle name="Normal 43 2 2" xfId="38477" xr:uid="{5D4964EB-B6C2-4F46-ACE3-A0A4D7C90048}"/>
    <cellStyle name="Normal 43 2 2 2" xfId="38478" xr:uid="{88831185-E06F-4E4A-B415-C72B585E6443}"/>
    <cellStyle name="Normal 43 2 2 2 2" xfId="38479" xr:uid="{30C58656-3EA4-4410-AFB5-52DDAE658632}"/>
    <cellStyle name="Normal 43 2 2 2 2 2" xfId="38480" xr:uid="{26729DA1-99AD-435B-B4CB-7EE50131939C}"/>
    <cellStyle name="Normal 43 2 2 2 2 2 2" xfId="38481" xr:uid="{F4C020AE-A4D2-4A7E-A5A3-6B543AD42DC4}"/>
    <cellStyle name="Normal 43 2 2 2 2 2 2 2" xfId="38482" xr:uid="{8B4FA8DC-C69C-4C1D-8800-F934DFB1FAA7}"/>
    <cellStyle name="Normal 43 2 2 2 2 2 3" xfId="38483" xr:uid="{394C4C6C-A6A8-411A-99F0-5785BCD05BA9}"/>
    <cellStyle name="Normal 43 2 2 2 2 3" xfId="38484" xr:uid="{DF910655-7EFF-41A8-8F21-C8EDCCCFD203}"/>
    <cellStyle name="Normal 43 2 2 2 2 3 2" xfId="38485" xr:uid="{25916683-E683-4035-8193-C6B6DF9B562A}"/>
    <cellStyle name="Normal 43 2 2 2 2 4" xfId="38486" xr:uid="{9BBDDD3F-11D8-4E88-8D65-8A9BF6B6A274}"/>
    <cellStyle name="Normal 43 2 2 2 2 4 2" xfId="38487" xr:uid="{0ADE7667-FFAC-4BF9-99C2-307338B13031}"/>
    <cellStyle name="Normal 43 2 2 2 2 5" xfId="38488" xr:uid="{56666639-4B5F-483B-B57B-DA710FDDF072}"/>
    <cellStyle name="Normal 43 2 2 2 3" xfId="38489" xr:uid="{56C7D9D3-E78F-42C9-86CD-D518947644C2}"/>
    <cellStyle name="Normal 43 2 2 2 3 2" xfId="38490" xr:uid="{7084F6C4-FAB8-4DD3-A04E-AA6A7C873314}"/>
    <cellStyle name="Normal 43 2 2 2 3 2 2" xfId="38491" xr:uid="{2FAB49B0-26FF-4BE0-A1D3-0185B84BA8B8}"/>
    <cellStyle name="Normal 43 2 2 2 3 3" xfId="38492" xr:uid="{2476E835-B58F-4E14-812F-71E5973C5401}"/>
    <cellStyle name="Normal 43 2 2 2 4" xfId="38493" xr:uid="{C7502275-962D-4278-8CB4-475D0A6A286E}"/>
    <cellStyle name="Normal 43 2 2 2 4 2" xfId="38494" xr:uid="{BDC8B8BD-459C-4303-A951-675823DDDA05}"/>
    <cellStyle name="Normal 43 2 2 2 5" xfId="38495" xr:uid="{74BE52D8-CB5E-4B85-875E-D6CAE8C6CCB2}"/>
    <cellStyle name="Normal 43 2 2 2 5 2" xfId="38496" xr:uid="{BABC473F-15C1-4190-B1D1-9879AB58871D}"/>
    <cellStyle name="Normal 43 2 2 2 6" xfId="38497" xr:uid="{0A6CEC9D-7AA7-4785-AF05-0DF5CD9B1AE4}"/>
    <cellStyle name="Normal 43 2 2 3" xfId="38498" xr:uid="{7DBA9556-759D-4085-8091-D471D8D032D3}"/>
    <cellStyle name="Normal 43 2 2 3 2" xfId="38499" xr:uid="{A987BCB8-6694-428B-810D-ADD904FF345B}"/>
    <cellStyle name="Normal 43 2 2 3 2 2" xfId="38500" xr:uid="{81D971B4-E965-4A37-A7FD-B7F0736BCF99}"/>
    <cellStyle name="Normal 43 2 2 3 2 2 2" xfId="38501" xr:uid="{B527558C-A70D-4BBF-BFEF-FFF61D0230CE}"/>
    <cellStyle name="Normal 43 2 2 3 2 3" xfId="38502" xr:uid="{8362D2E0-0DAB-4010-B37B-D85060BEAB35}"/>
    <cellStyle name="Normal 43 2 2 3 3" xfId="38503" xr:uid="{F11173AE-86E5-4600-B364-11AD8DA4B6DF}"/>
    <cellStyle name="Normal 43 2 2 3 3 2" xfId="38504" xr:uid="{77D58CFE-E0C7-4223-B211-F351C9790B99}"/>
    <cellStyle name="Normal 43 2 2 3 4" xfId="38505" xr:uid="{85DDBCF3-B1C3-47F9-8847-474AA4BB2670}"/>
    <cellStyle name="Normal 43 2 2 3 4 2" xfId="38506" xr:uid="{979F625F-6B61-4E81-86EB-77F1E82CF47A}"/>
    <cellStyle name="Normal 43 2 2 3 5" xfId="38507" xr:uid="{86AB681B-C674-4DF9-A179-73B8295C465C}"/>
    <cellStyle name="Normal 43 2 2 4" xfId="38508" xr:uid="{5FC61016-D3D1-4D5E-8952-8F7FD4888DFD}"/>
    <cellStyle name="Normal 43 2 2 4 2" xfId="38509" xr:uid="{9B1D13D2-3D3B-41AE-B4FF-5A193D86D4E3}"/>
    <cellStyle name="Normal 43 2 2 4 2 2" xfId="38510" xr:uid="{1F56B463-00CB-4811-9FD4-611D27930B1E}"/>
    <cellStyle name="Normal 43 2 2 4 3" xfId="38511" xr:uid="{F7302A34-72A7-4845-9A82-7449B82993BF}"/>
    <cellStyle name="Normal 43 2 2 5" xfId="38512" xr:uid="{3E2C6D80-A2F6-4DCA-B2FB-114224983B91}"/>
    <cellStyle name="Normal 43 2 2 5 2" xfId="38513" xr:uid="{03F685F6-B784-481A-B0B0-B23BE240BB90}"/>
    <cellStyle name="Normal 43 2 2 6" xfId="38514" xr:uid="{DA0E107E-4F4E-4831-9F19-37E3191D8885}"/>
    <cellStyle name="Normal 43 2 2 6 2" xfId="38515" xr:uid="{BBCAC819-B07A-4155-B67F-F88CF293CD2B}"/>
    <cellStyle name="Normal 43 2 2 7" xfId="38516" xr:uid="{DAB312D7-E41D-477F-8755-BBCD9F396CC1}"/>
    <cellStyle name="Normal 43 2 3" xfId="38517" xr:uid="{24108BDD-D946-4CF4-964F-D2CF22780056}"/>
    <cellStyle name="Normal 43 2 3 2" xfId="38518" xr:uid="{9F8D4DF1-7E73-4EA4-937D-AADB09CBDEC6}"/>
    <cellStyle name="Normal 43 2 3 2 2" xfId="38519" xr:uid="{20684319-AA81-451C-975A-FA43DE4B94CB}"/>
    <cellStyle name="Normal 43 2 3 2 2 2" xfId="38520" xr:uid="{BA826D6A-0F62-4D04-AC73-CC800E2FE0D3}"/>
    <cellStyle name="Normal 43 2 3 2 2 2 2" xfId="38521" xr:uid="{F486F6F0-B092-45BE-B62D-2B87110E4822}"/>
    <cellStyle name="Normal 43 2 3 2 2 2 2 2" xfId="38522" xr:uid="{B0743934-7D61-41BD-AF7A-86497B45769E}"/>
    <cellStyle name="Normal 43 2 3 2 2 2 3" xfId="38523" xr:uid="{A521837F-B880-46B2-B7F6-0F223C1E5B8C}"/>
    <cellStyle name="Normal 43 2 3 2 2 3" xfId="38524" xr:uid="{3EDACA15-37BF-4ECE-B42E-03314D0E5816}"/>
    <cellStyle name="Normal 43 2 3 2 2 3 2" xfId="38525" xr:uid="{CAF9B761-ABF6-478D-A12B-6AD7C51A0DB7}"/>
    <cellStyle name="Normal 43 2 3 2 2 4" xfId="38526" xr:uid="{FFB5538B-8BB9-4CA8-A2D1-566BF97D5B20}"/>
    <cellStyle name="Normal 43 2 3 2 2 4 2" xfId="38527" xr:uid="{6EFBEBAD-06CF-47BA-A2E3-DBBAFE97D3F7}"/>
    <cellStyle name="Normal 43 2 3 2 2 5" xfId="38528" xr:uid="{26B47DA3-901D-4C21-9CD6-ED633E420DA1}"/>
    <cellStyle name="Normal 43 2 3 2 3" xfId="38529" xr:uid="{2EF2C447-6246-47B9-9FFB-27146DA56FD1}"/>
    <cellStyle name="Normal 43 2 3 2 3 2" xfId="38530" xr:uid="{8AD2F46C-F6CB-4767-B884-A52365E18DAE}"/>
    <cellStyle name="Normal 43 2 3 2 3 2 2" xfId="38531" xr:uid="{B910F84E-6ECF-4618-87D7-23F278080FE4}"/>
    <cellStyle name="Normal 43 2 3 2 3 3" xfId="38532" xr:uid="{8925622A-C3AE-49C4-8F02-39ED5C6A553D}"/>
    <cellStyle name="Normal 43 2 3 2 4" xfId="38533" xr:uid="{5F6232D6-90D3-46AD-B1D1-5F6868FAE739}"/>
    <cellStyle name="Normal 43 2 3 2 4 2" xfId="38534" xr:uid="{04FE0F4D-784F-4215-B52B-394F54B49AF6}"/>
    <cellStyle name="Normal 43 2 3 2 5" xfId="38535" xr:uid="{E38C58F6-BCEB-4EE3-AA93-0D8407CA8EC1}"/>
    <cellStyle name="Normal 43 2 3 2 5 2" xfId="38536" xr:uid="{42DA9CC5-5E58-41D6-AB41-153C31CA888A}"/>
    <cellStyle name="Normal 43 2 3 2 6" xfId="38537" xr:uid="{17D1E2F3-3571-4A6F-A0B1-4D43374DCBE8}"/>
    <cellStyle name="Normal 43 2 3 3" xfId="38538" xr:uid="{F02B53CC-8135-4642-B251-8A7532FC02A9}"/>
    <cellStyle name="Normal 43 2 3 3 2" xfId="38539" xr:uid="{88B76646-4A7E-48BF-B721-99A8C1864FD2}"/>
    <cellStyle name="Normal 43 2 3 3 2 2" xfId="38540" xr:uid="{8A92EF89-D03D-4669-97B1-45EB9ABA378E}"/>
    <cellStyle name="Normal 43 2 3 3 2 2 2" xfId="38541" xr:uid="{C90CC26C-1430-4F03-94A4-806684A9BA80}"/>
    <cellStyle name="Normal 43 2 3 3 2 3" xfId="38542" xr:uid="{4202D26D-92FA-4CB4-87DE-30F56736AFFF}"/>
    <cellStyle name="Normal 43 2 3 3 3" xfId="38543" xr:uid="{8F67F25E-2DB8-4833-A0E1-5FFA77C1F32A}"/>
    <cellStyle name="Normal 43 2 3 3 3 2" xfId="38544" xr:uid="{EFE8CB65-92E0-4603-AEA3-880C330CCA25}"/>
    <cellStyle name="Normal 43 2 3 3 4" xfId="38545" xr:uid="{D1A05A83-CBE3-4433-A7E3-105091176F3A}"/>
    <cellStyle name="Normal 43 2 3 3 4 2" xfId="38546" xr:uid="{DCFE2F5E-C1BE-41C0-9597-7561DFD61956}"/>
    <cellStyle name="Normal 43 2 3 3 5" xfId="38547" xr:uid="{45053B2A-6EA0-4582-8A73-9A9E2E2DC76A}"/>
    <cellStyle name="Normal 43 2 3 4" xfId="38548" xr:uid="{97587FE7-5017-4E1A-9B5C-8D3E76165CA8}"/>
    <cellStyle name="Normal 43 2 3 4 2" xfId="38549" xr:uid="{1E315C4B-0673-4BD0-ABE8-C1152624CCA1}"/>
    <cellStyle name="Normal 43 2 3 4 2 2" xfId="38550" xr:uid="{5D8A867E-69E5-4087-81D5-1C560C3823EE}"/>
    <cellStyle name="Normal 43 2 3 4 3" xfId="38551" xr:uid="{DD7AD7D8-E2C6-49F8-B17D-3AF8CA6117B5}"/>
    <cellStyle name="Normal 43 2 3 5" xfId="38552" xr:uid="{A8A7484B-BC6A-4BE8-8DAC-F83157FC17B6}"/>
    <cellStyle name="Normal 43 2 3 5 2" xfId="38553" xr:uid="{D000ED81-47A5-4328-9413-C2A2E7D75970}"/>
    <cellStyle name="Normal 43 2 3 6" xfId="38554" xr:uid="{69896B50-3814-46D1-9998-BE1009C2954C}"/>
    <cellStyle name="Normal 43 2 3 6 2" xfId="38555" xr:uid="{AA0DD21C-B401-4FB0-8779-3E334088DECC}"/>
    <cellStyle name="Normal 43 2 3 7" xfId="38556" xr:uid="{4FB22B08-7CED-491A-989D-169EDE8F0405}"/>
    <cellStyle name="Normal 43 2 4" xfId="38557" xr:uid="{7477D3D5-EBAF-4389-8BEA-A1CFDF220ED6}"/>
    <cellStyle name="Normal 43 2 4 2" xfId="38558" xr:uid="{5A5E21C0-5662-4279-B629-339BF3508B8D}"/>
    <cellStyle name="Normal 43 2 4 2 2" xfId="38559" xr:uid="{3819155F-B589-4B26-989E-506C7C2CE485}"/>
    <cellStyle name="Normal 43 2 4 2 2 2" xfId="38560" xr:uid="{4C46F790-1E89-4E90-9A0A-910443175B7F}"/>
    <cellStyle name="Normal 43 2 4 2 2 2 2" xfId="38561" xr:uid="{B89A59AF-88BA-47D4-8C92-579136975024}"/>
    <cellStyle name="Normal 43 2 4 2 2 3" xfId="38562" xr:uid="{D81DC263-5172-43FF-9037-D60681B14A29}"/>
    <cellStyle name="Normal 43 2 4 2 3" xfId="38563" xr:uid="{3A6114BE-37ED-40C1-A1A2-6D59DDA0C5AE}"/>
    <cellStyle name="Normal 43 2 4 2 3 2" xfId="38564" xr:uid="{453FC96A-A4B5-47F9-827B-C0F743E8CF50}"/>
    <cellStyle name="Normal 43 2 4 2 4" xfId="38565" xr:uid="{227356D4-8E69-4EF4-A9F3-1210F268D3D1}"/>
    <cellStyle name="Normal 43 2 4 2 4 2" xfId="38566" xr:uid="{FC1F7592-B79E-444B-AE83-AEF84E474A5B}"/>
    <cellStyle name="Normal 43 2 4 2 5" xfId="38567" xr:uid="{9009ED35-5918-42F5-AD84-37C4F31BBB75}"/>
    <cellStyle name="Normal 43 2 4 3" xfId="38568" xr:uid="{41F7BDE1-BD38-405B-818E-01B7C1738F1C}"/>
    <cellStyle name="Normal 43 2 4 3 2" xfId="38569" xr:uid="{5CB1352F-EC68-4C6C-9DFB-6D90217571F3}"/>
    <cellStyle name="Normal 43 2 4 3 2 2" xfId="38570" xr:uid="{7D2D8743-CD2A-4FED-95CB-C1DE650A0049}"/>
    <cellStyle name="Normal 43 2 4 3 3" xfId="38571" xr:uid="{EB8A4200-20E6-493E-B8A2-16D8F57891FF}"/>
    <cellStyle name="Normal 43 2 4 4" xfId="38572" xr:uid="{3B8D2DBA-C3B3-4432-86E4-5FD910457636}"/>
    <cellStyle name="Normal 43 2 4 4 2" xfId="38573" xr:uid="{BB39FFF1-710E-4EEA-B180-364E1E2B3B12}"/>
    <cellStyle name="Normal 43 2 4 5" xfId="38574" xr:uid="{62044794-2331-4E52-912C-76140F04DBB4}"/>
    <cellStyle name="Normal 43 2 4 5 2" xfId="38575" xr:uid="{C69D3118-96BD-4BCE-9AA7-41CAE69023F7}"/>
    <cellStyle name="Normal 43 2 4 6" xfId="38576" xr:uid="{09510B8A-9569-4BC7-AD87-F8078A2D70AD}"/>
    <cellStyle name="Normal 43 2 5" xfId="38577" xr:uid="{BE1A9D20-FCB1-423A-B088-34CF2CF2C7A0}"/>
    <cellStyle name="Normal 43 2 5 2" xfId="38578" xr:uid="{9295DBDF-DAB0-431E-AE42-3E9DFF06F548}"/>
    <cellStyle name="Normal 43 2 5 2 2" xfId="38579" xr:uid="{BF3DE1BE-FAB3-4911-99EE-670FE54EAB92}"/>
    <cellStyle name="Normal 43 2 5 2 2 2" xfId="38580" xr:uid="{A201E4E4-BE6D-4D11-B58F-4E2FCBC35093}"/>
    <cellStyle name="Normal 43 2 5 2 3" xfId="38581" xr:uid="{8632E42C-8E7E-4441-8170-F06D7FCA5B6B}"/>
    <cellStyle name="Normal 43 2 5 3" xfId="38582" xr:uid="{2D2E65E4-7D1A-4635-AF31-26988FA6D075}"/>
    <cellStyle name="Normal 43 2 5 3 2" xfId="38583" xr:uid="{354834E9-94F1-47CA-ADF6-47C27BF100EB}"/>
    <cellStyle name="Normal 43 2 5 4" xfId="38584" xr:uid="{49639950-2C02-480E-8236-B3B598C085CA}"/>
    <cellStyle name="Normal 43 2 5 4 2" xfId="38585" xr:uid="{5AEC2896-05C8-44F4-B032-4E915A55EFC9}"/>
    <cellStyle name="Normal 43 2 5 5" xfId="38586" xr:uid="{8E75E6A0-07A8-4341-8C6D-DC713543B035}"/>
    <cellStyle name="Normal 43 2 6" xfId="38587" xr:uid="{81CC35ED-AEBB-47C8-9527-4C0FC2BFB873}"/>
    <cellStyle name="Normal 43 2 6 2" xfId="38588" xr:uid="{B9A00A97-4961-4F17-A69B-7406CEAF824E}"/>
    <cellStyle name="Normal 43 2 6 2 2" xfId="38589" xr:uid="{50E5D137-D732-4799-B80C-FAF606652A8C}"/>
    <cellStyle name="Normal 43 2 6 2 2 2" xfId="38590" xr:uid="{03D8253E-41D0-4B00-BF32-C3F4D217FFFE}"/>
    <cellStyle name="Normal 43 2 6 2 3" xfId="38591" xr:uid="{D5163371-768A-4848-9199-22EF05F9958D}"/>
    <cellStyle name="Normal 43 2 6 3" xfId="38592" xr:uid="{CF3D03C0-FECE-4EE0-8E88-85F59770CD36}"/>
    <cellStyle name="Normal 43 2 6 3 2" xfId="38593" xr:uid="{26C48793-F4D3-414E-8181-DDCD388F8B25}"/>
    <cellStyle name="Normal 43 2 6 4" xfId="38594" xr:uid="{72FF62CC-B332-4EBE-8F76-FC257302A27A}"/>
    <cellStyle name="Normal 43 2 6 4 2" xfId="38595" xr:uid="{D6484247-15ED-4357-A764-C1654AAFEABA}"/>
    <cellStyle name="Normal 43 2 6 5" xfId="38596" xr:uid="{78B0B293-AEB2-4D97-9B66-F00E3D3A9BDD}"/>
    <cellStyle name="Normal 43 2 7" xfId="38597" xr:uid="{0A76F546-FE6D-428E-BE2F-5890DD3E4CD7}"/>
    <cellStyle name="Normal 43 2 7 2" xfId="38598" xr:uid="{BD04EFEC-98BB-4190-BA85-C97F38115397}"/>
    <cellStyle name="Normal 43 2 7 2 2" xfId="38599" xr:uid="{379926D1-9CCB-466D-AF09-E3DB0ED706A9}"/>
    <cellStyle name="Normal 43 2 7 3" xfId="38600" xr:uid="{DA37589B-97E8-47F5-9C18-8B4EA51048C2}"/>
    <cellStyle name="Normal 43 2 8" xfId="38601" xr:uid="{BE92C0CD-8248-4176-9E2E-FBB21807919E}"/>
    <cellStyle name="Normal 43 2 8 2" xfId="38602" xr:uid="{8B33AB79-A919-4C86-8305-8397F477CB41}"/>
    <cellStyle name="Normal 43 2 9" xfId="38603" xr:uid="{24BB54C5-3700-4BD7-B243-245067371160}"/>
    <cellStyle name="Normal 43 2 9 2" xfId="38604" xr:uid="{A204890F-6B59-4863-B330-2C55AE6F90F8}"/>
    <cellStyle name="Normal 43 3" xfId="38605" xr:uid="{C831D62F-B62A-4DA5-A2CD-F93E2C7A9F6B}"/>
    <cellStyle name="Normal 43 3 2" xfId="38606" xr:uid="{A5817C42-CE61-46E1-83AD-1152A3A15C1B}"/>
    <cellStyle name="Normal 43 3 2 2" xfId="38607" xr:uid="{11022132-9D83-4A0F-BDB2-F9AD2434CB44}"/>
    <cellStyle name="Normal 43 3 2 2 2" xfId="38608" xr:uid="{9608134D-96A6-4B87-9576-EFCFADA50B29}"/>
    <cellStyle name="Normal 43 3 2 2 2 2" xfId="38609" xr:uid="{08280A2A-4C33-4F35-903B-60D9CFF8BA05}"/>
    <cellStyle name="Normal 43 3 2 2 2 2 2" xfId="38610" xr:uid="{D0B74A9C-24FB-498A-B60C-9523F3269A10}"/>
    <cellStyle name="Normal 43 3 2 2 2 3" xfId="38611" xr:uid="{AEB0D133-A068-411A-86FB-6FA328BA4A70}"/>
    <cellStyle name="Normal 43 3 2 2 3" xfId="38612" xr:uid="{FE6842AC-A0BF-4A9D-91C6-393FE4AA3BEA}"/>
    <cellStyle name="Normal 43 3 2 2 3 2" xfId="38613" xr:uid="{CB310945-1DEF-4FAC-A382-E4841DE432F4}"/>
    <cellStyle name="Normal 43 3 2 2 4" xfId="38614" xr:uid="{83B70430-2A56-4965-868A-CDA02306461D}"/>
    <cellStyle name="Normal 43 3 2 2 4 2" xfId="38615" xr:uid="{D03FA94A-EF17-4EE1-BBD4-7B29EB57CB24}"/>
    <cellStyle name="Normal 43 3 2 2 5" xfId="38616" xr:uid="{10D1D109-2AF1-4E0F-9EEE-FE82109F517E}"/>
    <cellStyle name="Normal 43 3 2 3" xfId="38617" xr:uid="{14705987-9EA3-414A-BB4C-0AB3D63D35AB}"/>
    <cellStyle name="Normal 43 3 2 3 2" xfId="38618" xr:uid="{CCDEFBA2-C4D7-4D76-BDE8-04E975311EA1}"/>
    <cellStyle name="Normal 43 3 2 3 2 2" xfId="38619" xr:uid="{BD09D9F6-69D4-47CD-95A7-C2DFCE150C24}"/>
    <cellStyle name="Normal 43 3 2 3 3" xfId="38620" xr:uid="{2581C398-31CF-4385-9397-7C40C9526348}"/>
    <cellStyle name="Normal 43 3 2 4" xfId="38621" xr:uid="{AE4A6760-6E9F-4A01-AB98-9E977CC6A17A}"/>
    <cellStyle name="Normal 43 3 2 4 2" xfId="38622" xr:uid="{65E8CEC3-AA38-436B-9A8C-D6C8B73BD7DC}"/>
    <cellStyle name="Normal 43 3 2 5" xfId="38623" xr:uid="{D057857F-AD83-49F4-9D7A-57F052AEF0DB}"/>
    <cellStyle name="Normal 43 3 2 5 2" xfId="38624" xr:uid="{964AB2B8-8CAE-4AD0-A101-FF3C8122C7BB}"/>
    <cellStyle name="Normal 43 3 2 6" xfId="38625" xr:uid="{3BEDC4B1-C31D-4DA3-A72C-E9229B4B0A30}"/>
    <cellStyle name="Normal 43 3 3" xfId="38626" xr:uid="{92E912D8-CE09-4F9F-AF0F-12210EB96B0D}"/>
    <cellStyle name="Normal 43 3 3 2" xfId="38627" xr:uid="{EF964C89-90C5-4649-9732-FA697108CC5C}"/>
    <cellStyle name="Normal 43 3 3 2 2" xfId="38628" xr:uid="{4153D529-C19F-42BB-8AF0-5441A6702391}"/>
    <cellStyle name="Normal 43 3 3 2 2 2" xfId="38629" xr:uid="{266ABD76-4B26-467C-A150-50F1F8710FCD}"/>
    <cellStyle name="Normal 43 3 3 2 3" xfId="38630" xr:uid="{D7276926-346C-4B99-9CF6-CFBFF2F60076}"/>
    <cellStyle name="Normal 43 3 3 3" xfId="38631" xr:uid="{F96F2788-E2CE-49FB-81FD-D7E04184019C}"/>
    <cellStyle name="Normal 43 3 3 3 2" xfId="38632" xr:uid="{5130EE1C-25C3-420D-894B-AF2E41F330E9}"/>
    <cellStyle name="Normal 43 3 3 4" xfId="38633" xr:uid="{DD9FE902-9FB5-4004-B667-A7B41DC4075B}"/>
    <cellStyle name="Normal 43 3 3 4 2" xfId="38634" xr:uid="{16B5BF68-59F2-4524-B031-833B010D0DB8}"/>
    <cellStyle name="Normal 43 3 3 5" xfId="38635" xr:uid="{2C94C057-D0A3-46DC-ADA5-CD2BF793BB1D}"/>
    <cellStyle name="Normal 43 3 4" xfId="38636" xr:uid="{548F88FE-5454-4C6B-A10D-596964EC4112}"/>
    <cellStyle name="Normal 43 3 4 2" xfId="38637" xr:uid="{D78E3141-9C80-4149-8C52-3300D6FA17DD}"/>
    <cellStyle name="Normal 43 3 4 2 2" xfId="38638" xr:uid="{6F8BCEAE-2E26-4F2D-AE38-D24FADA2607C}"/>
    <cellStyle name="Normal 43 3 4 3" xfId="38639" xr:uid="{68D31D8D-94AF-4A86-8AD6-FBDFCDEBE3AB}"/>
    <cellStyle name="Normal 43 3 5" xfId="38640" xr:uid="{75BDD915-E3EB-42E9-ADF1-7EEE4B2F183A}"/>
    <cellStyle name="Normal 43 3 5 2" xfId="38641" xr:uid="{11185520-C95E-407B-933D-AF1822042DAF}"/>
    <cellStyle name="Normal 43 3 6" xfId="38642" xr:uid="{2B3A0CE9-C39C-434A-A698-F940D3661143}"/>
    <cellStyle name="Normal 43 3 6 2" xfId="38643" xr:uid="{07F819BA-99F8-46F5-AE5E-5493473B80CB}"/>
    <cellStyle name="Normal 43 3 7" xfId="38644" xr:uid="{26F08421-2843-4FBD-8B43-AD342E137E43}"/>
    <cellStyle name="Normal 43 4" xfId="38645" xr:uid="{7201E0C4-150B-4048-A6AC-F2BCB0799FF3}"/>
    <cellStyle name="Normal 43 4 2" xfId="38646" xr:uid="{A13F63F3-80C0-4D62-AC9D-75D561382AB4}"/>
    <cellStyle name="Normal 43 4 2 2" xfId="38647" xr:uid="{1214F4EE-EF61-4B31-98F8-A517C8A40722}"/>
    <cellStyle name="Normal 43 4 2 2 2" xfId="38648" xr:uid="{2337F567-F353-4FC3-9457-61B97FF5FC6A}"/>
    <cellStyle name="Normal 43 4 2 2 2 2" xfId="38649" xr:uid="{D3D10566-FED5-4024-AB67-659D4C861229}"/>
    <cellStyle name="Normal 43 4 2 2 2 2 2" xfId="38650" xr:uid="{A7780E99-08CC-4772-A571-BBE52342F098}"/>
    <cellStyle name="Normal 43 4 2 2 2 3" xfId="38651" xr:uid="{8DF2C417-2E8D-4FE0-A8B9-500DC31F0C87}"/>
    <cellStyle name="Normal 43 4 2 2 3" xfId="38652" xr:uid="{12F259D6-5449-467E-A5B8-7E0792F5CCB7}"/>
    <cellStyle name="Normal 43 4 2 2 3 2" xfId="38653" xr:uid="{D21AAE2F-A937-41B0-AA35-6C4D3C828DA1}"/>
    <cellStyle name="Normal 43 4 2 2 4" xfId="38654" xr:uid="{B097A1BF-DC54-4BEE-88B7-A2CE533E586C}"/>
    <cellStyle name="Normal 43 4 2 2 4 2" xfId="38655" xr:uid="{565A0318-E3B6-45EA-B5A2-0CBDCBC68111}"/>
    <cellStyle name="Normal 43 4 2 2 5" xfId="38656" xr:uid="{3CC77F2B-5E56-4869-BFCF-920EF5F96F92}"/>
    <cellStyle name="Normal 43 4 2 3" xfId="38657" xr:uid="{DEFC4D6F-66B7-4ED8-AA7F-EC23465EE58A}"/>
    <cellStyle name="Normal 43 4 2 3 2" xfId="38658" xr:uid="{4BEDB06A-A8D0-477E-B62D-389CACD5C228}"/>
    <cellStyle name="Normal 43 4 2 3 2 2" xfId="38659" xr:uid="{8EE71A72-945F-4D92-A2CB-010875AAE42C}"/>
    <cellStyle name="Normal 43 4 2 3 3" xfId="38660" xr:uid="{E8E5CDE9-DE00-4C3A-AAE5-0A4899E9129C}"/>
    <cellStyle name="Normal 43 4 2 4" xfId="38661" xr:uid="{540CBA20-8B62-4F86-9ED6-5249FD51A635}"/>
    <cellStyle name="Normal 43 4 2 4 2" xfId="38662" xr:uid="{F676C6D7-EC52-4818-AE40-6563DCA37089}"/>
    <cellStyle name="Normal 43 4 2 5" xfId="38663" xr:uid="{2DB4266B-025F-4C6F-B651-9AF4E5F0D704}"/>
    <cellStyle name="Normal 43 4 2 5 2" xfId="38664" xr:uid="{EA96D6BB-B7E3-4E5F-9539-E4AFA5ED80CC}"/>
    <cellStyle name="Normal 43 4 2 6" xfId="38665" xr:uid="{0609428A-8EF5-456A-AFB1-0378C7FBABC2}"/>
    <cellStyle name="Normal 43 4 3" xfId="38666" xr:uid="{614160AF-BE15-4162-9101-0A559D0E496F}"/>
    <cellStyle name="Normal 43 4 3 2" xfId="38667" xr:uid="{854C7FC2-F48D-4821-8529-3E4A291D4B62}"/>
    <cellStyle name="Normal 43 4 3 2 2" xfId="38668" xr:uid="{9CE25AC2-7FB3-4174-A04C-FC1AC37BB180}"/>
    <cellStyle name="Normal 43 4 3 2 2 2" xfId="38669" xr:uid="{CD61289D-E157-46FC-A5D9-1C3261253DEE}"/>
    <cellStyle name="Normal 43 4 3 2 3" xfId="38670" xr:uid="{2D4504E7-AFA7-4B34-817B-D46D10E773D5}"/>
    <cellStyle name="Normal 43 4 3 3" xfId="38671" xr:uid="{B49CB95B-77B9-4675-80C6-26B06C4E4022}"/>
    <cellStyle name="Normal 43 4 3 3 2" xfId="38672" xr:uid="{1CDDA5E2-53C2-4E69-B7BA-9C0D3E2C71D6}"/>
    <cellStyle name="Normal 43 4 3 4" xfId="38673" xr:uid="{442EB01D-AED6-4C71-BBB5-D14EA21E9149}"/>
    <cellStyle name="Normal 43 4 3 4 2" xfId="38674" xr:uid="{590398DB-5A22-466E-BFF8-75E6A8DC561A}"/>
    <cellStyle name="Normal 43 4 3 5" xfId="38675" xr:uid="{7683E1AE-3F79-4361-BA95-0DF2666F80C0}"/>
    <cellStyle name="Normal 43 4 4" xfId="38676" xr:uid="{82A6740F-1DE8-4CAF-8C0B-DEF33DBF691B}"/>
    <cellStyle name="Normal 43 4 4 2" xfId="38677" xr:uid="{707AAFD3-E0FB-4D12-9556-99DE239EB060}"/>
    <cellStyle name="Normal 43 4 4 2 2" xfId="38678" xr:uid="{D201B551-73C7-4612-8AAE-8ADC308632D4}"/>
    <cellStyle name="Normal 43 4 4 3" xfId="38679" xr:uid="{885A71FC-0694-468A-8494-A19BEC98597C}"/>
    <cellStyle name="Normal 43 4 5" xfId="38680" xr:uid="{2CF0CD74-50E5-4A66-A3F7-B762DE22829F}"/>
    <cellStyle name="Normal 43 4 5 2" xfId="38681" xr:uid="{80EF738A-89D8-4453-84F0-6CA68115410A}"/>
    <cellStyle name="Normal 43 4 6" xfId="38682" xr:uid="{BCCC83A2-C8BD-4B04-8326-A87749ED8152}"/>
    <cellStyle name="Normal 43 4 6 2" xfId="38683" xr:uid="{958012C5-74CB-490B-BC9B-03F9910EEDEA}"/>
    <cellStyle name="Normal 43 4 7" xfId="38684" xr:uid="{8CF8319F-90C0-4E90-B687-BB25B43DAAF9}"/>
    <cellStyle name="Normal 43 5" xfId="38685" xr:uid="{5CA1ADBA-A31B-4E16-905B-35A496C6C946}"/>
    <cellStyle name="Normal 43 5 2" xfId="38686" xr:uid="{9F0A57AF-A8B0-49A3-8B78-FA9B52A8B494}"/>
    <cellStyle name="Normal 43 5 2 2" xfId="38687" xr:uid="{0DB8E692-B049-4A5D-9B4F-1CFB5FA3FBE2}"/>
    <cellStyle name="Normal 43 5 2 2 2" xfId="38688" xr:uid="{2BDE06BD-D622-4C70-8BD1-25AFCB59A569}"/>
    <cellStyle name="Normal 43 5 2 2 2 2" xfId="38689" xr:uid="{2DDF7865-EDAF-4356-88C1-BFC8B220F78E}"/>
    <cellStyle name="Normal 43 5 2 2 3" xfId="38690" xr:uid="{3DE846FC-4026-4F5B-A892-F12CF5FA8961}"/>
    <cellStyle name="Normal 43 5 2 3" xfId="38691" xr:uid="{258F7DB7-21BC-4DB5-906E-ECF565C57E0C}"/>
    <cellStyle name="Normal 43 5 2 3 2" xfId="38692" xr:uid="{043E688A-056F-4378-BF4A-515BD74394A9}"/>
    <cellStyle name="Normal 43 5 2 4" xfId="38693" xr:uid="{D29CDEC0-4083-4A79-B026-A00C6B694490}"/>
    <cellStyle name="Normal 43 5 2 4 2" xfId="38694" xr:uid="{4139C5CA-BEFF-4B4C-A6B5-A49BD2E596C9}"/>
    <cellStyle name="Normal 43 5 2 5" xfId="38695" xr:uid="{17CC770C-4F91-41B0-85CB-1A8C3C13BE4E}"/>
    <cellStyle name="Normal 43 5 3" xfId="38696" xr:uid="{555CBE60-5EC1-4880-8CCE-54C06A20F773}"/>
    <cellStyle name="Normal 43 5 3 2" xfId="38697" xr:uid="{FC7BA8F9-BB9A-421D-92C4-8E9495B7DD58}"/>
    <cellStyle name="Normal 43 5 3 2 2" xfId="38698" xr:uid="{00A2AC0C-2EFC-4AE3-A3B8-DA3E38B9F065}"/>
    <cellStyle name="Normal 43 5 3 3" xfId="38699" xr:uid="{2A67CE4A-95CF-40C3-A375-6B3AF2D79E12}"/>
    <cellStyle name="Normal 43 5 4" xfId="38700" xr:uid="{E9940ABF-A458-4F6F-AFB7-8E256A0FFCA6}"/>
    <cellStyle name="Normal 43 5 4 2" xfId="38701" xr:uid="{9DB33310-36B1-46D1-BF69-77A12AABB07B}"/>
    <cellStyle name="Normal 43 5 5" xfId="38702" xr:uid="{6E8362C3-FCFB-4ECE-80E2-1E593C78DEF0}"/>
    <cellStyle name="Normal 43 5 5 2" xfId="38703" xr:uid="{6749B391-18C5-4BE4-A143-5768B0112BD5}"/>
    <cellStyle name="Normal 43 5 6" xfId="38704" xr:uid="{4B3FC4C1-E741-4157-B573-F143C30D4C75}"/>
    <cellStyle name="Normal 43 6" xfId="38705" xr:uid="{6617057A-DFB4-4A76-9284-DF2823D4BFCB}"/>
    <cellStyle name="Normal 43 6 2" xfId="38706" xr:uid="{CE5871DA-4F6F-4362-B59A-3268107CE8C1}"/>
    <cellStyle name="Normal 43 6 2 2" xfId="38707" xr:uid="{19CF5FC8-A8E5-4421-8776-3F4C4DF04015}"/>
    <cellStyle name="Normal 43 6 2 2 2" xfId="38708" xr:uid="{AA86A6FD-7DE0-4501-83C5-97EAB3117649}"/>
    <cellStyle name="Normal 43 6 2 3" xfId="38709" xr:uid="{6E435D4B-5C10-4980-9278-31116915DE05}"/>
    <cellStyle name="Normal 43 6 3" xfId="38710" xr:uid="{4F3C55AF-841D-4CD5-A085-ECAF06D6DD76}"/>
    <cellStyle name="Normal 43 6 3 2" xfId="38711" xr:uid="{DA87E3A3-1B51-4C54-B97A-15E5F3A34FA7}"/>
    <cellStyle name="Normal 43 6 4" xfId="38712" xr:uid="{9EC3990C-8943-4225-8FFF-6239A122C1C7}"/>
    <cellStyle name="Normal 43 6 4 2" xfId="38713" xr:uid="{3AFA3252-9206-43C2-85D5-F2302ACFCEC9}"/>
    <cellStyle name="Normal 43 6 5" xfId="38714" xr:uid="{A9E8EF42-7857-4891-9EFC-CDDB2BAB0386}"/>
    <cellStyle name="Normal 43 7" xfId="38715" xr:uid="{56A722DC-4436-4BFA-8709-29CFDD032333}"/>
    <cellStyle name="Normal 43 7 2" xfId="38716" xr:uid="{40A89BE0-C493-40D2-A35B-998287417324}"/>
    <cellStyle name="Normal 43 7 2 2" xfId="38717" xr:uid="{38CA5E92-DD75-4FF0-84DB-400CB97E681C}"/>
    <cellStyle name="Normal 43 7 2 2 2" xfId="38718" xr:uid="{A9EAB555-F8C0-4DAA-BBF2-10CD8B267293}"/>
    <cellStyle name="Normal 43 7 2 3" xfId="38719" xr:uid="{F489B3FF-B61D-4769-8780-DAE4C36E66A8}"/>
    <cellStyle name="Normal 43 7 3" xfId="38720" xr:uid="{0BBE44A8-3556-44F7-8A8C-B174375B9756}"/>
    <cellStyle name="Normal 43 7 3 2" xfId="38721" xr:uid="{67330B58-FF60-4DD9-A222-B345A04FF976}"/>
    <cellStyle name="Normal 43 7 4" xfId="38722" xr:uid="{859811BF-C8C6-4074-AE3A-787E34B3A9E5}"/>
    <cellStyle name="Normal 43 7 4 2" xfId="38723" xr:uid="{806ECA6F-1E1E-44F3-9885-BB0C6AC6F1BF}"/>
    <cellStyle name="Normal 43 7 5" xfId="38724" xr:uid="{97ABFA13-6193-4C30-B828-0600D207B171}"/>
    <cellStyle name="Normal 43 8" xfId="38725" xr:uid="{6F7790E1-42A8-4F3D-949A-86E378A742E5}"/>
    <cellStyle name="Normal 43 8 2" xfId="38726" xr:uid="{A99F7A11-844F-4D7A-B6BB-0AB0257C03BA}"/>
    <cellStyle name="Normal 43 8 2 2" xfId="38727" xr:uid="{30235830-D8DE-4AA8-9DFC-6D0BB6FCB529}"/>
    <cellStyle name="Normal 43 8 3" xfId="38728" xr:uid="{DD857FC8-59D7-4EE8-80F3-765920F4BA44}"/>
    <cellStyle name="Normal 43 9" xfId="38729" xr:uid="{6D698515-51C7-4CF6-98A3-0CBD9C5CF93D}"/>
    <cellStyle name="Normal 43 9 2" xfId="38730" xr:uid="{DD730605-BFD0-4BB7-B9D2-F14AC6B11C65}"/>
    <cellStyle name="Normal 44" xfId="38731" xr:uid="{6E7EAA20-425B-43AD-AB15-3129737FEC33}"/>
    <cellStyle name="Normal 44 10" xfId="38732" xr:uid="{268BB145-A369-4BEE-BD02-92F88D80AC86}"/>
    <cellStyle name="Normal 44 10 2" xfId="38733" xr:uid="{975D2937-46C1-462C-8F76-844D33F1F8F5}"/>
    <cellStyle name="Normal 44 11" xfId="38734" xr:uid="{EA7C483C-FA9B-463F-9886-63FF0B1AEA36}"/>
    <cellStyle name="Normal 44 2" xfId="38735" xr:uid="{028D4CFA-8942-455A-89A5-EFC5CB117D61}"/>
    <cellStyle name="Normal 44 2 10" xfId="38736" xr:uid="{86631327-8ECD-4F5A-AD4A-85FB7BDC22A0}"/>
    <cellStyle name="Normal 44 2 2" xfId="38737" xr:uid="{549AC23D-3028-469E-AD0E-ED47E3F3BDF1}"/>
    <cellStyle name="Normal 44 2 2 2" xfId="38738" xr:uid="{45C311B5-E272-444F-A98F-11C2D5F31D15}"/>
    <cellStyle name="Normal 44 2 2 2 2" xfId="38739" xr:uid="{8657A486-2357-447E-A6A1-3ED7F2DB6B16}"/>
    <cellStyle name="Normal 44 2 2 2 2 2" xfId="38740" xr:uid="{7673923F-3FF3-4E0A-925A-EA71773EC15C}"/>
    <cellStyle name="Normal 44 2 2 2 2 2 2" xfId="38741" xr:uid="{85143F78-7AF4-4ED3-ABE7-C069BC1D3D46}"/>
    <cellStyle name="Normal 44 2 2 2 2 2 2 2" xfId="38742" xr:uid="{45AEF89F-5601-4EEF-806B-C41FCBA63C8A}"/>
    <cellStyle name="Normal 44 2 2 2 2 2 3" xfId="38743" xr:uid="{42E8E239-E03F-4F18-A258-D3FB9B41B440}"/>
    <cellStyle name="Normal 44 2 2 2 2 3" xfId="38744" xr:uid="{FE4EED5F-05A4-4803-9E3E-49273DD621B1}"/>
    <cellStyle name="Normal 44 2 2 2 2 3 2" xfId="38745" xr:uid="{19604797-D125-4769-8A45-64F110615526}"/>
    <cellStyle name="Normal 44 2 2 2 2 4" xfId="38746" xr:uid="{5CA372EF-E3B8-4017-B06A-B84B16D1E6E5}"/>
    <cellStyle name="Normal 44 2 2 2 2 5" xfId="38747" xr:uid="{841451EC-39A1-41AE-B7B8-092C6F875F1C}"/>
    <cellStyle name="Normal 44 2 2 2 3" xfId="38748" xr:uid="{F97796EE-4338-4707-A8CC-3A5BC7757937}"/>
    <cellStyle name="Normal 44 2 2 2 3 2" xfId="38749" xr:uid="{0051060E-24AD-4746-BC33-34770BED153A}"/>
    <cellStyle name="Normal 44 2 2 2 3 2 2" xfId="38750" xr:uid="{17254870-AF50-4EC1-A209-1FE9C6309EE7}"/>
    <cellStyle name="Normal 44 2 2 2 3 3" xfId="38751" xr:uid="{72F64989-BC34-4130-9CF3-417DEA9EB5EA}"/>
    <cellStyle name="Normal 44 2 2 2 4" xfId="38752" xr:uid="{0D087149-5FB5-48E3-9C78-983CFD5C8DCF}"/>
    <cellStyle name="Normal 44 2 2 2 4 2" xfId="38753" xr:uid="{66194C97-2149-4F94-9BE3-9467D72E8A12}"/>
    <cellStyle name="Normal 44 2 2 2 5" xfId="38754" xr:uid="{7F7787A4-895F-4BE3-B739-1AF816E3EC55}"/>
    <cellStyle name="Normal 44 2 2 2 5 2" xfId="38755" xr:uid="{12DE0531-EFE2-4559-B3C4-950307870718}"/>
    <cellStyle name="Normal 44 2 2 2 6" xfId="38756" xr:uid="{1B36C3BA-4433-4DC8-A651-054A551B06B0}"/>
    <cellStyle name="Normal 44 2 2 3" xfId="38757" xr:uid="{0B5266A7-3A0E-4847-8418-9E55BF08E06C}"/>
    <cellStyle name="Normal 44 2 2 3 2" xfId="38758" xr:uid="{497CC89A-6B6F-49ED-A958-B55534536582}"/>
    <cellStyle name="Normal 44 2 2 3 2 2" xfId="38759" xr:uid="{BC88E98D-BA56-4EF6-9726-CDB3A99B99A1}"/>
    <cellStyle name="Normal 44 2 2 3 2 2 2" xfId="38760" xr:uid="{FFAF0D2D-3CE6-4852-83EC-1111AF2E6EE1}"/>
    <cellStyle name="Normal 44 2 2 3 2 3" xfId="38761" xr:uid="{8600F9C7-E06E-431A-836B-108ACA053F7B}"/>
    <cellStyle name="Normal 44 2 2 3 3" xfId="38762" xr:uid="{974378BB-5E2E-4665-9E8F-D64298B7587F}"/>
    <cellStyle name="Normal 44 2 2 3 3 2" xfId="38763" xr:uid="{6F9268EE-E1B1-4936-9B51-DBCF0D951EC2}"/>
    <cellStyle name="Normal 44 2 2 3 4" xfId="38764" xr:uid="{DFCE39AD-7C6D-4C7A-923E-4D601F4F0EDD}"/>
    <cellStyle name="Normal 44 2 2 3 5" xfId="38765" xr:uid="{56767111-49A5-47A4-A9E0-E3F70B3F18E9}"/>
    <cellStyle name="Normal 44 2 2 4" xfId="38766" xr:uid="{66C9AC1E-65E5-42E3-AA5D-FEF74CC95905}"/>
    <cellStyle name="Normal 44 2 2 4 2" xfId="38767" xr:uid="{61BB2921-F86E-4FE4-BCF3-7DAAE16F63BD}"/>
    <cellStyle name="Normal 44 2 2 4 2 2" xfId="38768" xr:uid="{C21F7C1D-3B09-404A-B26D-03DD7FF0781A}"/>
    <cellStyle name="Normal 44 2 2 4 3" xfId="38769" xr:uid="{811F685B-7896-4956-AC86-50A9A522DD05}"/>
    <cellStyle name="Normal 44 2 2 5" xfId="38770" xr:uid="{BC1F4BA9-0D79-4296-BAE5-80AB8883AC4B}"/>
    <cellStyle name="Normal 44 2 2 5 2" xfId="38771" xr:uid="{E3392C20-CCC3-438E-BC93-23F9A4CC095F}"/>
    <cellStyle name="Normal 44 2 2 6" xfId="38772" xr:uid="{4D212CC3-4C10-44EF-9BB0-2B1D368195D0}"/>
    <cellStyle name="Normal 44 2 2 6 2" xfId="38773" xr:uid="{98BCF672-EBBE-41B5-BDB0-29A16617B8F3}"/>
    <cellStyle name="Normal 44 2 2 7" xfId="38774" xr:uid="{D1DD1B0D-3139-47B3-B9CD-D95322675734}"/>
    <cellStyle name="Normal 44 2 3" xfId="38775" xr:uid="{D2D0F3CA-46F7-4C04-A347-8A20E28CA155}"/>
    <cellStyle name="Normal 44 2 3 2" xfId="38776" xr:uid="{C20370E6-486F-483E-95CA-6FA6346DA84E}"/>
    <cellStyle name="Normal 44 2 3 2 2" xfId="38777" xr:uid="{501BBA5A-E13E-477F-BD3F-FD6F03FD03BD}"/>
    <cellStyle name="Normal 44 2 3 2 2 2" xfId="38778" xr:uid="{4024271B-D919-414A-8121-6FC517881E20}"/>
    <cellStyle name="Normal 44 2 3 2 2 2 2" xfId="38779" xr:uid="{8BEE8E50-37D3-4DAC-94D9-476036B111CC}"/>
    <cellStyle name="Normal 44 2 3 2 2 2 2 2" xfId="38780" xr:uid="{30459F1B-7A7D-463C-915E-9798E3F30273}"/>
    <cellStyle name="Normal 44 2 3 2 2 2 3" xfId="38781" xr:uid="{F95D0A8A-1832-432B-8283-6EEC6B2DE06E}"/>
    <cellStyle name="Normal 44 2 3 2 2 3" xfId="38782" xr:uid="{6BEC2266-82E6-4A0F-A49D-D597DACA9205}"/>
    <cellStyle name="Normal 44 2 3 2 2 3 2" xfId="38783" xr:uid="{343B3016-D074-46EA-8689-16ABF76E1EEC}"/>
    <cellStyle name="Normal 44 2 3 2 2 4" xfId="38784" xr:uid="{DA4C6813-1DDA-4580-85E8-F8F94E0E59A4}"/>
    <cellStyle name="Normal 44 2 3 2 2 5" xfId="38785" xr:uid="{A53D3D24-7732-4DA8-B292-29351B261A2C}"/>
    <cellStyle name="Normal 44 2 3 2 3" xfId="38786" xr:uid="{90E04FEB-2403-4A12-8817-62559964B016}"/>
    <cellStyle name="Normal 44 2 3 2 3 2" xfId="38787" xr:uid="{6E1EEBF8-3F1D-4E79-82A4-5A6C79FBCEFF}"/>
    <cellStyle name="Normal 44 2 3 2 3 2 2" xfId="38788" xr:uid="{17BB6618-E58F-40D3-8540-30D59EDA6DC8}"/>
    <cellStyle name="Normal 44 2 3 2 3 3" xfId="38789" xr:uid="{32842DE4-D25A-4102-8230-150319B4E01C}"/>
    <cellStyle name="Normal 44 2 3 2 4" xfId="38790" xr:uid="{7BD90311-33EC-4E7F-8974-48033634EAE1}"/>
    <cellStyle name="Normal 44 2 3 2 4 2" xfId="38791" xr:uid="{09EBDC43-DF3E-49C2-B309-4091367B7E58}"/>
    <cellStyle name="Normal 44 2 3 2 5" xfId="38792" xr:uid="{33625553-D14A-4FC9-B056-8CFD9BEF557D}"/>
    <cellStyle name="Normal 44 2 3 2 6" xfId="38793" xr:uid="{3EE9E14F-661A-44E5-89BF-9502BAA29305}"/>
    <cellStyle name="Normal 44 2 3 3" xfId="38794" xr:uid="{1C691911-478B-4EAD-BDBE-49836536C8B3}"/>
    <cellStyle name="Normal 44 2 3 3 2" xfId="38795" xr:uid="{A552B9D2-ABC9-475F-AC5F-73D696217BE6}"/>
    <cellStyle name="Normal 44 2 3 3 2 2" xfId="38796" xr:uid="{113AC438-65E9-4B3F-81BF-E9804C44139F}"/>
    <cellStyle name="Normal 44 2 3 3 2 2 2" xfId="38797" xr:uid="{9488E64A-CD65-4C24-ACDE-6EFB6A89A26E}"/>
    <cellStyle name="Normal 44 2 3 3 2 3" xfId="38798" xr:uid="{74B5A395-49FE-42C0-99F4-D38FA265092A}"/>
    <cellStyle name="Normal 44 2 3 3 3" xfId="38799" xr:uid="{4610B78D-8C3E-43BC-ADCA-ED9292EF9FEB}"/>
    <cellStyle name="Normal 44 2 3 3 3 2" xfId="38800" xr:uid="{3AECD818-6013-4BFA-B5BE-5B4E43463BCB}"/>
    <cellStyle name="Normal 44 2 3 3 4" xfId="38801" xr:uid="{4A01E43E-F377-435E-A48B-655B15C471A3}"/>
    <cellStyle name="Normal 44 2 3 3 5" xfId="38802" xr:uid="{60F50778-4872-4718-A5D8-712F8F5026A9}"/>
    <cellStyle name="Normal 44 2 3 4" xfId="38803" xr:uid="{0FC62F78-157F-4886-B2C7-F9A1C0E6FC6A}"/>
    <cellStyle name="Normal 44 2 3 4 2" xfId="38804" xr:uid="{C5DB6245-33E0-49C1-A3CE-08BAA9CE69BB}"/>
    <cellStyle name="Normal 44 2 3 4 2 2" xfId="38805" xr:uid="{71C7FD7E-9EDA-4DAA-AF20-7C088D3ECA93}"/>
    <cellStyle name="Normal 44 2 3 4 3" xfId="38806" xr:uid="{2324CDC5-2A80-464C-9594-4AE5F12B4906}"/>
    <cellStyle name="Normal 44 2 3 4 4" xfId="38807" xr:uid="{A9494CE6-E2FD-4EE1-901F-612CB44AAA91}"/>
    <cellStyle name="Normal 44 2 3 5" xfId="38808" xr:uid="{4070027D-86AA-46F8-9146-7A557DBC06A1}"/>
    <cellStyle name="Normal 44 2 3 5 2" xfId="38809" xr:uid="{33F5A9AD-0013-4BF2-BAA7-BA591E71717C}"/>
    <cellStyle name="Normal 44 2 3 6" xfId="38810" xr:uid="{16630449-C47B-4334-AA3D-399B540A5967}"/>
    <cellStyle name="Normal 44 2 3 6 2" xfId="38811" xr:uid="{6D14E279-B2A1-4A1C-8BBD-8C560657093E}"/>
    <cellStyle name="Normal 44 2 3 7" xfId="38812" xr:uid="{F08F678B-1D84-4329-9991-C808388F11A8}"/>
    <cellStyle name="Normal 44 2 4" xfId="38813" xr:uid="{37A0EEE9-F172-434D-B53A-F2F121AB0093}"/>
    <cellStyle name="Normal 44 2 4 2" xfId="38814" xr:uid="{061EFD28-2317-45F4-975C-4FA12FD6CD27}"/>
    <cellStyle name="Normal 44 2 4 2 2" xfId="38815" xr:uid="{A8800218-88E8-42A8-A7EA-58A0B85CFA22}"/>
    <cellStyle name="Normal 44 2 4 2 2 2" xfId="38816" xr:uid="{8454C88A-8C47-4E26-8584-2AEBCDFA9EFE}"/>
    <cellStyle name="Normal 44 2 4 2 2 2 2" xfId="38817" xr:uid="{D1394867-1F31-4A91-B273-D3A0E5D7B920}"/>
    <cellStyle name="Normal 44 2 4 2 2 3" xfId="38818" xr:uid="{1CF7036F-D696-452C-9FE2-76ED03A7A441}"/>
    <cellStyle name="Normal 44 2 4 2 3" xfId="38819" xr:uid="{95EE58AE-7037-45F7-9C1B-507E39BEC9DD}"/>
    <cellStyle name="Normal 44 2 4 2 3 2" xfId="38820" xr:uid="{69A5377C-D1AD-4E6B-BBFA-03D205E5066A}"/>
    <cellStyle name="Normal 44 2 4 2 4" xfId="38821" xr:uid="{E1637155-A268-47F7-B3E7-569A67FE54B1}"/>
    <cellStyle name="Normal 44 2 4 2 5" xfId="38822" xr:uid="{2F45E62F-C931-4B30-8848-09094DBBC6D2}"/>
    <cellStyle name="Normal 44 2 4 3" xfId="38823" xr:uid="{1D41AB24-DD69-4538-9B25-86DC023FB9FE}"/>
    <cellStyle name="Normal 44 2 4 3 2" xfId="38824" xr:uid="{D745DCB9-DEBD-4E2C-8F29-D78F548DFED7}"/>
    <cellStyle name="Normal 44 2 4 3 2 2" xfId="38825" xr:uid="{685F7C7B-DC64-492D-9A74-05B1ED371132}"/>
    <cellStyle name="Normal 44 2 4 3 3" xfId="38826" xr:uid="{0866822D-34DF-4E95-B65E-65F3CA9AA763}"/>
    <cellStyle name="Normal 44 2 4 4" xfId="38827" xr:uid="{38AD4C3A-682D-46F0-896E-1221FA95938B}"/>
    <cellStyle name="Normal 44 2 4 4 2" xfId="38828" xr:uid="{F3152E17-B963-49FC-AE82-2A382C868D5E}"/>
    <cellStyle name="Normal 44 2 4 5" xfId="38829" xr:uid="{2CA7D3BC-B86A-4E78-88B1-CDFE5D805124}"/>
    <cellStyle name="Normal 44 2 4 6" xfId="38830" xr:uid="{4EC0210D-3430-47A3-908D-2C66C27B47CF}"/>
    <cellStyle name="Normal 44 2 5" xfId="38831" xr:uid="{E8912DB2-CCE2-44BF-88DC-EAFF8294E10C}"/>
    <cellStyle name="Normal 44 2 5 2" xfId="38832" xr:uid="{2A52DC80-0619-4798-9A5F-99F7494E50C4}"/>
    <cellStyle name="Normal 44 2 5 2 2" xfId="38833" xr:uid="{224D48AE-AAD7-4913-90E2-B427D2D1B7CD}"/>
    <cellStyle name="Normal 44 2 5 2 2 2" xfId="38834" xr:uid="{91F23A97-76DD-46A7-A88C-0BCC23D0FECE}"/>
    <cellStyle name="Normal 44 2 5 2 3" xfId="38835" xr:uid="{898EC9E2-EB25-4E79-9C47-90787F9348A5}"/>
    <cellStyle name="Normal 44 2 5 3" xfId="38836" xr:uid="{B8DB8CE0-2CF7-4B0E-B75D-0BA0620DFFCD}"/>
    <cellStyle name="Normal 44 2 5 3 2" xfId="38837" xr:uid="{445EF154-B4C6-4FD4-8C46-B7E0D0B090F3}"/>
    <cellStyle name="Normal 44 2 5 4" xfId="38838" xr:uid="{7AE902CF-9BF1-40E7-A6FC-5F3CC890CEC5}"/>
    <cellStyle name="Normal 44 2 5 5" xfId="38839" xr:uid="{22B910FD-47FD-404F-B059-F204835B151C}"/>
    <cellStyle name="Normal 44 2 6" xfId="38840" xr:uid="{EA116E51-5469-479F-86CE-C3B9A462428E}"/>
    <cellStyle name="Normal 44 2 6 2" xfId="38841" xr:uid="{689D5B0C-110B-485F-9097-2D3514F0896D}"/>
    <cellStyle name="Normal 44 2 6 2 2" xfId="38842" xr:uid="{5162867A-EA68-4B23-BD7E-307C2FC944EE}"/>
    <cellStyle name="Normal 44 2 6 2 2 2" xfId="38843" xr:uid="{2CF5C740-D24A-4565-A23F-358C054D1CFA}"/>
    <cellStyle name="Normal 44 2 6 2 3" xfId="38844" xr:uid="{3FDC9905-3C54-474B-8B77-1549560BA8C7}"/>
    <cellStyle name="Normal 44 2 6 3" xfId="38845" xr:uid="{719BA3CD-263D-4FCB-B5AF-6C50AFC84F54}"/>
    <cellStyle name="Normal 44 2 6 3 2" xfId="38846" xr:uid="{EA400AE3-DACE-49C6-A2FB-F76B38CF81E5}"/>
    <cellStyle name="Normal 44 2 6 4" xfId="38847" xr:uid="{7FA85A00-81FE-41F9-8385-9529909DBA85}"/>
    <cellStyle name="Normal 44 2 6 5" xfId="38848" xr:uid="{D3469B3A-9D6F-429F-9F97-C1E1E5AAF654}"/>
    <cellStyle name="Normal 44 2 7" xfId="38849" xr:uid="{94F2EFA8-E627-41CD-8251-680FC6AC7040}"/>
    <cellStyle name="Normal 44 2 7 2" xfId="38850" xr:uid="{CA57BCA3-DCB8-4083-B1D7-EFCE38FD5CED}"/>
    <cellStyle name="Normal 44 2 7 2 2" xfId="38851" xr:uid="{F38BE3C9-41FC-4C9D-8EDB-8A444056035F}"/>
    <cellStyle name="Normal 44 2 7 3" xfId="38852" xr:uid="{D89C566B-D273-4F46-A2A8-EC48972B3331}"/>
    <cellStyle name="Normal 44 2 8" xfId="38853" xr:uid="{C969189E-20C9-4ED4-8D02-2E6C2F084329}"/>
    <cellStyle name="Normal 44 2 8 2" xfId="38854" xr:uid="{FE5D0990-6D58-4EBC-BF9F-FE3C773DF3A1}"/>
    <cellStyle name="Normal 44 2 9" xfId="38855" xr:uid="{EE21846F-1DB6-48DD-B721-0F5CA224C342}"/>
    <cellStyle name="Normal 44 2 9 2" xfId="38856" xr:uid="{F042446E-4F0B-439D-822C-57EC2A8E2508}"/>
    <cellStyle name="Normal 44 3" xfId="38857" xr:uid="{EAEA2E16-B820-435B-97EF-F7AD8BD9387E}"/>
    <cellStyle name="Normal 44 3 2" xfId="38858" xr:uid="{3832B3F3-67F9-4DDF-A12C-E8DB98C74622}"/>
    <cellStyle name="Normal 44 3 2 2" xfId="38859" xr:uid="{FA93BFA4-26DB-49F0-96B9-F8321DC5E96E}"/>
    <cellStyle name="Normal 44 3 2 2 2" xfId="38860" xr:uid="{E0D365D2-E54E-4373-BDCB-69A7390A9C63}"/>
    <cellStyle name="Normal 44 3 2 2 2 2" xfId="38861" xr:uid="{0EDBF001-91E5-4191-8712-B1EE559D12D0}"/>
    <cellStyle name="Normal 44 3 2 2 2 2 2" xfId="38862" xr:uid="{511A8FE9-31B1-4DC4-B73C-1698FAC129C2}"/>
    <cellStyle name="Normal 44 3 2 2 2 3" xfId="38863" xr:uid="{155D91F4-7232-4E06-8AA7-65A5A69BB23F}"/>
    <cellStyle name="Normal 44 3 2 2 3" xfId="38864" xr:uid="{4F4FAC69-519E-4C22-ADC5-895A7B58F1BE}"/>
    <cellStyle name="Normal 44 3 2 2 3 2" xfId="38865" xr:uid="{B15754F2-D340-4E3B-A007-242FBE40DEB7}"/>
    <cellStyle name="Normal 44 3 2 2 4" xfId="38866" xr:uid="{8FADC6B2-1B0C-4001-AD49-2F3402C6AFE8}"/>
    <cellStyle name="Normal 44 3 2 2 5" xfId="38867" xr:uid="{3BE04B60-1E92-438E-8A1E-7F0EC51E62C5}"/>
    <cellStyle name="Normal 44 3 2 3" xfId="38868" xr:uid="{71C29342-9645-4D64-9C3B-524DD9D056B9}"/>
    <cellStyle name="Normal 44 3 2 3 2" xfId="38869" xr:uid="{1F1D6C9C-5060-4A76-9A9B-B9C685D429FE}"/>
    <cellStyle name="Normal 44 3 2 3 2 2" xfId="38870" xr:uid="{9638A965-4A2C-41D7-9826-7C16091C60D6}"/>
    <cellStyle name="Normal 44 3 2 3 3" xfId="38871" xr:uid="{2B1A05E9-5CC9-4D37-A42F-AF04B701BA2B}"/>
    <cellStyle name="Normal 44 3 2 4" xfId="38872" xr:uid="{DFA61F3A-47F3-4E01-8A1D-83429377D941}"/>
    <cellStyle name="Normal 44 3 2 4 2" xfId="38873" xr:uid="{6D356448-E5EA-4004-BA03-DF5EAC5B7C9B}"/>
    <cellStyle name="Normal 44 3 2 5" xfId="38874" xr:uid="{2C1B5EFC-9B31-4ACD-88C1-F682557457E0}"/>
    <cellStyle name="Normal 44 3 2 6" xfId="38875" xr:uid="{4E3425F8-57FC-42B6-A463-6F50FCE1F2D3}"/>
    <cellStyle name="Normal 44 3 3" xfId="38876" xr:uid="{7107A951-BCF8-4150-89ED-38517908B9BC}"/>
    <cellStyle name="Normal 44 3 3 2" xfId="38877" xr:uid="{DAB5F426-37E4-4059-BFBC-685D4407BDD5}"/>
    <cellStyle name="Normal 44 3 3 2 2" xfId="38878" xr:uid="{FEF04564-3D01-4B80-8D3A-0B0831B31041}"/>
    <cellStyle name="Normal 44 3 3 2 2 2" xfId="38879" xr:uid="{3E47B9F1-FD9B-4FFD-9E34-7C97F04BB4B1}"/>
    <cellStyle name="Normal 44 3 3 2 3" xfId="38880" xr:uid="{3B8D0FDC-A881-4DC2-BA9B-48818F45EA31}"/>
    <cellStyle name="Normal 44 3 3 3" xfId="38881" xr:uid="{EDBF3F74-1AB1-428F-9365-0EEBA2F31409}"/>
    <cellStyle name="Normal 44 3 3 3 2" xfId="38882" xr:uid="{BF6F1D87-0A51-4766-903F-F8B0B73408F5}"/>
    <cellStyle name="Normal 44 3 3 4" xfId="38883" xr:uid="{EEBF35A5-6518-41F9-8811-F4C988CB4BB7}"/>
    <cellStyle name="Normal 44 3 3 5" xfId="38884" xr:uid="{4D2AA969-6D88-47A8-9A2A-D75F5BC7BCDD}"/>
    <cellStyle name="Normal 44 3 4" xfId="38885" xr:uid="{A363537B-B753-437B-9DDD-94BBD1373D49}"/>
    <cellStyle name="Normal 44 3 4 2" xfId="38886" xr:uid="{57405116-B3BE-4F63-9E50-5DBC25A95290}"/>
    <cellStyle name="Normal 44 3 4 2 2" xfId="38887" xr:uid="{B307A0AF-F59D-48B9-8B51-BA3736A59F34}"/>
    <cellStyle name="Normal 44 3 4 3" xfId="38888" xr:uid="{A392A897-BE74-4B01-A9CC-6A77DEE0C3DB}"/>
    <cellStyle name="Normal 44 3 4 4" xfId="38889" xr:uid="{DBE9567A-955C-4538-B390-DE192401E0CA}"/>
    <cellStyle name="Normal 44 3 5" xfId="38890" xr:uid="{C7E55B21-A0DF-4A40-844C-0F16B2732740}"/>
    <cellStyle name="Normal 44 3 5 2" xfId="38891" xr:uid="{6A8CB834-A033-4918-BD0F-3998CCBBC515}"/>
    <cellStyle name="Normal 44 3 6" xfId="38892" xr:uid="{9ADDFE55-D7D3-4193-AB78-C800DF83468C}"/>
    <cellStyle name="Normal 44 3 6 2" xfId="38893" xr:uid="{A0EEC707-B102-46B9-9933-577A1DA1D5DB}"/>
    <cellStyle name="Normal 44 3 7" xfId="38894" xr:uid="{7AE88247-193A-49DE-B837-5339AC7A3D46}"/>
    <cellStyle name="Normal 44 4" xfId="38895" xr:uid="{FC4727E5-66F0-4D63-B4CE-0CB4E145CD4B}"/>
    <cellStyle name="Normal 44 4 2" xfId="38896" xr:uid="{DD32FD0C-B07C-4BEB-B415-8E72AB3C3001}"/>
    <cellStyle name="Normal 44 4 2 2" xfId="38897" xr:uid="{DFB75D90-8DD0-4FB4-B075-37876EE4DE14}"/>
    <cellStyle name="Normal 44 4 2 2 2" xfId="38898" xr:uid="{9465F558-62D3-4EFE-8E4F-7552086E85B3}"/>
    <cellStyle name="Normal 44 4 2 2 2 2" xfId="38899" xr:uid="{96A2DDF0-CA61-4835-AB40-9F9778EA1A46}"/>
    <cellStyle name="Normal 44 4 2 2 2 2 2" xfId="38900" xr:uid="{87DE711B-774F-4E20-B04E-2A2E400225BD}"/>
    <cellStyle name="Normal 44 4 2 2 2 3" xfId="38901" xr:uid="{ADBA1CF4-C571-4C63-BEC8-0827A5F105E8}"/>
    <cellStyle name="Normal 44 4 2 2 3" xfId="38902" xr:uid="{12FED1E1-FC84-47A5-AA05-E177C4C0C5B7}"/>
    <cellStyle name="Normal 44 4 2 2 3 2" xfId="38903" xr:uid="{D766A9C0-9D95-4BE4-BB52-1FC1F13AFCFE}"/>
    <cellStyle name="Normal 44 4 2 2 4" xfId="38904" xr:uid="{91302B82-9C61-4963-8BB0-0CD215791589}"/>
    <cellStyle name="Normal 44 4 2 2 5" xfId="38905" xr:uid="{D9DD506A-3E7A-47F6-8A82-B1B649012307}"/>
    <cellStyle name="Normal 44 4 2 3" xfId="38906" xr:uid="{F9CC619A-A976-42A7-BEC9-95503E272517}"/>
    <cellStyle name="Normal 44 4 2 3 2" xfId="38907" xr:uid="{EFBD8113-B8D5-4291-B67E-FC40C9F138B2}"/>
    <cellStyle name="Normal 44 4 2 3 2 2" xfId="38908" xr:uid="{7F378867-EB84-4A6B-A383-762C45893DC7}"/>
    <cellStyle name="Normal 44 4 2 3 3" xfId="38909" xr:uid="{D1CB706D-2425-4511-A3C0-892FF8727B7D}"/>
    <cellStyle name="Normal 44 4 2 4" xfId="38910" xr:uid="{092DF2C4-1C35-4E5A-B027-8774BECB2A5A}"/>
    <cellStyle name="Normal 44 4 2 4 2" xfId="38911" xr:uid="{29F48BA0-22F3-428B-8DC7-5387018FC7DD}"/>
    <cellStyle name="Normal 44 4 2 5" xfId="38912" xr:uid="{263872EB-C7AC-4BAD-90CE-00D519673044}"/>
    <cellStyle name="Normal 44 4 2 6" xfId="38913" xr:uid="{51C1124F-2BA2-4146-9670-ED65BCBB0B74}"/>
    <cellStyle name="Normal 44 4 3" xfId="38914" xr:uid="{A19000FB-8FEE-4CAB-91A2-0EBA7A119692}"/>
    <cellStyle name="Normal 44 4 3 2" xfId="38915" xr:uid="{316082A9-28BA-4D29-803C-01D5E84C5C4A}"/>
    <cellStyle name="Normal 44 4 3 2 2" xfId="38916" xr:uid="{9ECF1469-87DE-489F-B378-C3B9D6A97F51}"/>
    <cellStyle name="Normal 44 4 3 2 2 2" xfId="38917" xr:uid="{95E1A2B5-EE75-44C5-BF81-38E84C5E3772}"/>
    <cellStyle name="Normal 44 4 3 2 3" xfId="38918" xr:uid="{04020F04-E80A-4753-8BD9-8A8E24B6B6B5}"/>
    <cellStyle name="Normal 44 4 3 3" xfId="38919" xr:uid="{E2BCB0CE-314E-4316-961C-FA4A01019B03}"/>
    <cellStyle name="Normal 44 4 3 3 2" xfId="38920" xr:uid="{9AAFB556-C21E-4529-A252-FC28D06566E2}"/>
    <cellStyle name="Normal 44 4 3 4" xfId="38921" xr:uid="{AB8857BA-5AA3-403D-8DE5-D8EBE63E620E}"/>
    <cellStyle name="Normal 44 4 3 5" xfId="38922" xr:uid="{0F79677B-CE47-4D47-BEC9-74B8B1DE9B7B}"/>
    <cellStyle name="Normal 44 4 4" xfId="38923" xr:uid="{311CBF75-11E8-4F53-A5ED-FACB66D086EC}"/>
    <cellStyle name="Normal 44 4 4 2" xfId="38924" xr:uid="{32C94644-C6E6-4A02-8CD0-4111C43BFAAC}"/>
    <cellStyle name="Normal 44 4 4 2 2" xfId="38925" xr:uid="{1A4B62B1-CFAD-4C9E-AD65-20D7CC64E60F}"/>
    <cellStyle name="Normal 44 4 4 3" xfId="38926" xr:uid="{4EB67A06-AB25-4D33-8DA5-E5B1B0803648}"/>
    <cellStyle name="Normal 44 4 4 4" xfId="38927" xr:uid="{094ABF4C-CDF4-4113-8C37-5EECA8B514E5}"/>
    <cellStyle name="Normal 44 4 5" xfId="38928" xr:uid="{97961A68-2961-4ECC-993D-93EA505CE4FF}"/>
    <cellStyle name="Normal 44 4 5 2" xfId="38929" xr:uid="{D350AF1B-DC66-4A65-89F2-1F3206C9FA00}"/>
    <cellStyle name="Normal 44 4 6" xfId="38930" xr:uid="{66E85293-70A1-45CD-B723-7B131D119765}"/>
    <cellStyle name="Normal 44 4 6 2" xfId="38931" xr:uid="{573C0BAB-795D-4BCC-8FE5-607F41C178C6}"/>
    <cellStyle name="Normal 44 4 7" xfId="38932" xr:uid="{58BE9841-A3D6-4167-B0C0-5EE96C2B808A}"/>
    <cellStyle name="Normal 44 5" xfId="38933" xr:uid="{CCF83D3B-7209-4E82-BDAE-BDA29536DF20}"/>
    <cellStyle name="Normal 44 5 2" xfId="38934" xr:uid="{7B0738AA-63AE-4170-A34E-0ADEBACD82FC}"/>
    <cellStyle name="Normal 44 5 2 2" xfId="38935" xr:uid="{91DDB06F-FD7D-448C-923B-A4B893733F67}"/>
    <cellStyle name="Normal 44 5 2 2 2" xfId="38936" xr:uid="{F0D21577-DDE1-470D-87CF-4C59A17A0A7D}"/>
    <cellStyle name="Normal 44 5 2 2 2 2" xfId="38937" xr:uid="{FC2BD2EA-622B-4A65-B304-085DC15A6DA8}"/>
    <cellStyle name="Normal 44 5 2 2 3" xfId="38938" xr:uid="{3BF7C9B9-0A3E-4E69-99DE-E40D72E705BB}"/>
    <cellStyle name="Normal 44 5 2 3" xfId="38939" xr:uid="{97DCBE97-3D54-48D2-883E-23BD65957EF4}"/>
    <cellStyle name="Normal 44 5 2 3 2" xfId="38940" xr:uid="{0497ADD7-463B-4D76-A0EE-D56645E08E09}"/>
    <cellStyle name="Normal 44 5 2 4" xfId="38941" xr:uid="{E4669E97-BF88-4668-A490-F1D3CF47240E}"/>
    <cellStyle name="Normal 44 5 2 5" xfId="38942" xr:uid="{CFEA7913-41B6-4DAA-89F8-F3A1E7A46DF2}"/>
    <cellStyle name="Normal 44 5 3" xfId="38943" xr:uid="{1BB46EA3-46BD-403B-AD7D-076116ACBE37}"/>
    <cellStyle name="Normal 44 5 3 2" xfId="38944" xr:uid="{6E720BF6-BFC6-4F72-9DC0-5803A8403001}"/>
    <cellStyle name="Normal 44 5 3 2 2" xfId="38945" xr:uid="{79EF5FFE-06AD-4FD4-AB91-C41BA7D285F4}"/>
    <cellStyle name="Normal 44 5 3 3" xfId="38946" xr:uid="{DA243CE2-AC5F-499A-ADD9-BC6388E6B34A}"/>
    <cellStyle name="Normal 44 5 4" xfId="38947" xr:uid="{AE83A8AA-6E90-42F0-A139-2D0B3E52CBAE}"/>
    <cellStyle name="Normal 44 5 4 2" xfId="38948" xr:uid="{F89BE5C0-937F-41E2-BFBC-CD59595EC34A}"/>
    <cellStyle name="Normal 44 5 5" xfId="38949" xr:uid="{05436D1A-FDC5-4D01-A32C-1E6054EFEE0C}"/>
    <cellStyle name="Normal 44 5 6" xfId="38950" xr:uid="{467EF019-EA55-4F32-B3C9-03EABFFBC933}"/>
    <cellStyle name="Normal 44 6" xfId="38951" xr:uid="{E53CFFBC-1822-460D-BE17-9176608E34F7}"/>
    <cellStyle name="Normal 44 6 2" xfId="38952" xr:uid="{45A57653-3603-4238-961D-03E75EAD3F72}"/>
    <cellStyle name="Normal 44 6 2 2" xfId="38953" xr:uid="{A209D91D-17C0-4A0D-8E01-1C8827A7F180}"/>
    <cellStyle name="Normal 44 6 2 2 2" xfId="38954" xr:uid="{F8DBE1C5-7E45-48C2-B8CB-88487CC7F700}"/>
    <cellStyle name="Normal 44 6 2 3" xfId="38955" xr:uid="{349BC387-923F-401D-9815-F63A535C2BA1}"/>
    <cellStyle name="Normal 44 6 3" xfId="38956" xr:uid="{A73DA5A5-C4EF-4B39-8292-50889389E9CB}"/>
    <cellStyle name="Normal 44 6 3 2" xfId="38957" xr:uid="{8F19D77D-8A80-4B52-A43A-3FE290F0770A}"/>
    <cellStyle name="Normal 44 6 4" xfId="38958" xr:uid="{4A67F48F-AAA4-40BA-89F1-AFD5E0619F1E}"/>
    <cellStyle name="Normal 44 6 5" xfId="38959" xr:uid="{F45533B2-F0EF-4C16-A9B8-71F157FB71A8}"/>
    <cellStyle name="Normal 44 7" xfId="38960" xr:uid="{2BD076AF-D284-4EEF-A021-BCD6202B941C}"/>
    <cellStyle name="Normal 44 7 2" xfId="38961" xr:uid="{9F4C1BBB-8748-4F40-AC3D-925B5CF7044A}"/>
    <cellStyle name="Normal 44 7 2 2" xfId="38962" xr:uid="{99446B2F-2A5D-4547-9B87-9ED951AF72FD}"/>
    <cellStyle name="Normal 44 7 2 2 2" xfId="38963" xr:uid="{3BF2482B-61BB-43BA-AE1E-FE09DCFA0443}"/>
    <cellStyle name="Normal 44 7 2 3" xfId="38964" xr:uid="{0EC0E1AF-30D5-49CE-91CC-8FFA4FBE832D}"/>
    <cellStyle name="Normal 44 7 3" xfId="38965" xr:uid="{BBB90653-569D-48C9-9DA6-BB221A1518B6}"/>
    <cellStyle name="Normal 44 7 3 2" xfId="38966" xr:uid="{83B7A8DF-70F0-48C9-9C55-C08E0653C29F}"/>
    <cellStyle name="Normal 44 7 4" xfId="38967" xr:uid="{8C31E6EF-1CDC-4D46-90D3-DEF167606783}"/>
    <cellStyle name="Normal 44 7 5" xfId="38968" xr:uid="{C484984D-36F1-4362-A784-8FBD234BF5CE}"/>
    <cellStyle name="Normal 44 8" xfId="38969" xr:uid="{0A18C19D-BB5D-42C7-AB36-FFB54D843B31}"/>
    <cellStyle name="Normal 44 8 2" xfId="38970" xr:uid="{E74C1EB5-FFB9-4C17-8C1A-0FDC1213376C}"/>
    <cellStyle name="Normal 44 8 2 2" xfId="38971" xr:uid="{563BE540-FD84-4303-8FB0-066446976298}"/>
    <cellStyle name="Normal 44 8 3" xfId="38972" xr:uid="{52B783D4-C227-4638-9FA8-682DC84C84AD}"/>
    <cellStyle name="Normal 44 9" xfId="38973" xr:uid="{39C8BAD7-B5E5-425C-855B-BBDCDDEE82ED}"/>
    <cellStyle name="Normal 44 9 2" xfId="38974" xr:uid="{0ECED095-A900-4B86-A36F-D020E8F7381C}"/>
    <cellStyle name="Normal 45" xfId="38975" xr:uid="{21E26F23-7474-488D-A602-F20CD21CA15B}"/>
    <cellStyle name="Normal 45 10" xfId="38976" xr:uid="{44EA8BE0-A8DF-4A37-8910-54CAE90FB0B5}"/>
    <cellStyle name="Normal 45 10 2" xfId="38977" xr:uid="{38623E13-86E0-4AED-B28D-27FC3ECDBA62}"/>
    <cellStyle name="Normal 45 11" xfId="38978" xr:uid="{F7BDBCCD-54CC-405D-A54A-728158E0EF4F}"/>
    <cellStyle name="Normal 45 2" xfId="38979" xr:uid="{F3667385-57AB-4303-B7E5-44C72058658A}"/>
    <cellStyle name="Normal 45 2 10" xfId="38980" xr:uid="{AF3514B3-1B1F-4E49-9D6E-9299F6CD7CDC}"/>
    <cellStyle name="Normal 45 2 2" xfId="38981" xr:uid="{767EEB04-2A44-4A9B-912D-617057A2CE8E}"/>
    <cellStyle name="Normal 45 2 2 2" xfId="38982" xr:uid="{7076A2D5-4A62-42BA-BCE6-1645C16FC9C9}"/>
    <cellStyle name="Normal 45 2 2 2 2" xfId="38983" xr:uid="{CD6BF1D5-9960-44F8-B728-92EA59D18D54}"/>
    <cellStyle name="Normal 45 2 2 2 2 2" xfId="38984" xr:uid="{BA68E5F6-6B75-4B7A-893A-D6513F76D2AE}"/>
    <cellStyle name="Normal 45 2 2 2 2 2 2" xfId="38985" xr:uid="{E2F4DA63-BC77-4CE9-9980-7F56F7357B4A}"/>
    <cellStyle name="Normal 45 2 2 2 2 2 2 2" xfId="38986" xr:uid="{1EB8726F-0ADC-4311-89DA-EDA662E4DEE7}"/>
    <cellStyle name="Normal 45 2 2 2 2 2 3" xfId="38987" xr:uid="{9A94B374-6870-427E-B6C9-CEAC5D41449C}"/>
    <cellStyle name="Normal 45 2 2 2 2 3" xfId="38988" xr:uid="{6AECAB7F-986D-437C-81C5-574E96845021}"/>
    <cellStyle name="Normal 45 2 2 2 2 3 2" xfId="38989" xr:uid="{45F9EC68-EF8E-445B-8211-6BBC999D11FD}"/>
    <cellStyle name="Normal 45 2 2 2 2 4" xfId="38990" xr:uid="{6FDF1746-9184-4DA6-B72D-1A7A14BC3972}"/>
    <cellStyle name="Normal 45 2 2 2 2 5" xfId="38991" xr:uid="{A9E6787D-9B85-44D7-9418-B2829C2DBE22}"/>
    <cellStyle name="Normal 45 2 2 2 3" xfId="38992" xr:uid="{EED6663D-668A-4257-9169-B3EBC4032427}"/>
    <cellStyle name="Normal 45 2 2 2 3 2" xfId="38993" xr:uid="{654DC422-7F85-405F-9BF7-5EADC7E83638}"/>
    <cellStyle name="Normal 45 2 2 2 3 2 2" xfId="38994" xr:uid="{1497B039-5874-4975-B611-B339AFE29F9C}"/>
    <cellStyle name="Normal 45 2 2 2 3 3" xfId="38995" xr:uid="{1E5589D9-07AD-44EF-832D-5C5E3FB58D17}"/>
    <cellStyle name="Normal 45 2 2 2 4" xfId="38996" xr:uid="{3D4F8B71-AFB4-42AD-9D71-FD8D4E3CBD40}"/>
    <cellStyle name="Normal 45 2 2 2 4 2" xfId="38997" xr:uid="{4F4F0F0F-85DF-4E45-8652-D60739CD4A7F}"/>
    <cellStyle name="Normal 45 2 2 2 5" xfId="38998" xr:uid="{14C2DAB2-53A4-4179-8B9A-9BE9C1BC7182}"/>
    <cellStyle name="Normal 45 2 2 2 6" xfId="38999" xr:uid="{019E6FD8-2784-40EE-B147-1F33435700C5}"/>
    <cellStyle name="Normal 45 2 2 3" xfId="39000" xr:uid="{A0EF350E-8B13-4F56-887C-FC18D3D3779F}"/>
    <cellStyle name="Normal 45 2 2 3 2" xfId="39001" xr:uid="{6ACF1F2E-0D01-4C98-8E73-2781647EB643}"/>
    <cellStyle name="Normal 45 2 2 3 2 2" xfId="39002" xr:uid="{52F54FF1-F963-45AE-B203-E394B1A54B9B}"/>
    <cellStyle name="Normal 45 2 2 3 2 2 2" xfId="39003" xr:uid="{778AD31F-5FEE-4A7B-866B-C94565F50288}"/>
    <cellStyle name="Normal 45 2 2 3 2 3" xfId="39004" xr:uid="{8E09C1D3-5907-4FF2-89A9-3CC6D39B4970}"/>
    <cellStyle name="Normal 45 2 2 3 3" xfId="39005" xr:uid="{B58C6712-D42A-4935-83C7-0919A019F058}"/>
    <cellStyle name="Normal 45 2 2 3 3 2" xfId="39006" xr:uid="{08152729-8997-442C-B500-7EE12AB37503}"/>
    <cellStyle name="Normal 45 2 2 3 4" xfId="39007" xr:uid="{DD814C7F-09BF-40F3-9279-5CA4F6B6C767}"/>
    <cellStyle name="Normal 45 2 2 3 5" xfId="39008" xr:uid="{144A6273-ACE3-4E1C-B025-A057CA2F11AA}"/>
    <cellStyle name="Normal 45 2 2 4" xfId="39009" xr:uid="{65108CAB-7C8D-4BF1-A769-37A1D4EB5012}"/>
    <cellStyle name="Normal 45 2 2 4 2" xfId="39010" xr:uid="{49557829-377F-4916-BAA3-AB0FC16D7E7F}"/>
    <cellStyle name="Normal 45 2 2 4 2 2" xfId="39011" xr:uid="{9D25A800-960A-48D6-939B-A1FD2A6E56F2}"/>
    <cellStyle name="Normal 45 2 2 4 3" xfId="39012" xr:uid="{9B2CD7C7-2128-4875-BEFE-AB13D05DF75B}"/>
    <cellStyle name="Normal 45 2 2 4 4" xfId="39013" xr:uid="{4779D56E-0B79-4908-9238-A074634CCAA2}"/>
    <cellStyle name="Normal 45 2 2 5" xfId="39014" xr:uid="{B1040FB0-6E71-4F0E-B883-199BEDEFCF41}"/>
    <cellStyle name="Normal 45 2 2 5 2" xfId="39015" xr:uid="{EE8C2E26-ABD9-46E1-9374-E59C323B0ECF}"/>
    <cellStyle name="Normal 45 2 2 6" xfId="39016" xr:uid="{FBA6A255-9EE8-49AE-A593-C5F0909E258A}"/>
    <cellStyle name="Normal 45 2 2 6 2" xfId="39017" xr:uid="{CAF1AB90-D720-4AC2-B259-6B3BC78E77FA}"/>
    <cellStyle name="Normal 45 2 2 7" xfId="39018" xr:uid="{EF23750F-6AA5-42BC-B37A-06F853A9AD46}"/>
    <cellStyle name="Normal 45 2 3" xfId="39019" xr:uid="{257BECA2-5198-41EE-A1DC-967477811D21}"/>
    <cellStyle name="Normal 45 2 3 2" xfId="39020" xr:uid="{0AAD8DC5-E071-4FF2-B2B0-D7AF4C5FEFB6}"/>
    <cellStyle name="Normal 45 2 3 2 2" xfId="39021" xr:uid="{F0140A3C-7E0C-463C-90D7-77FA1EDA9E9F}"/>
    <cellStyle name="Normal 45 2 3 2 2 2" xfId="39022" xr:uid="{07E659EA-176F-46F9-9781-D739CB9EAC73}"/>
    <cellStyle name="Normal 45 2 3 2 2 2 2" xfId="39023" xr:uid="{2745B76A-67BA-4E08-B837-38618E1B7F72}"/>
    <cellStyle name="Normal 45 2 3 2 2 2 2 2" xfId="39024" xr:uid="{4EE106CE-317A-4561-963F-6D5D6C4705A8}"/>
    <cellStyle name="Normal 45 2 3 2 2 2 3" xfId="39025" xr:uid="{75B1436B-D42A-45D4-BA8A-DFFC8A0DC531}"/>
    <cellStyle name="Normal 45 2 3 2 2 3" xfId="39026" xr:uid="{3609CA3D-9852-4DDF-8660-AE2533DD19EF}"/>
    <cellStyle name="Normal 45 2 3 2 2 3 2" xfId="39027" xr:uid="{A107D7E5-55F6-4197-83DC-274655930458}"/>
    <cellStyle name="Normal 45 2 3 2 2 4" xfId="39028" xr:uid="{82C0CACE-26BC-4CD0-A102-4396B74D593D}"/>
    <cellStyle name="Normal 45 2 3 2 2 5" xfId="39029" xr:uid="{ADBAF594-B7D6-4B06-8E2C-6B926EF5329F}"/>
    <cellStyle name="Normal 45 2 3 2 3" xfId="39030" xr:uid="{537999D1-AD5E-4575-9DA5-79B12A6BB268}"/>
    <cellStyle name="Normal 45 2 3 2 3 2" xfId="39031" xr:uid="{57FA70D5-9D28-4744-A726-9CF13ECB5795}"/>
    <cellStyle name="Normal 45 2 3 2 3 2 2" xfId="39032" xr:uid="{E06D8DF5-24D7-4019-9574-F800CC58C6A7}"/>
    <cellStyle name="Normal 45 2 3 2 3 3" xfId="39033" xr:uid="{E78092F7-2672-47C7-B378-0C805CBCC616}"/>
    <cellStyle name="Normal 45 2 3 2 4" xfId="39034" xr:uid="{94B40E81-AD2F-4392-9230-F748D81C9969}"/>
    <cellStyle name="Normal 45 2 3 2 4 2" xfId="39035" xr:uid="{60131337-361D-40B4-8869-82094A6A1D0E}"/>
    <cellStyle name="Normal 45 2 3 2 5" xfId="39036" xr:uid="{2FA92C54-197B-4E62-993C-C6A412E395B7}"/>
    <cellStyle name="Normal 45 2 3 2 6" xfId="39037" xr:uid="{2EADF164-2AC9-40E4-AF00-0FD9D4D48FE7}"/>
    <cellStyle name="Normal 45 2 3 3" xfId="39038" xr:uid="{6FDCF289-84CB-49B7-93F0-AC3790AA0E44}"/>
    <cellStyle name="Normal 45 2 3 3 2" xfId="39039" xr:uid="{B7EEDBE5-D1BA-4654-95CC-3A42FCFF7AAC}"/>
    <cellStyle name="Normal 45 2 3 3 2 2" xfId="39040" xr:uid="{A1DD62B4-ED5D-43D5-B9F7-F58874BCB303}"/>
    <cellStyle name="Normal 45 2 3 3 2 2 2" xfId="39041" xr:uid="{3F34E04D-AD04-4A33-8C0D-EA2F1CBA2128}"/>
    <cellStyle name="Normal 45 2 3 3 2 3" xfId="39042" xr:uid="{A1F5CC57-B224-4A7B-B1E1-3C4AF7A10022}"/>
    <cellStyle name="Normal 45 2 3 3 3" xfId="39043" xr:uid="{6CC16972-656E-4DCB-855E-7C01F8DD1FD4}"/>
    <cellStyle name="Normal 45 2 3 3 3 2" xfId="39044" xr:uid="{E4DB0870-C40B-464B-9D4B-04DFEC97E939}"/>
    <cellStyle name="Normal 45 2 3 3 4" xfId="39045" xr:uid="{D9C164A4-D048-4443-90D3-1A88E9339B90}"/>
    <cellStyle name="Normal 45 2 3 3 5" xfId="39046" xr:uid="{27340CA3-35F4-40C2-A5F6-3F52EDD77B2C}"/>
    <cellStyle name="Normal 45 2 3 4" xfId="39047" xr:uid="{CD3FB703-BFD3-4CFE-A7B7-9B6C00262772}"/>
    <cellStyle name="Normal 45 2 3 4 2" xfId="39048" xr:uid="{3C62656C-3221-4854-95F4-780AFBB42837}"/>
    <cellStyle name="Normal 45 2 3 4 2 2" xfId="39049" xr:uid="{058482F9-DB3C-4DE1-AAA5-A0F0D16DB51F}"/>
    <cellStyle name="Normal 45 2 3 4 3" xfId="39050" xr:uid="{7193C933-B937-4B90-B090-2525DA7F3E90}"/>
    <cellStyle name="Normal 45 2 3 4 4" xfId="39051" xr:uid="{6A46365F-CCFF-4723-A8C7-847363704516}"/>
    <cellStyle name="Normal 45 2 3 5" xfId="39052" xr:uid="{BA74284E-1EAB-42BB-BED8-1D0506E87A88}"/>
    <cellStyle name="Normal 45 2 3 5 2" xfId="39053" xr:uid="{3A12036E-515A-4996-907F-A3EC2C97CEDB}"/>
    <cellStyle name="Normal 45 2 3 6" xfId="39054" xr:uid="{66999FE0-64DC-45E2-BBB4-1AABF88BA7F8}"/>
    <cellStyle name="Normal 45 2 3 6 2" xfId="39055" xr:uid="{D165B949-D71B-4B55-B537-04D125AEAEEE}"/>
    <cellStyle name="Normal 45 2 3 7" xfId="39056" xr:uid="{AE176B69-F496-4FDE-B0F8-F6381AFCAD83}"/>
    <cellStyle name="Normal 45 2 4" xfId="39057" xr:uid="{CDAB0EBD-2E10-411F-A740-27205062946D}"/>
    <cellStyle name="Normal 45 2 4 2" xfId="39058" xr:uid="{C708B3C7-4425-4E1F-BFE4-1340D476A9BF}"/>
    <cellStyle name="Normal 45 2 4 2 2" xfId="39059" xr:uid="{FBA34598-4745-40F5-8EF3-7EBE9FA3C8E0}"/>
    <cellStyle name="Normal 45 2 4 2 2 2" xfId="39060" xr:uid="{CAD02E5B-F23E-4A10-AAAF-A4EE47D343A0}"/>
    <cellStyle name="Normal 45 2 4 2 2 2 2" xfId="39061" xr:uid="{39FF25DC-45E0-4222-B5BC-0F8C57D4F3D7}"/>
    <cellStyle name="Normal 45 2 4 2 2 3" xfId="39062" xr:uid="{D1097640-CF9D-4DC6-B9FB-BF8DAB39C1BC}"/>
    <cellStyle name="Normal 45 2 4 2 3" xfId="39063" xr:uid="{41DE6B13-20A0-4B6D-95EF-4C9F37F865F5}"/>
    <cellStyle name="Normal 45 2 4 2 3 2" xfId="39064" xr:uid="{2F8537D2-35F0-4E10-B018-929A6B62CD70}"/>
    <cellStyle name="Normal 45 2 4 2 4" xfId="39065" xr:uid="{D54B7D2F-96B4-4B60-8416-DAECC25CC408}"/>
    <cellStyle name="Normal 45 2 4 2 5" xfId="39066" xr:uid="{0FD60FA6-EDF0-4AE0-8D40-9ECD954E64C6}"/>
    <cellStyle name="Normal 45 2 4 3" xfId="39067" xr:uid="{2E881D18-B5ED-4F18-B7AC-3D62EC64BB6A}"/>
    <cellStyle name="Normal 45 2 4 3 2" xfId="39068" xr:uid="{B51F7514-7BEC-4846-B487-0887F24A0DB3}"/>
    <cellStyle name="Normal 45 2 4 3 2 2" xfId="39069" xr:uid="{3081DDA4-72EA-4791-81F4-4EF8F37DBDF9}"/>
    <cellStyle name="Normal 45 2 4 3 3" xfId="39070" xr:uid="{6E3FA808-D24F-4780-AFF5-E5B24005CCA8}"/>
    <cellStyle name="Normal 45 2 4 4" xfId="39071" xr:uid="{929DFCC2-3361-4C54-A611-BDB91CFBE466}"/>
    <cellStyle name="Normal 45 2 4 4 2" xfId="39072" xr:uid="{3D57364E-8843-4FD8-804B-2F424635BBBC}"/>
    <cellStyle name="Normal 45 2 4 5" xfId="39073" xr:uid="{93975796-4C93-443A-AE40-266DEC70E19B}"/>
    <cellStyle name="Normal 45 2 4 6" xfId="39074" xr:uid="{12324AAE-CB56-48B9-ACA6-D6C009052482}"/>
    <cellStyle name="Normal 45 2 5" xfId="39075" xr:uid="{3F900617-B260-4614-8459-E82FDEC381AD}"/>
    <cellStyle name="Normal 45 2 5 2" xfId="39076" xr:uid="{74708C55-2583-4E1F-9454-D5F262EC66B5}"/>
    <cellStyle name="Normal 45 2 5 2 2" xfId="39077" xr:uid="{212C20B3-FEAB-4663-99A3-88A7E0CCF280}"/>
    <cellStyle name="Normal 45 2 5 2 2 2" xfId="39078" xr:uid="{8188B226-0545-4BF5-B105-CCD17BD8696C}"/>
    <cellStyle name="Normal 45 2 5 2 3" xfId="39079" xr:uid="{7EDE2964-7B0A-424B-8B98-5A04C511BEC5}"/>
    <cellStyle name="Normal 45 2 5 3" xfId="39080" xr:uid="{0C11B3EE-2658-4B9C-9ED2-AF88AA76DD39}"/>
    <cellStyle name="Normal 45 2 5 3 2" xfId="39081" xr:uid="{81B2BC87-E8A2-431D-84BA-E7714632B6EE}"/>
    <cellStyle name="Normal 45 2 5 4" xfId="39082" xr:uid="{23208AA2-2ACF-4C9D-83DB-2EC1660C7D23}"/>
    <cellStyle name="Normal 45 2 5 5" xfId="39083" xr:uid="{DD4E9D2B-CEBB-4DFA-B3FB-B1F5B2C5796C}"/>
    <cellStyle name="Normal 45 2 6" xfId="39084" xr:uid="{A7059697-8BCF-496D-AEA0-754CFAD0FB67}"/>
    <cellStyle name="Normal 45 2 6 2" xfId="39085" xr:uid="{E2CECE76-3736-4042-AF51-300815F05D31}"/>
    <cellStyle name="Normal 45 2 6 2 2" xfId="39086" xr:uid="{F81F331B-A9D0-4455-85D9-7AF193631048}"/>
    <cellStyle name="Normal 45 2 6 2 2 2" xfId="39087" xr:uid="{BB950A41-1EE5-4156-AEBF-FB144DD3EC94}"/>
    <cellStyle name="Normal 45 2 6 2 3" xfId="39088" xr:uid="{8E2BA769-26D8-4169-A56D-07C455E3FFA1}"/>
    <cellStyle name="Normal 45 2 6 3" xfId="39089" xr:uid="{6565EBA3-3F74-4643-A93E-E5917002244E}"/>
    <cellStyle name="Normal 45 2 6 3 2" xfId="39090" xr:uid="{B35F1673-7EE3-4C21-A1D2-8E0BCBD36C82}"/>
    <cellStyle name="Normal 45 2 6 4" xfId="39091" xr:uid="{B995E6EF-D26D-4109-9077-8DDFB75C8572}"/>
    <cellStyle name="Normal 45 2 6 5" xfId="39092" xr:uid="{F603B85E-DA62-4048-9701-841605DCECCC}"/>
    <cellStyle name="Normal 45 2 7" xfId="39093" xr:uid="{683EEA63-A7D4-4F23-80CB-321E14566A78}"/>
    <cellStyle name="Normal 45 2 7 2" xfId="39094" xr:uid="{99B77CD7-45D0-4C99-B107-414F01484C09}"/>
    <cellStyle name="Normal 45 2 7 2 2" xfId="39095" xr:uid="{5E764C3F-5B42-42B8-AB58-CD4CB8FB0C1E}"/>
    <cellStyle name="Normal 45 2 7 3" xfId="39096" xr:uid="{12A0FDDD-965E-44A5-A1C2-83A5329E620A}"/>
    <cellStyle name="Normal 45 2 7 4" xfId="39097" xr:uid="{95F61093-7F84-49B9-9D2D-671D42C29884}"/>
    <cellStyle name="Normal 45 2 8" xfId="39098" xr:uid="{BF4AB2DC-2EC1-4004-86DD-6FB843861909}"/>
    <cellStyle name="Normal 45 2 8 2" xfId="39099" xr:uid="{204EC87A-D30B-44C0-9930-00E4CE8B6D7A}"/>
    <cellStyle name="Normal 45 2 9" xfId="39100" xr:uid="{83E8E4FB-CB48-4000-9594-6C39841100CF}"/>
    <cellStyle name="Normal 45 2 9 2" xfId="39101" xr:uid="{6992EC41-351B-4534-8CC1-3F018869622D}"/>
    <cellStyle name="Normal 45 3" xfId="39102" xr:uid="{CA0E075C-1310-45BA-966B-A2FF75AB0F5B}"/>
    <cellStyle name="Normal 45 3 2" xfId="39103" xr:uid="{4D952349-7F8C-4957-8F14-A57360EB4EB2}"/>
    <cellStyle name="Normal 45 3 2 2" xfId="39104" xr:uid="{8872C586-5E9C-42E5-B183-A3D71624D84D}"/>
    <cellStyle name="Normal 45 3 2 2 2" xfId="39105" xr:uid="{2B92622F-39FE-4DD8-BC94-5FCE583F47B9}"/>
    <cellStyle name="Normal 45 3 2 2 2 2" xfId="39106" xr:uid="{38ED8183-743F-420F-AC6F-FF0B97D5CD31}"/>
    <cellStyle name="Normal 45 3 2 2 2 2 2" xfId="39107" xr:uid="{990E8B03-4A8E-425F-82A5-B3FEBCC3ABE6}"/>
    <cellStyle name="Normal 45 3 2 2 2 3" xfId="39108" xr:uid="{BF18C2F7-9E25-4FB5-8DB7-A9276709B5EC}"/>
    <cellStyle name="Normal 45 3 2 2 3" xfId="39109" xr:uid="{A9A22FCD-3001-44DA-95D9-ADC2DFF2E13B}"/>
    <cellStyle name="Normal 45 3 2 2 3 2" xfId="39110" xr:uid="{A4525A5E-BEB6-4AA8-842D-214748EB9502}"/>
    <cellStyle name="Normal 45 3 2 2 4" xfId="39111" xr:uid="{1CCFB325-5B94-4F66-8CBE-830DC5764F9C}"/>
    <cellStyle name="Normal 45 3 2 2 5" xfId="39112" xr:uid="{C5A2F12D-757C-4C2E-B02D-6BECA1130A51}"/>
    <cellStyle name="Normal 45 3 2 3" xfId="39113" xr:uid="{310F51B0-3463-4C70-BB00-89730F40359F}"/>
    <cellStyle name="Normal 45 3 2 3 2" xfId="39114" xr:uid="{194A7FB0-5383-4C60-9312-141358CB0E71}"/>
    <cellStyle name="Normal 45 3 2 3 2 2" xfId="39115" xr:uid="{061D67EE-171E-4820-897A-969F0DFD8D86}"/>
    <cellStyle name="Normal 45 3 2 3 3" xfId="39116" xr:uid="{23473CB9-4E45-406F-90A5-B4A89A599C15}"/>
    <cellStyle name="Normal 45 3 2 4" xfId="39117" xr:uid="{1172F345-3E8B-4F03-8863-3F8A44763F43}"/>
    <cellStyle name="Normal 45 3 2 4 2" xfId="39118" xr:uid="{62036256-5E84-485F-A847-F88BF0485825}"/>
    <cellStyle name="Normal 45 3 2 5" xfId="39119" xr:uid="{8AE9D7E2-01B3-405A-A384-4C9DDB08B33F}"/>
    <cellStyle name="Normal 45 3 2 6" xfId="39120" xr:uid="{72C8A110-41F0-4AD5-885E-2A60B69C13C9}"/>
    <cellStyle name="Normal 45 3 3" xfId="39121" xr:uid="{8D3D13DB-DCEC-4894-85FD-3EFA77C673A8}"/>
    <cellStyle name="Normal 45 3 3 2" xfId="39122" xr:uid="{D8D014E2-B7A2-4299-B6D0-EE333A05F5D5}"/>
    <cellStyle name="Normal 45 3 3 2 2" xfId="39123" xr:uid="{2C04506F-40A4-47D2-8C91-B17A5B3F7534}"/>
    <cellStyle name="Normal 45 3 3 2 2 2" xfId="39124" xr:uid="{8BE54CA8-CB1F-4001-BAB9-666E310CD5E8}"/>
    <cellStyle name="Normal 45 3 3 2 3" xfId="39125" xr:uid="{3E85940C-1152-4F94-B0F3-35372A1ECA6C}"/>
    <cellStyle name="Normal 45 3 3 3" xfId="39126" xr:uid="{2C69AB11-EEC9-400B-AE2A-80683DCCF6E5}"/>
    <cellStyle name="Normal 45 3 3 3 2" xfId="39127" xr:uid="{F77E0965-A62A-464D-AF1E-9FC2A4CA150A}"/>
    <cellStyle name="Normal 45 3 3 4" xfId="39128" xr:uid="{757CB581-04ED-4201-8DE3-178F7F676BFD}"/>
    <cellStyle name="Normal 45 3 3 5" xfId="39129" xr:uid="{CADFF0EB-72EB-4AD4-A9FC-28E3456BB410}"/>
    <cellStyle name="Normal 45 3 4" xfId="39130" xr:uid="{5C53DF58-6AE4-41B3-9530-18F6B6ACCBF0}"/>
    <cellStyle name="Normal 45 3 4 2" xfId="39131" xr:uid="{784E5E40-8A2F-448C-989F-32EFFA899045}"/>
    <cellStyle name="Normal 45 3 4 2 2" xfId="39132" xr:uid="{EAFF4DB6-AB31-45A4-B38D-B2CB644333B4}"/>
    <cellStyle name="Normal 45 3 4 3" xfId="39133" xr:uid="{5BCA6864-854A-410A-BB38-0AAA6FC42396}"/>
    <cellStyle name="Normal 45 3 4 4" xfId="39134" xr:uid="{7A13918A-E888-4E81-9DAF-115BD207F6C9}"/>
    <cellStyle name="Normal 45 3 5" xfId="39135" xr:uid="{1A01A3C7-8F15-481D-8D76-29B51E714921}"/>
    <cellStyle name="Normal 45 3 5 2" xfId="39136" xr:uid="{734516D5-CBD3-4174-934C-85F7056C846C}"/>
    <cellStyle name="Normal 45 3 6" xfId="39137" xr:uid="{F6C4999D-D208-4843-9B6F-ECB019937B60}"/>
    <cellStyle name="Normal 45 3 6 2" xfId="39138" xr:uid="{1F1550E4-90DD-4B04-953D-5CAD4CE52793}"/>
    <cellStyle name="Normal 45 3 7" xfId="39139" xr:uid="{EDE9EBFA-145C-4E91-9688-9A8D81D38DF6}"/>
    <cellStyle name="Normal 45 4" xfId="39140" xr:uid="{641DCCC4-EC2F-4B77-8C84-1D65E060EA7E}"/>
    <cellStyle name="Normal 45 4 2" xfId="39141" xr:uid="{F45985AC-7896-43C3-A458-2A7C92244AD2}"/>
    <cellStyle name="Normal 45 4 2 2" xfId="39142" xr:uid="{719D5211-91D4-4DC4-B515-B0093E28A07D}"/>
    <cellStyle name="Normal 45 4 2 2 2" xfId="39143" xr:uid="{ACF9B607-4FB9-44AB-9117-BBB87FA303D2}"/>
    <cellStyle name="Normal 45 4 2 2 2 2" xfId="39144" xr:uid="{B669A9B1-DD90-45BA-950F-91C2E06BA97F}"/>
    <cellStyle name="Normal 45 4 2 2 2 2 2" xfId="39145" xr:uid="{59B24C92-5A1E-4CEF-8111-60B3DC3F86BF}"/>
    <cellStyle name="Normal 45 4 2 2 2 3" xfId="39146" xr:uid="{4BD05F5E-8F2C-459E-BCF5-CF65D52D4913}"/>
    <cellStyle name="Normal 45 4 2 2 3" xfId="39147" xr:uid="{6DDDD42B-E374-4368-A516-F745EAC1164C}"/>
    <cellStyle name="Normal 45 4 2 2 3 2" xfId="39148" xr:uid="{7C842946-9CC2-4D97-8DFD-9AB280C4C5F5}"/>
    <cellStyle name="Normal 45 4 2 2 4" xfId="39149" xr:uid="{22B3711F-A1B4-4144-B343-4ED326D01DE7}"/>
    <cellStyle name="Normal 45 4 2 2 5" xfId="39150" xr:uid="{C6FABEBE-8A54-40F0-95B8-C459F75B4402}"/>
    <cellStyle name="Normal 45 4 2 3" xfId="39151" xr:uid="{6EA0DCF5-0518-4E3A-878B-AA815E65FDD2}"/>
    <cellStyle name="Normal 45 4 2 3 2" xfId="39152" xr:uid="{3BBA58CF-7A95-4B3C-A529-DEEEAB0D62FD}"/>
    <cellStyle name="Normal 45 4 2 3 2 2" xfId="39153" xr:uid="{8E37ADC6-21E3-44B5-BDEC-8A74D712BB22}"/>
    <cellStyle name="Normal 45 4 2 3 3" xfId="39154" xr:uid="{CD56F596-E8FA-41EF-9796-AF174B1AED5D}"/>
    <cellStyle name="Normal 45 4 2 4" xfId="39155" xr:uid="{0AF2D89D-267B-4991-85C8-ED318DB847A8}"/>
    <cellStyle name="Normal 45 4 2 4 2" xfId="39156" xr:uid="{405D6581-6832-4CA3-B2CA-EAE6EA2DA2F5}"/>
    <cellStyle name="Normal 45 4 2 5" xfId="39157" xr:uid="{4351F615-30EC-44D2-856A-D6903EF0525D}"/>
    <cellStyle name="Normal 45 4 2 6" xfId="39158" xr:uid="{D6999ED3-FDEA-4EFD-85E5-299A8540756E}"/>
    <cellStyle name="Normal 45 4 3" xfId="39159" xr:uid="{9B472CF1-ABB2-4928-A351-258CD950F317}"/>
    <cellStyle name="Normal 45 4 3 2" xfId="39160" xr:uid="{0C19BB7C-D346-4B68-8145-F9BF5B51AF7E}"/>
    <cellStyle name="Normal 45 4 3 2 2" xfId="39161" xr:uid="{98C13F2E-15F5-4457-BEEB-E9496C7A2173}"/>
    <cellStyle name="Normal 45 4 3 2 2 2" xfId="39162" xr:uid="{4E7FB68E-36C5-4306-9A27-DCFDB00F9904}"/>
    <cellStyle name="Normal 45 4 3 2 3" xfId="39163" xr:uid="{2ADC4A95-A835-4D3E-952E-B02A7C7EB5D2}"/>
    <cellStyle name="Normal 45 4 3 3" xfId="39164" xr:uid="{58589948-3B1D-4E3F-A50E-18A3D3579F56}"/>
    <cellStyle name="Normal 45 4 3 3 2" xfId="39165" xr:uid="{5023728B-E210-4D4B-A310-2F8F1886E79B}"/>
    <cellStyle name="Normal 45 4 3 4" xfId="39166" xr:uid="{60D15755-05D8-43C4-A8F2-39C552885DFF}"/>
    <cellStyle name="Normal 45 4 3 5" xfId="39167" xr:uid="{1C8417A4-0235-466C-BA93-8306D2A46755}"/>
    <cellStyle name="Normal 45 4 4" xfId="39168" xr:uid="{08D2B602-AAA7-4294-B76D-B8BC57FCD82F}"/>
    <cellStyle name="Normal 45 4 4 2" xfId="39169" xr:uid="{F7F31352-9D57-430F-919D-B731029DD958}"/>
    <cellStyle name="Normal 45 4 4 2 2" xfId="39170" xr:uid="{4C95C14D-546A-472C-86B5-5114FEBC9BC3}"/>
    <cellStyle name="Normal 45 4 4 3" xfId="39171" xr:uid="{AE83A392-2204-4EEB-BB50-5C411E431E29}"/>
    <cellStyle name="Normal 45 4 4 4" xfId="39172" xr:uid="{C5B2A44E-9764-4C09-8523-42E8BC81C976}"/>
    <cellStyle name="Normal 45 4 5" xfId="39173" xr:uid="{B9542045-995F-4EB0-B53E-0FCBC9D830B6}"/>
    <cellStyle name="Normal 45 4 5 2" xfId="39174" xr:uid="{05FB6189-4F5D-4AE4-93D6-98BF61627175}"/>
    <cellStyle name="Normal 45 4 6" xfId="39175" xr:uid="{83D2858D-92B2-4EB7-B6D5-6F2421F21A9F}"/>
    <cellStyle name="Normal 45 4 6 2" xfId="39176" xr:uid="{5C80B65C-D233-400C-8843-1C3D06D32A13}"/>
    <cellStyle name="Normal 45 4 7" xfId="39177" xr:uid="{DB91CCE3-270E-4B72-A388-196B4DA6CA8F}"/>
    <cellStyle name="Normal 45 5" xfId="39178" xr:uid="{EF230FDC-9170-4663-9A3D-692C6C905C54}"/>
    <cellStyle name="Normal 45 5 2" xfId="39179" xr:uid="{BE1D4F7A-3825-4F35-AD7F-F61DE553411B}"/>
    <cellStyle name="Normal 45 5 2 2" xfId="39180" xr:uid="{683F5331-34BA-4A9A-BC6E-41959CD17007}"/>
    <cellStyle name="Normal 45 5 2 2 2" xfId="39181" xr:uid="{9114FF45-0C69-4629-AA21-B854114985B0}"/>
    <cellStyle name="Normal 45 5 2 2 2 2" xfId="39182" xr:uid="{B7F162DB-DCA9-4050-9D2B-3A2D003657FA}"/>
    <cellStyle name="Normal 45 5 2 2 3" xfId="39183" xr:uid="{408B2B26-B9BB-4569-8BEC-59FDB79DB471}"/>
    <cellStyle name="Normal 45 5 2 3" xfId="39184" xr:uid="{AE32CD62-C54B-4AF1-BDCB-0E7CE8399D7F}"/>
    <cellStyle name="Normal 45 5 2 3 2" xfId="39185" xr:uid="{10E423DA-7914-4FC9-BA43-6667EDF70CB5}"/>
    <cellStyle name="Normal 45 5 2 4" xfId="39186" xr:uid="{DB3C5AC7-CADD-4957-A495-16189F011260}"/>
    <cellStyle name="Normal 45 5 2 5" xfId="39187" xr:uid="{A7B793A2-D987-44EB-B029-0E050B1760A7}"/>
    <cellStyle name="Normal 45 5 3" xfId="39188" xr:uid="{8F05C768-8BAD-4378-BD54-8D697E0FA3ED}"/>
    <cellStyle name="Normal 45 5 3 2" xfId="39189" xr:uid="{D5531204-7D56-428D-A78C-A00907B96D1F}"/>
    <cellStyle name="Normal 45 5 3 2 2" xfId="39190" xr:uid="{870C3D55-6FEE-4A01-BBCB-A4639DFF5013}"/>
    <cellStyle name="Normal 45 5 3 3" xfId="39191" xr:uid="{8C6A0BFC-8BE9-4E8A-BF19-8A50351B4D48}"/>
    <cellStyle name="Normal 45 5 4" xfId="39192" xr:uid="{9AFA0826-BC10-48EF-9057-7322C01F76D8}"/>
    <cellStyle name="Normal 45 5 4 2" xfId="39193" xr:uid="{B9BDD09C-E612-4650-9E24-0682D761B787}"/>
    <cellStyle name="Normal 45 5 5" xfId="39194" xr:uid="{7AF57638-443A-44C8-816F-701CA9479724}"/>
    <cellStyle name="Normal 45 5 6" xfId="39195" xr:uid="{0A90AC1F-D447-43A1-B655-80FB943641E7}"/>
    <cellStyle name="Normal 45 6" xfId="39196" xr:uid="{9E0D60A2-C45D-4C28-9463-7CA69FA68ED6}"/>
    <cellStyle name="Normal 45 6 2" xfId="39197" xr:uid="{3B3816B5-E436-4AC9-B4F6-91AF78B6E0D1}"/>
    <cellStyle name="Normal 45 6 2 2" xfId="39198" xr:uid="{368508A0-22D9-4C20-922D-42101315D411}"/>
    <cellStyle name="Normal 45 6 2 2 2" xfId="39199" xr:uid="{E2F76B8C-AB80-4FC8-802D-D0AD24436337}"/>
    <cellStyle name="Normal 45 6 2 3" xfId="39200" xr:uid="{EB52A1AA-D6CA-449B-A60C-94914160BDA4}"/>
    <cellStyle name="Normal 45 6 3" xfId="39201" xr:uid="{8391B030-B9CA-42FD-985E-9D03686D464A}"/>
    <cellStyle name="Normal 45 6 3 2" xfId="39202" xr:uid="{AA3DAE4C-BB7F-4C66-9CF0-9389E9E18ED1}"/>
    <cellStyle name="Normal 45 6 4" xfId="39203" xr:uid="{705AB6A7-4A33-4B17-AECB-B33AA455132F}"/>
    <cellStyle name="Normal 45 6 5" xfId="39204" xr:uid="{F4725CEC-AD66-435E-B9E5-C8E68A0FC37B}"/>
    <cellStyle name="Normal 45 7" xfId="39205" xr:uid="{6142C3E8-6F81-4574-A39E-871FE5B763DF}"/>
    <cellStyle name="Normal 45 7 2" xfId="39206" xr:uid="{45107E40-2D6B-4B84-A976-59DC81DA1912}"/>
    <cellStyle name="Normal 45 7 2 2" xfId="39207" xr:uid="{A86FD885-41B5-456A-A6DB-74D8F88DF1CA}"/>
    <cellStyle name="Normal 45 7 2 2 2" xfId="39208" xr:uid="{ED499290-1650-40AA-9D86-CD9A6BF24619}"/>
    <cellStyle name="Normal 45 7 2 3" xfId="39209" xr:uid="{AED1C5E8-D6E5-46F6-8EC0-327F9F88AB5F}"/>
    <cellStyle name="Normal 45 7 3" xfId="39210" xr:uid="{3AB0A211-09BA-46C9-8BA0-438A14171830}"/>
    <cellStyle name="Normal 45 7 3 2" xfId="39211" xr:uid="{051EFD2A-776A-4BFE-8AD6-9B65FC9CDBBF}"/>
    <cellStyle name="Normal 45 7 4" xfId="39212" xr:uid="{9C20CDA5-2788-48DF-97B0-4954AFD9D6C1}"/>
    <cellStyle name="Normal 45 7 5" xfId="39213" xr:uid="{3A6CDEA2-859E-49BC-9B01-5F4BB80A99A9}"/>
    <cellStyle name="Normal 45 8" xfId="39214" xr:uid="{C1A8170D-6BCD-42F5-88BC-E5D8E481123E}"/>
    <cellStyle name="Normal 45 8 2" xfId="39215" xr:uid="{5F21CC3B-D216-44C2-87AD-7B9BA0E21D82}"/>
    <cellStyle name="Normal 45 8 2 2" xfId="39216" xr:uid="{E4572253-351C-47F3-8FFB-F8F1EB401AB8}"/>
    <cellStyle name="Normal 45 8 3" xfId="39217" xr:uid="{7AF0C08B-1733-4013-9028-14C6CE38033E}"/>
    <cellStyle name="Normal 45 8 4" xfId="39218" xr:uid="{E808AB03-BFD6-4C25-A58D-9AF6C84EC0BF}"/>
    <cellStyle name="Normal 45 9" xfId="39219" xr:uid="{E3E194B1-89E9-4119-A926-67F8B45817F8}"/>
    <cellStyle name="Normal 45 9 2" xfId="39220" xr:uid="{5B4B5F19-8D92-4798-83FD-1D134FCAFFCB}"/>
    <cellStyle name="Normal 46" xfId="39221" xr:uid="{399D1CA2-FB22-4301-B397-BCD4C898CE5C}"/>
    <cellStyle name="Normal 46 10" xfId="39222" xr:uid="{CC74C436-8EFF-431B-8F65-42E54F92F326}"/>
    <cellStyle name="Normal 46 10 2" xfId="39223" xr:uid="{846F457E-A4E2-4936-A1B8-08666C3BB895}"/>
    <cellStyle name="Normal 46 11" xfId="39224" xr:uid="{6D21FCDD-89B3-4FED-9408-BB72B73E124B}"/>
    <cellStyle name="Normal 46 2" xfId="39225" xr:uid="{698436D1-9C3C-40D4-B488-CB9748046E1F}"/>
    <cellStyle name="Normal 46 2 10" xfId="39226" xr:uid="{2158B717-E760-4774-8E5D-7B3D75400961}"/>
    <cellStyle name="Normal 46 2 2" xfId="39227" xr:uid="{2A8DF539-59CF-45E7-98ED-277FF88987DB}"/>
    <cellStyle name="Normal 46 2 2 2" xfId="39228" xr:uid="{CABB4469-0CDC-4760-92DF-F9263BD1FA08}"/>
    <cellStyle name="Normal 46 2 2 2 2" xfId="39229" xr:uid="{02B60E65-27C5-4FFC-9513-9463EA654653}"/>
    <cellStyle name="Normal 46 2 2 2 2 2" xfId="39230" xr:uid="{61ADC47D-2ABC-4AA1-930B-35E7590A75A8}"/>
    <cellStyle name="Normal 46 2 2 2 2 2 2" xfId="39231" xr:uid="{E4522A1A-8CE3-48C8-9317-8E9589AB24F7}"/>
    <cellStyle name="Normal 46 2 2 2 2 2 2 2" xfId="39232" xr:uid="{5DE1F6AE-0FA0-4F4B-8613-87B8B335D279}"/>
    <cellStyle name="Normal 46 2 2 2 2 2 3" xfId="39233" xr:uid="{B62812C1-AE8A-4B56-87AB-688124725A43}"/>
    <cellStyle name="Normal 46 2 2 2 2 3" xfId="39234" xr:uid="{350A63A6-B308-4EDC-947B-8678B804C9DF}"/>
    <cellStyle name="Normal 46 2 2 2 2 3 2" xfId="39235" xr:uid="{D0033702-5F2E-45B0-BD92-9BC4EF99E68D}"/>
    <cellStyle name="Normal 46 2 2 2 2 4" xfId="39236" xr:uid="{B7799702-CB95-48CD-94ED-45D0D7BF7681}"/>
    <cellStyle name="Normal 46 2 2 2 2 5" xfId="39237" xr:uid="{B5B5E2C7-D3C6-45D5-859F-3A9E247500B2}"/>
    <cellStyle name="Normal 46 2 2 2 3" xfId="39238" xr:uid="{51CCCDE7-711C-4755-8B2A-B4503A690747}"/>
    <cellStyle name="Normal 46 2 2 2 3 2" xfId="39239" xr:uid="{59317137-A576-443B-A4E4-8368E21B6E0F}"/>
    <cellStyle name="Normal 46 2 2 2 3 2 2" xfId="39240" xr:uid="{C42697FA-581A-4314-A761-4CAFC4EFFA23}"/>
    <cellStyle name="Normal 46 2 2 2 3 3" xfId="39241" xr:uid="{CDAB4FFB-D6AF-4581-8B43-FA3BA208784D}"/>
    <cellStyle name="Normal 46 2 2 2 4" xfId="39242" xr:uid="{1D140167-72ED-4FBC-84AF-3CE82C0D6764}"/>
    <cellStyle name="Normal 46 2 2 2 4 2" xfId="39243" xr:uid="{75623AFF-3677-4492-AA2B-847E923BBE23}"/>
    <cellStyle name="Normal 46 2 2 2 5" xfId="39244" xr:uid="{551F5B44-9EDF-49D4-8B92-A9BBD528A19A}"/>
    <cellStyle name="Normal 46 2 2 2 6" xfId="39245" xr:uid="{8E68A772-3437-458C-BECE-C9AC8116BD9A}"/>
    <cellStyle name="Normal 46 2 2 3" xfId="39246" xr:uid="{0EE54064-229A-4441-A4D6-8744D8FA0C6A}"/>
    <cellStyle name="Normal 46 2 2 3 2" xfId="39247" xr:uid="{684F8F6E-F490-4A73-87EF-F393E7BB275C}"/>
    <cellStyle name="Normal 46 2 2 3 2 2" xfId="39248" xr:uid="{32B843D3-88DD-4570-A8F6-04A48F7C4EFB}"/>
    <cellStyle name="Normal 46 2 2 3 2 2 2" xfId="39249" xr:uid="{DBB31172-D772-47E4-B1EA-5AAE6534926E}"/>
    <cellStyle name="Normal 46 2 2 3 2 3" xfId="39250" xr:uid="{DF137D55-806A-4ADA-81F7-2AEDDF738A3B}"/>
    <cellStyle name="Normal 46 2 2 3 3" xfId="39251" xr:uid="{524AC2B6-9513-4024-9713-0E8EF31AD807}"/>
    <cellStyle name="Normal 46 2 2 3 3 2" xfId="39252" xr:uid="{535D9C08-5FBC-44BE-875E-F557151202ED}"/>
    <cellStyle name="Normal 46 2 2 3 4" xfId="39253" xr:uid="{B327C9D4-A8A6-4FCD-B0FD-906FDCA8370B}"/>
    <cellStyle name="Normal 46 2 2 3 5" xfId="39254" xr:uid="{09EA30C0-9DEB-4E7D-96C8-65BEB01B6F8A}"/>
    <cellStyle name="Normal 46 2 2 4" xfId="39255" xr:uid="{FF899D3A-695E-4BA1-A445-483BF50F7CC1}"/>
    <cellStyle name="Normal 46 2 2 4 2" xfId="39256" xr:uid="{80A2B6CC-9ABA-499C-B1BE-E7F9D1F26759}"/>
    <cellStyle name="Normal 46 2 2 4 2 2" xfId="39257" xr:uid="{9105098C-DAFE-4F88-8E53-79CD0649D65E}"/>
    <cellStyle name="Normal 46 2 2 4 3" xfId="39258" xr:uid="{4272752E-AAB7-466C-97A6-74608EA58EC1}"/>
    <cellStyle name="Normal 46 2 2 4 4" xfId="39259" xr:uid="{E135E9EB-C4E5-433E-8A82-2E252DBB716B}"/>
    <cellStyle name="Normal 46 2 2 5" xfId="39260" xr:uid="{CBAAFDEC-463F-408E-9790-F289551F2E7D}"/>
    <cellStyle name="Normal 46 2 2 5 2" xfId="39261" xr:uid="{AB423635-DFE0-4176-A3FA-FD45F24909B0}"/>
    <cellStyle name="Normal 46 2 2 6" xfId="39262" xr:uid="{35BAE2F9-C655-44F4-B990-BCBD2D7F7DF7}"/>
    <cellStyle name="Normal 46 2 2 6 2" xfId="39263" xr:uid="{DF51388B-EAA3-4FBB-BB8C-81142213D5C2}"/>
    <cellStyle name="Normal 46 2 2 7" xfId="39264" xr:uid="{7775C0A9-8630-4846-B4C6-6F2B0C17AF4C}"/>
    <cellStyle name="Normal 46 2 3" xfId="39265" xr:uid="{CF7D813A-1274-4CA2-8086-EB323E5283CE}"/>
    <cellStyle name="Normal 46 2 3 2" xfId="39266" xr:uid="{3239DE34-7172-443C-8470-6FB2747F15C6}"/>
    <cellStyle name="Normal 46 2 3 2 2" xfId="39267" xr:uid="{C18A6983-78EC-45F6-9883-282820A14CF6}"/>
    <cellStyle name="Normal 46 2 3 2 2 2" xfId="39268" xr:uid="{4FA96B1B-C7E2-43E5-9706-399CA46BA604}"/>
    <cellStyle name="Normal 46 2 3 2 2 2 2" xfId="39269" xr:uid="{C85D49D0-6E69-4EF7-9C0A-CD7470BCC40E}"/>
    <cellStyle name="Normal 46 2 3 2 2 2 2 2" xfId="39270" xr:uid="{14D0D400-A175-4C74-B5DF-0E29E936CEBD}"/>
    <cellStyle name="Normal 46 2 3 2 2 2 3" xfId="39271" xr:uid="{83E1E42A-8C06-4A70-989D-366B5602B3A9}"/>
    <cellStyle name="Normal 46 2 3 2 2 3" xfId="39272" xr:uid="{517D7D14-2554-42EC-9784-A3BEFEC1ED6F}"/>
    <cellStyle name="Normal 46 2 3 2 2 3 2" xfId="39273" xr:uid="{64428949-579B-4DC4-BCD9-5A182B596194}"/>
    <cellStyle name="Normal 46 2 3 2 2 4" xfId="39274" xr:uid="{A65D25DC-6EC2-4796-B22B-6F485E49C833}"/>
    <cellStyle name="Normal 46 2 3 2 2 5" xfId="39275" xr:uid="{58F6F1EC-7680-4D92-9283-7B77B97A6353}"/>
    <cellStyle name="Normal 46 2 3 2 3" xfId="39276" xr:uid="{3C865435-D5D3-49A6-8CDA-66E5C9A07061}"/>
    <cellStyle name="Normal 46 2 3 2 3 2" xfId="39277" xr:uid="{7EF7C75C-8EB6-4681-B365-F3A3D919128A}"/>
    <cellStyle name="Normal 46 2 3 2 3 2 2" xfId="39278" xr:uid="{02FF4E39-00BD-4F1D-B2A5-B21092B10ADC}"/>
    <cellStyle name="Normal 46 2 3 2 3 3" xfId="39279" xr:uid="{546DD316-159F-4A09-BDBC-65A36DAFDC77}"/>
    <cellStyle name="Normal 46 2 3 2 4" xfId="39280" xr:uid="{37E5BF7F-A28B-41A4-A427-BAAE65D9EE57}"/>
    <cellStyle name="Normal 46 2 3 2 4 2" xfId="39281" xr:uid="{F9D8AA77-1596-41BE-94DF-9B74498BAC47}"/>
    <cellStyle name="Normal 46 2 3 2 5" xfId="39282" xr:uid="{4DB95955-111B-43EE-9BB0-630EA74FBD7F}"/>
    <cellStyle name="Normal 46 2 3 2 6" xfId="39283" xr:uid="{ED06BB0C-BE68-4713-9C92-F5DEF0AF4CC2}"/>
    <cellStyle name="Normal 46 2 3 3" xfId="39284" xr:uid="{6DBF6066-8478-47E4-A7B1-2FE6FE1ECFB4}"/>
    <cellStyle name="Normal 46 2 3 3 2" xfId="39285" xr:uid="{669BD249-B951-4EB8-8058-0719C614DCA6}"/>
    <cellStyle name="Normal 46 2 3 3 2 2" xfId="39286" xr:uid="{549E9A31-61BD-43AD-87B0-432CEB761625}"/>
    <cellStyle name="Normal 46 2 3 3 2 2 2" xfId="39287" xr:uid="{7CBD3746-4A0B-4303-A884-A83C74ACB22A}"/>
    <cellStyle name="Normal 46 2 3 3 2 3" xfId="39288" xr:uid="{AE70A7EF-7D42-4550-BCB8-72E5B2F2A2C2}"/>
    <cellStyle name="Normal 46 2 3 3 3" xfId="39289" xr:uid="{E226586B-1EEA-47E9-90BE-8A8B5E0FFF9D}"/>
    <cellStyle name="Normal 46 2 3 3 3 2" xfId="39290" xr:uid="{AC62193A-DF5B-4724-8D1B-50D7A2305937}"/>
    <cellStyle name="Normal 46 2 3 3 4" xfId="39291" xr:uid="{3BE348F9-3547-4B2F-BF69-55C908DEBFCB}"/>
    <cellStyle name="Normal 46 2 3 3 5" xfId="39292" xr:uid="{A1D342BA-DF2E-430D-A8CF-8FD3575E0AE6}"/>
    <cellStyle name="Normal 46 2 3 4" xfId="39293" xr:uid="{F3A0A804-B6DC-4633-8CC1-E303C2E2B75B}"/>
    <cellStyle name="Normal 46 2 3 4 2" xfId="39294" xr:uid="{8105A171-311D-4B00-B89F-B047CBFEB066}"/>
    <cellStyle name="Normal 46 2 3 4 2 2" xfId="39295" xr:uid="{519B9C29-21CC-43F6-A9EB-55318784A0B1}"/>
    <cellStyle name="Normal 46 2 3 4 3" xfId="39296" xr:uid="{CE53717C-015B-445A-8003-2761068F963F}"/>
    <cellStyle name="Normal 46 2 3 4 4" xfId="39297" xr:uid="{9C5B9E75-8C8E-434B-AEE5-4F21E65C1D65}"/>
    <cellStyle name="Normal 46 2 3 5" xfId="39298" xr:uid="{8299BD09-A0EB-42BA-8F1D-F6EA4D7CC560}"/>
    <cellStyle name="Normal 46 2 3 5 2" xfId="39299" xr:uid="{0A1EFEC2-2AE2-4229-8994-AC6E48C6F02F}"/>
    <cellStyle name="Normal 46 2 3 6" xfId="39300" xr:uid="{CB84D8E8-2F7C-44C5-A938-0ADDECA163B4}"/>
    <cellStyle name="Normal 46 2 3 6 2" xfId="39301" xr:uid="{92177EB1-85DD-4D05-B850-72E35698BAA5}"/>
    <cellStyle name="Normal 46 2 3 7" xfId="39302" xr:uid="{7A712044-4D0D-49DD-87A8-2ECFB9AB9A65}"/>
    <cellStyle name="Normal 46 2 4" xfId="39303" xr:uid="{FC4AAECC-1568-46D7-B2EC-7915534C3E9C}"/>
    <cellStyle name="Normal 46 2 4 2" xfId="39304" xr:uid="{ABFF9DC5-218D-4E37-8F06-A0B16AB09879}"/>
    <cellStyle name="Normal 46 2 4 2 2" xfId="39305" xr:uid="{4B007EDA-97D4-4368-9256-8048B2D93103}"/>
    <cellStyle name="Normal 46 2 4 2 2 2" xfId="39306" xr:uid="{25C489C9-4A45-4C6E-8D09-19F78E8C88B2}"/>
    <cellStyle name="Normal 46 2 4 2 2 2 2" xfId="39307" xr:uid="{EAE86553-2310-48F3-889F-0FD7E2BBBA36}"/>
    <cellStyle name="Normal 46 2 4 2 2 3" xfId="39308" xr:uid="{CA5C51CD-E993-4C80-897F-B8B7F76BC926}"/>
    <cellStyle name="Normal 46 2 4 2 3" xfId="39309" xr:uid="{421716FD-3BEE-4255-B55B-0B7761F97EBF}"/>
    <cellStyle name="Normal 46 2 4 2 3 2" xfId="39310" xr:uid="{CB55BE84-9D63-44F3-B46A-8915C078979C}"/>
    <cellStyle name="Normal 46 2 4 2 4" xfId="39311" xr:uid="{D64AB36C-0C6A-4C38-B8BC-710691CE81C5}"/>
    <cellStyle name="Normal 46 2 4 2 5" xfId="39312" xr:uid="{CC494CF1-C76A-443A-B3DB-2FBAC020EBAF}"/>
    <cellStyle name="Normal 46 2 4 3" xfId="39313" xr:uid="{5EA9AD67-5A31-49F9-95C5-37705E89FF75}"/>
    <cellStyle name="Normal 46 2 4 3 2" xfId="39314" xr:uid="{254290DF-434D-4A47-956D-9D478F4914B9}"/>
    <cellStyle name="Normal 46 2 4 3 2 2" xfId="39315" xr:uid="{96251DAB-3E84-4C7C-8D02-242C4990F35F}"/>
    <cellStyle name="Normal 46 2 4 3 3" xfId="39316" xr:uid="{9E548246-2480-404C-A042-ED62599EF7CE}"/>
    <cellStyle name="Normal 46 2 4 4" xfId="39317" xr:uid="{0F6D477F-E0F6-414B-BFF1-E1D78206A5F0}"/>
    <cellStyle name="Normal 46 2 4 4 2" xfId="39318" xr:uid="{DEF44DF9-62F0-4397-B959-2235EC436E1C}"/>
    <cellStyle name="Normal 46 2 4 5" xfId="39319" xr:uid="{F1BFE42F-6EF6-4C42-9A27-8B1EF5DBD870}"/>
    <cellStyle name="Normal 46 2 4 6" xfId="39320" xr:uid="{DCF77920-E621-4F23-947E-927EFB32A835}"/>
    <cellStyle name="Normal 46 2 5" xfId="39321" xr:uid="{DC8491CA-1929-4887-B9F6-94858141F999}"/>
    <cellStyle name="Normal 46 2 5 2" xfId="39322" xr:uid="{8C4208C8-B7CF-4F0B-958E-001A57751961}"/>
    <cellStyle name="Normal 46 2 5 2 2" xfId="39323" xr:uid="{4337389A-75C1-480D-A994-EBF9F63CE808}"/>
    <cellStyle name="Normal 46 2 5 2 2 2" xfId="39324" xr:uid="{B18BD017-2239-4726-9775-09AF4DB9FCA0}"/>
    <cellStyle name="Normal 46 2 5 2 3" xfId="39325" xr:uid="{4080FB53-6A2F-4CA2-B0A5-C4BA84A21DCE}"/>
    <cellStyle name="Normal 46 2 5 3" xfId="39326" xr:uid="{BA7101B8-DE86-4559-85CE-97AF0CF935F1}"/>
    <cellStyle name="Normal 46 2 5 3 2" xfId="39327" xr:uid="{8D232294-AF6B-4679-9929-CE17555EE758}"/>
    <cellStyle name="Normal 46 2 5 4" xfId="39328" xr:uid="{7FFE0579-9C79-49CA-A673-9A4E1D87AB0F}"/>
    <cellStyle name="Normal 46 2 5 5" xfId="39329" xr:uid="{C2DE1B57-895E-4AA8-A60D-D2B2E1A51567}"/>
    <cellStyle name="Normal 46 2 6" xfId="39330" xr:uid="{7F162DF8-B5B4-4DC6-A376-9ACC043EDF2C}"/>
    <cellStyle name="Normal 46 2 6 2" xfId="39331" xr:uid="{0CEF8015-70F3-4CAF-87C7-CB6C5E451E0C}"/>
    <cellStyle name="Normal 46 2 6 2 2" xfId="39332" xr:uid="{2F8A7617-2F07-4D82-84F8-02357894ACC7}"/>
    <cellStyle name="Normal 46 2 6 2 2 2" xfId="39333" xr:uid="{37555C58-8541-4590-9FA2-B85760C65693}"/>
    <cellStyle name="Normal 46 2 6 2 3" xfId="39334" xr:uid="{059A0D7A-15DE-4059-A716-F03E008AF233}"/>
    <cellStyle name="Normal 46 2 6 3" xfId="39335" xr:uid="{66D59A6D-DDD4-45BE-B778-07ECCE4CC3D1}"/>
    <cellStyle name="Normal 46 2 6 3 2" xfId="39336" xr:uid="{4BAA201F-592D-4481-BFFB-202366565AE3}"/>
    <cellStyle name="Normal 46 2 6 4" xfId="39337" xr:uid="{CA6FA4E4-1085-4AF7-9A1F-CAE1CC9D245E}"/>
    <cellStyle name="Normal 46 2 6 5" xfId="39338" xr:uid="{49DDDADA-6C1D-4A2F-9D90-00FA736FCBCD}"/>
    <cellStyle name="Normal 46 2 7" xfId="39339" xr:uid="{E921ADE9-4669-4287-AEBE-1E0E8DD2E857}"/>
    <cellStyle name="Normal 46 2 7 2" xfId="39340" xr:uid="{ECC9C6CA-CC42-407B-8D0A-5F0714CB3786}"/>
    <cellStyle name="Normal 46 2 7 2 2" xfId="39341" xr:uid="{CDCA2DBC-0E39-4DD5-80C5-ABE052EACE55}"/>
    <cellStyle name="Normal 46 2 7 3" xfId="39342" xr:uid="{736F34BD-5D8E-40F8-81EB-B1B58BA718E9}"/>
    <cellStyle name="Normal 46 2 7 4" xfId="39343" xr:uid="{42358BD2-F838-4BB1-A2D3-7AB693730E5D}"/>
    <cellStyle name="Normal 46 2 8" xfId="39344" xr:uid="{68FA9939-8D9B-401E-8F1E-37AFFF0A2DF8}"/>
    <cellStyle name="Normal 46 2 8 2" xfId="39345" xr:uid="{5DFE138E-4E0A-4D4C-ADAD-34A8808FAD3B}"/>
    <cellStyle name="Normal 46 2 9" xfId="39346" xr:uid="{7EF91FDC-A016-4AA2-AB95-79675C257C39}"/>
    <cellStyle name="Normal 46 2 9 2" xfId="39347" xr:uid="{56467653-3D32-4597-B759-984B53995E1E}"/>
    <cellStyle name="Normal 46 3" xfId="39348" xr:uid="{9994CB29-CE7E-4611-9A3E-123786777C33}"/>
    <cellStyle name="Normal 46 3 2" xfId="39349" xr:uid="{4265BAAA-7A50-4E17-9E18-59D5F6E100D0}"/>
    <cellStyle name="Normal 46 3 2 2" xfId="39350" xr:uid="{9DD5CACD-512B-4167-A7BA-340A063C1EA9}"/>
    <cellStyle name="Normal 46 3 2 2 2" xfId="39351" xr:uid="{E7FC33C6-2DAC-4587-9CD3-B8FBD0297DFD}"/>
    <cellStyle name="Normal 46 3 2 2 2 2" xfId="39352" xr:uid="{3AB3A38F-E0CC-407A-9EDE-78ED42C50081}"/>
    <cellStyle name="Normal 46 3 2 2 2 2 2" xfId="39353" xr:uid="{B32D94F2-F022-4349-B289-36B748CE2E3E}"/>
    <cellStyle name="Normal 46 3 2 2 2 3" xfId="39354" xr:uid="{E2C01EE8-A01A-464A-9F7D-C32D51E49F1F}"/>
    <cellStyle name="Normal 46 3 2 2 3" xfId="39355" xr:uid="{DA1855CD-CAD4-4D97-8A49-F6A19490C1B2}"/>
    <cellStyle name="Normal 46 3 2 2 3 2" xfId="39356" xr:uid="{51B06963-CA7C-469D-B34F-87658F3EEE1D}"/>
    <cellStyle name="Normal 46 3 2 2 4" xfId="39357" xr:uid="{D26FE4B9-FA38-4DDF-B344-EF6C208984E2}"/>
    <cellStyle name="Normal 46 3 2 2 5" xfId="39358" xr:uid="{EF6032A0-BFFA-44BC-9F96-4D8765E9D094}"/>
    <cellStyle name="Normal 46 3 2 3" xfId="39359" xr:uid="{5FF5C07D-D160-4102-A820-F4D2F14E15B9}"/>
    <cellStyle name="Normal 46 3 2 3 2" xfId="39360" xr:uid="{B0EEAD51-DEA5-41F3-8C13-6607B7CB33EA}"/>
    <cellStyle name="Normal 46 3 2 3 2 2" xfId="39361" xr:uid="{A260B236-D8F0-4C02-AF7C-9DE03537E0B9}"/>
    <cellStyle name="Normal 46 3 2 3 3" xfId="39362" xr:uid="{6846F8CC-2CD5-4D77-A794-8EFF122E4919}"/>
    <cellStyle name="Normal 46 3 2 4" xfId="39363" xr:uid="{9F69304E-608E-4EFF-9900-A06AB08D7997}"/>
    <cellStyle name="Normal 46 3 2 4 2" xfId="39364" xr:uid="{CDD4122C-EE4A-4230-ABA8-AE5D0B9D1DC7}"/>
    <cellStyle name="Normal 46 3 2 5" xfId="39365" xr:uid="{0F32402A-476D-4873-A467-D33095041391}"/>
    <cellStyle name="Normal 46 3 2 6" xfId="39366" xr:uid="{0EFB9D5E-C6D9-4E72-8D84-AF4B11E6A37D}"/>
    <cellStyle name="Normal 46 3 3" xfId="39367" xr:uid="{A7067090-90A2-49EA-8ABD-C5927C4ADC92}"/>
    <cellStyle name="Normal 46 3 3 2" xfId="39368" xr:uid="{A6C46E7F-8811-44AC-A27D-0050CCE7B354}"/>
    <cellStyle name="Normal 46 3 3 2 2" xfId="39369" xr:uid="{A5BC917A-A56A-4C70-B6D5-60CA96088C8A}"/>
    <cellStyle name="Normal 46 3 3 2 2 2" xfId="39370" xr:uid="{019A2CC3-67EB-4D5A-8BE1-88791720C6EA}"/>
    <cellStyle name="Normal 46 3 3 2 3" xfId="39371" xr:uid="{759FF68B-E62B-4B3E-A602-EF6BA5FE94A9}"/>
    <cellStyle name="Normal 46 3 3 3" xfId="39372" xr:uid="{367A6E39-BF0D-4EDD-A76E-52260B976E00}"/>
    <cellStyle name="Normal 46 3 3 3 2" xfId="39373" xr:uid="{4D2E6557-195E-49F9-86E2-A365F8D4581D}"/>
    <cellStyle name="Normal 46 3 3 4" xfId="39374" xr:uid="{A8CF0E73-99CD-4473-8BD4-FEC12C48835E}"/>
    <cellStyle name="Normal 46 3 3 5" xfId="39375" xr:uid="{ED8774B1-01B3-45B1-8D21-21EEF11CFA65}"/>
    <cellStyle name="Normal 46 3 4" xfId="39376" xr:uid="{EF594D94-6237-4C7B-B594-D1390B9E3198}"/>
    <cellStyle name="Normal 46 3 4 2" xfId="39377" xr:uid="{630A0D9C-5AA5-483F-BD90-B2D0B7AC7F54}"/>
    <cellStyle name="Normal 46 3 4 2 2" xfId="39378" xr:uid="{A3B13684-A316-4E80-A7F3-240D4ECB4D18}"/>
    <cellStyle name="Normal 46 3 4 3" xfId="39379" xr:uid="{D1AD56BD-39D9-43B0-9642-5C315B68FDE6}"/>
    <cellStyle name="Normal 46 3 4 4" xfId="39380" xr:uid="{10A5EF51-DFF3-4819-B7E3-03ABFB41019D}"/>
    <cellStyle name="Normal 46 3 5" xfId="39381" xr:uid="{626769FA-6735-495B-BDBB-9AF767E50045}"/>
    <cellStyle name="Normal 46 3 5 2" xfId="39382" xr:uid="{0E96E6FF-F9CE-4F31-8336-141D55E3762C}"/>
    <cellStyle name="Normal 46 3 6" xfId="39383" xr:uid="{357F7921-9920-4607-B99A-996E91F6DDCF}"/>
    <cellStyle name="Normal 46 3 6 2" xfId="39384" xr:uid="{7187686D-B1C4-40BC-ADCF-24BF32115194}"/>
    <cellStyle name="Normal 46 3 7" xfId="39385" xr:uid="{1DE7C2BC-91C9-4E09-A1DF-1E4C253513AF}"/>
    <cellStyle name="Normal 46 4" xfId="39386" xr:uid="{700F659A-AC83-4F6B-B2B3-934D5A4A2B99}"/>
    <cellStyle name="Normal 46 4 2" xfId="39387" xr:uid="{AE0D24B5-CEC6-4F88-B4E1-23B0CAFBFDFD}"/>
    <cellStyle name="Normal 46 4 2 2" xfId="39388" xr:uid="{958B0006-1B5A-41BB-960E-C3EA862461C4}"/>
    <cellStyle name="Normal 46 4 2 2 2" xfId="39389" xr:uid="{7F9ECADB-FAF5-4031-BE3D-D83B0CE8ED84}"/>
    <cellStyle name="Normal 46 4 2 2 2 2" xfId="39390" xr:uid="{C7957381-1D7B-4B14-95FF-3DA35D139301}"/>
    <cellStyle name="Normal 46 4 2 2 2 2 2" xfId="39391" xr:uid="{B3C5F05D-8B59-44C0-A6F7-73D51C1E2AB8}"/>
    <cellStyle name="Normal 46 4 2 2 2 3" xfId="39392" xr:uid="{7F05D77C-742E-4341-AC91-DF9073ACE8D2}"/>
    <cellStyle name="Normal 46 4 2 2 3" xfId="39393" xr:uid="{00CFA61C-7704-4734-92BB-5B701D783196}"/>
    <cellStyle name="Normal 46 4 2 2 3 2" xfId="39394" xr:uid="{319B7166-C409-4EC7-863C-E58C34B066A9}"/>
    <cellStyle name="Normal 46 4 2 2 4" xfId="39395" xr:uid="{3272213E-6938-4414-B77A-1830FEF88993}"/>
    <cellStyle name="Normal 46 4 2 2 5" xfId="39396" xr:uid="{8538C004-5DF8-4B42-8C44-AB6702E76BEC}"/>
    <cellStyle name="Normal 46 4 2 3" xfId="39397" xr:uid="{E52B0C99-F8A9-49A9-B3ED-5FF44A53F50E}"/>
    <cellStyle name="Normal 46 4 2 3 2" xfId="39398" xr:uid="{C8809BFB-280A-4BF9-9DB4-E42823091D38}"/>
    <cellStyle name="Normal 46 4 2 3 2 2" xfId="39399" xr:uid="{A7B4322A-AD02-4662-995F-DCA3C1A71F20}"/>
    <cellStyle name="Normal 46 4 2 3 3" xfId="39400" xr:uid="{83755651-9809-49F9-A382-B0A1C830AF9B}"/>
    <cellStyle name="Normal 46 4 2 4" xfId="39401" xr:uid="{F034C402-07D5-4D5C-B235-05BA300D0A04}"/>
    <cellStyle name="Normal 46 4 2 4 2" xfId="39402" xr:uid="{7634F746-46D1-4F51-B5B3-A3A5A9CC547C}"/>
    <cellStyle name="Normal 46 4 2 5" xfId="39403" xr:uid="{ED7D96FE-11E4-4778-921C-B1778E3B6722}"/>
    <cellStyle name="Normal 46 4 2 6" xfId="39404" xr:uid="{F85DE802-82A6-4C33-8477-EBD7E065A0B9}"/>
    <cellStyle name="Normal 46 4 3" xfId="39405" xr:uid="{EF011C18-0164-4179-9FD3-48074A08D47B}"/>
    <cellStyle name="Normal 46 4 3 2" xfId="39406" xr:uid="{A284E10C-EB6B-4755-9D62-99E2488EAF62}"/>
    <cellStyle name="Normal 46 4 3 2 2" xfId="39407" xr:uid="{6725C629-248F-4298-8208-FB714E8D7986}"/>
    <cellStyle name="Normal 46 4 3 2 2 2" xfId="39408" xr:uid="{24C8962C-E95D-4D96-A36C-01158D4FC3C7}"/>
    <cellStyle name="Normal 46 4 3 2 3" xfId="39409" xr:uid="{3DA19BC0-DADA-4C31-892C-93D7BE072861}"/>
    <cellStyle name="Normal 46 4 3 3" xfId="39410" xr:uid="{AD4187BC-6BCC-4E13-8B3D-8F5E2B10EAE5}"/>
    <cellStyle name="Normal 46 4 3 3 2" xfId="39411" xr:uid="{7556274D-C0FF-4DC3-B416-045E6DEE335C}"/>
    <cellStyle name="Normal 46 4 3 4" xfId="39412" xr:uid="{FDA7CC59-3802-41F1-843C-8F9BB942DD8C}"/>
    <cellStyle name="Normal 46 4 3 5" xfId="39413" xr:uid="{2A055541-FF84-4A6B-80E8-222D75FE7827}"/>
    <cellStyle name="Normal 46 4 4" xfId="39414" xr:uid="{AC443E41-C2D7-4F3E-8710-B7AE84E246F6}"/>
    <cellStyle name="Normal 46 4 4 2" xfId="39415" xr:uid="{961E09F2-618E-4809-ABD0-9F626526E12C}"/>
    <cellStyle name="Normal 46 4 4 2 2" xfId="39416" xr:uid="{E97850E8-939E-4A21-9E6F-1605EA78048A}"/>
    <cellStyle name="Normal 46 4 4 3" xfId="39417" xr:uid="{D6F3C873-0190-44D5-A67B-264C62080AA1}"/>
    <cellStyle name="Normal 46 4 4 4" xfId="39418" xr:uid="{7CA53C75-F3E0-4DB6-AAC1-7FA7CCDF20BC}"/>
    <cellStyle name="Normal 46 4 5" xfId="39419" xr:uid="{4184D649-EFB8-4263-8A96-B44E3A1FE8E7}"/>
    <cellStyle name="Normal 46 4 5 2" xfId="39420" xr:uid="{EF64D0B4-E8D4-44A3-B549-CAC910A64322}"/>
    <cellStyle name="Normal 46 4 6" xfId="39421" xr:uid="{F57BB2F1-5690-43D7-AA81-0B3BBC67F16C}"/>
    <cellStyle name="Normal 46 4 6 2" xfId="39422" xr:uid="{365BFB68-D7BC-4A52-807C-57D48E9F3E60}"/>
    <cellStyle name="Normal 46 4 7" xfId="39423" xr:uid="{327E4F38-74A0-4A4B-B97D-30EFDF971427}"/>
    <cellStyle name="Normal 46 5" xfId="39424" xr:uid="{3CFFC3A1-7781-4F49-8BAF-E84F9FB1E13B}"/>
    <cellStyle name="Normal 46 5 2" xfId="39425" xr:uid="{EABD9840-0B07-4CF7-A489-E443CDBD73D5}"/>
    <cellStyle name="Normal 46 5 2 2" xfId="39426" xr:uid="{31F29EBD-3801-4D28-8835-04BA136DB750}"/>
    <cellStyle name="Normal 46 5 2 2 2" xfId="39427" xr:uid="{87429096-DD64-4BE5-BB3A-B650291DAFC9}"/>
    <cellStyle name="Normal 46 5 2 2 2 2" xfId="39428" xr:uid="{1D5A6E73-2D16-4690-B618-C813B8D04D5E}"/>
    <cellStyle name="Normal 46 5 2 2 3" xfId="39429" xr:uid="{BCA8882E-6DC5-4904-BC91-49A2004A7174}"/>
    <cellStyle name="Normal 46 5 2 3" xfId="39430" xr:uid="{EA16246F-E898-4A8E-BAB9-B5F6896FC4ED}"/>
    <cellStyle name="Normal 46 5 2 3 2" xfId="39431" xr:uid="{BE54DCA2-133D-44F0-B331-827BEF2B5261}"/>
    <cellStyle name="Normal 46 5 2 4" xfId="39432" xr:uid="{CB8472CE-F9AA-4AEF-9F52-612F460BD37B}"/>
    <cellStyle name="Normal 46 5 2 5" xfId="39433" xr:uid="{6F787B13-3CCA-4FAB-B9B6-F1A35ED56299}"/>
    <cellStyle name="Normal 46 5 3" xfId="39434" xr:uid="{F87ADE2F-AFC7-4F47-9831-EFB00FA0798A}"/>
    <cellStyle name="Normal 46 5 3 2" xfId="39435" xr:uid="{FFAF738C-8E12-49A5-B8D8-428BF966C9C0}"/>
    <cellStyle name="Normal 46 5 3 2 2" xfId="39436" xr:uid="{4D02C130-42D9-436B-98C6-9A7358F5728E}"/>
    <cellStyle name="Normal 46 5 3 3" xfId="39437" xr:uid="{1296E186-1D5A-49EA-A955-117B7DBA8600}"/>
    <cellStyle name="Normal 46 5 4" xfId="39438" xr:uid="{0B9E176B-6352-4384-BE09-33FAECC71B34}"/>
    <cellStyle name="Normal 46 5 4 2" xfId="39439" xr:uid="{1D499FDE-CD2E-4C1A-8BC9-655FBF1E18A3}"/>
    <cellStyle name="Normal 46 5 5" xfId="39440" xr:uid="{F754C165-F53D-4503-A007-98EBA4891D56}"/>
    <cellStyle name="Normal 46 5 6" xfId="39441" xr:uid="{C8DD1FA2-8151-40EE-B82E-05862ADEF66B}"/>
    <cellStyle name="Normal 46 6" xfId="39442" xr:uid="{EA438F64-7499-4496-AF04-F1541F7E03CE}"/>
    <cellStyle name="Normal 46 6 2" xfId="39443" xr:uid="{3260B5A3-DD0C-47C2-8E31-801997B05315}"/>
    <cellStyle name="Normal 46 6 2 2" xfId="39444" xr:uid="{38EC7B4E-950A-40BE-8197-3E3CA3249945}"/>
    <cellStyle name="Normal 46 6 2 2 2" xfId="39445" xr:uid="{DA297457-E258-4947-AB4B-FA78BAF40B81}"/>
    <cellStyle name="Normal 46 6 2 3" xfId="39446" xr:uid="{F1BE28BA-C206-4168-AE1E-323BB5089949}"/>
    <cellStyle name="Normal 46 6 3" xfId="39447" xr:uid="{643BEAC8-9594-41A4-9B58-5296D5C0DED0}"/>
    <cellStyle name="Normal 46 6 3 2" xfId="39448" xr:uid="{8B86D42D-7777-4A27-9EEA-604AB2A64B7F}"/>
    <cellStyle name="Normal 46 6 4" xfId="39449" xr:uid="{2BA954DE-A498-4C7A-A69B-928797B2E596}"/>
    <cellStyle name="Normal 46 6 5" xfId="39450" xr:uid="{F254CC43-306B-4E7B-8FA4-C8834BFEBBF1}"/>
    <cellStyle name="Normal 46 7" xfId="39451" xr:uid="{B0C48CA4-4116-4758-AA5A-EE6DAC6A2EE4}"/>
    <cellStyle name="Normal 46 7 2" xfId="39452" xr:uid="{5CA3820B-0222-43E0-BF70-620C7AD95281}"/>
    <cellStyle name="Normal 46 7 2 2" xfId="39453" xr:uid="{9200829B-34CB-4ED5-B7A5-86E42E34EE05}"/>
    <cellStyle name="Normal 46 7 2 2 2" xfId="39454" xr:uid="{A9940EF4-DD04-48FF-9D68-D218C7344D13}"/>
    <cellStyle name="Normal 46 7 2 3" xfId="39455" xr:uid="{B84FF753-129D-41A1-8F2A-A9A059B46E9A}"/>
    <cellStyle name="Normal 46 7 3" xfId="39456" xr:uid="{6A6EABCD-4DAD-4B79-9105-0FE5A4A48C5B}"/>
    <cellStyle name="Normal 46 7 3 2" xfId="39457" xr:uid="{834ED72C-CDBD-433D-91CD-900E7E23C7A3}"/>
    <cellStyle name="Normal 46 7 4" xfId="39458" xr:uid="{63BB3B9D-04C4-4089-A9F5-23CBE12F4AD5}"/>
    <cellStyle name="Normal 46 7 5" xfId="39459" xr:uid="{31006973-FFC9-4493-ADF1-5B73D0087E45}"/>
    <cellStyle name="Normal 46 8" xfId="39460" xr:uid="{CD7C3F43-9E89-4CD2-B743-37F0837E7D6D}"/>
    <cellStyle name="Normal 46 8 2" xfId="39461" xr:uid="{FEE63FBB-DB51-43DB-8CC2-228A6AA05235}"/>
    <cellStyle name="Normal 46 8 2 2" xfId="39462" xr:uid="{256DE5C7-839E-46F4-BCF9-60EB920636C9}"/>
    <cellStyle name="Normal 46 8 3" xfId="39463" xr:uid="{CFFBFB40-6B2F-4DA8-AC93-DE7B64C05791}"/>
    <cellStyle name="Normal 46 8 4" xfId="39464" xr:uid="{1DD878F0-BC69-480E-BCF5-15BEC9C1C384}"/>
    <cellStyle name="Normal 46 9" xfId="39465" xr:uid="{AB6486AC-C0F4-4CFB-896B-7BFAB620BE47}"/>
    <cellStyle name="Normal 46 9 2" xfId="39466" xr:uid="{27DAD72C-169D-4775-8586-C29E7249DDA3}"/>
    <cellStyle name="Normal 47" xfId="39467" xr:uid="{79169F04-6AE7-4C06-95CC-D6D2D44E92F4}"/>
    <cellStyle name="Normal 47 2" xfId="39468" xr:uid="{60D5BD9D-A144-4E84-8C7F-51D56F43C683}"/>
    <cellStyle name="Normal 48" xfId="39469" xr:uid="{9CB0630C-BF3C-4111-A699-DBDBE649399D}"/>
    <cellStyle name="Normal 48 2" xfId="39470" xr:uid="{092E4921-763A-4AA4-AE79-2E6B91B3F270}"/>
    <cellStyle name="Normal 49" xfId="39471" xr:uid="{C8C97F6A-8266-4219-9FDA-AD8D4A9AE0C5}"/>
    <cellStyle name="Normal 49 2" xfId="39472" xr:uid="{1740A7B1-D03A-4F02-A7DC-8423C4B2C1FB}"/>
    <cellStyle name="Normal 5" xfId="15" xr:uid="{5881730A-6710-4BDC-A3A2-51046CC22C1A}"/>
    <cellStyle name="Normal 5 10" xfId="60" xr:uid="{E2C29CE2-5024-4CE3-B8DF-7AE4BF676C9A}"/>
    <cellStyle name="Normal 5 2" xfId="67" xr:uid="{5DBBD667-925E-4F32-8148-8BBA71B4560F}"/>
    <cellStyle name="Normal 5 2 2" xfId="1098" xr:uid="{BBC623EB-2BB9-4324-A583-2BEC78D5B817}"/>
    <cellStyle name="Normal 5 2 2 2" xfId="47248" xr:uid="{963ADA0C-46C6-4370-877C-92A2A5D42FF4}"/>
    <cellStyle name="Normal 5 2 2 2 2" xfId="47260" xr:uid="{A3E2F099-B40C-4A4C-9D59-1797F58C4BC0}"/>
    <cellStyle name="Normal 5 2 2 2 3" xfId="47257" xr:uid="{7285851F-3865-42BF-AB3D-C667126C27EC}"/>
    <cellStyle name="Normal 5 2 4 47" xfId="47323" xr:uid="{723779A7-E595-4764-84C7-E146CE5E5FCD}"/>
    <cellStyle name="Normal 5 3" xfId="821" xr:uid="{FB673180-3355-45CF-ABA9-F58BBF72EE24}"/>
    <cellStyle name="Normal 5 3 2" xfId="39473" xr:uid="{DE87C928-CE79-484B-9B8F-144CFD0ED3CF}"/>
    <cellStyle name="Normal 5 3 3" xfId="39474" xr:uid="{1A0CE4DE-F0EF-4F67-BEA7-FDE4614D5ADE}"/>
    <cellStyle name="Normal 5 3 4" xfId="39475" xr:uid="{F21A4AAB-7C2A-47AF-9C1F-8E6781E40DE3}"/>
    <cellStyle name="Normal 5 4" xfId="39476" xr:uid="{B24333AA-B537-48AF-A842-CCC6A2EA9D13}"/>
    <cellStyle name="Normal 5 4 10" xfId="39477" xr:uid="{F2EB34EE-3818-44E8-85FE-1552F0689A0A}"/>
    <cellStyle name="Normal 5 4 10 2" xfId="39478" xr:uid="{CF34FB8F-A918-454E-A014-F6A3439BA730}"/>
    <cellStyle name="Normal 5 4 11" xfId="39479" xr:uid="{0C637F12-1598-47E8-8DE9-64EB79C097F7}"/>
    <cellStyle name="Normal 5 4 2" xfId="39480" xr:uid="{C8F307A4-3DE8-4981-AB3C-73BD2C2604A2}"/>
    <cellStyle name="Normal 5 4 2 10" xfId="39481" xr:uid="{8F3CE881-C6CF-4A3E-A4CF-CBE6A3A0F2D5}"/>
    <cellStyle name="Normal 5 4 2 2" xfId="39482" xr:uid="{8343FBF6-EBE0-446B-AFB2-B5B44F2A11E5}"/>
    <cellStyle name="Normal 5 4 2 2 2" xfId="39483" xr:uid="{DC6AF33A-E559-47E8-B411-EA7C8D5E295D}"/>
    <cellStyle name="Normal 5 4 2 2 2 2" xfId="39484" xr:uid="{83E70F16-442D-4C65-A799-B8EAD98765D5}"/>
    <cellStyle name="Normal 5 4 2 2 2 2 2" xfId="39485" xr:uid="{04E216D4-CB0E-45B7-BEBF-200A3D3CE25D}"/>
    <cellStyle name="Normal 5 4 2 2 2 2 2 2" xfId="39486" xr:uid="{BACA591C-43F7-4779-AA49-9DC408F9834E}"/>
    <cellStyle name="Normal 5 4 2 2 2 2 2 2 2" xfId="39487" xr:uid="{358085AD-464C-4440-85BC-023243545010}"/>
    <cellStyle name="Normal 5 4 2 2 2 2 2 3" xfId="39488" xr:uid="{66334D00-A2D7-4414-8576-A8D840D83E6F}"/>
    <cellStyle name="Normal 5 4 2 2 2 2 3" xfId="39489" xr:uid="{2B0DFC0D-86A8-45C0-9E11-62AA302DC967}"/>
    <cellStyle name="Normal 5 4 2 2 2 2 3 2" xfId="39490" xr:uid="{8F24B66B-23DF-4DCE-8232-770D85CDBA40}"/>
    <cellStyle name="Normal 5 4 2 2 2 2 4" xfId="39491" xr:uid="{01F17667-3D4D-4B7A-BEFF-9C713DF33322}"/>
    <cellStyle name="Normal 5 4 2 2 2 2 5" xfId="39492" xr:uid="{C5819615-754C-404F-AE2A-C375607F7C7C}"/>
    <cellStyle name="Normal 5 4 2 2 2 3" xfId="39493" xr:uid="{D63A3B35-811F-4192-A805-3B660804052B}"/>
    <cellStyle name="Normal 5 4 2 2 2 3 2" xfId="39494" xr:uid="{BFF949FC-80C4-4BA5-9A6E-41C97F21CEF4}"/>
    <cellStyle name="Normal 5 4 2 2 2 3 2 2" xfId="39495" xr:uid="{48694604-3112-4936-A6AE-412F84C0CDF3}"/>
    <cellStyle name="Normal 5 4 2 2 2 3 3" xfId="39496" xr:uid="{D01DF8E0-681B-4864-9905-F593E3DC6A40}"/>
    <cellStyle name="Normal 5 4 2 2 2 4" xfId="39497" xr:uid="{9B0F2E27-735F-44A8-BC5F-0FEF56781D57}"/>
    <cellStyle name="Normal 5 4 2 2 2 4 2" xfId="39498" xr:uid="{75F17DFA-65A8-4DA6-BDD4-A17EEE613A59}"/>
    <cellStyle name="Normal 5 4 2 2 2 5" xfId="39499" xr:uid="{5DAC7D16-1983-4435-9494-EF2EAFB7543D}"/>
    <cellStyle name="Normal 5 4 2 2 2 6" xfId="39500" xr:uid="{AF80086E-1236-4288-A6BB-B5EF0058D2F9}"/>
    <cellStyle name="Normal 5 4 2 2 3" xfId="39501" xr:uid="{C10BDCCB-F05A-4642-97CA-EBA4C47C2006}"/>
    <cellStyle name="Normal 5 4 2 2 3 2" xfId="39502" xr:uid="{7BAAF103-EABA-43DE-928A-956D75C2DB6D}"/>
    <cellStyle name="Normal 5 4 2 2 3 2 2" xfId="39503" xr:uid="{13EB5623-2F69-46B0-83DA-1646E4BA4C00}"/>
    <cellStyle name="Normal 5 4 2 2 3 2 2 2" xfId="39504" xr:uid="{826AF7BD-F4AF-46A6-B05C-C7A4F726EF4A}"/>
    <cellStyle name="Normal 5 4 2 2 3 2 3" xfId="39505" xr:uid="{A60A6820-97D1-41DD-9553-83DAA01D07E6}"/>
    <cellStyle name="Normal 5 4 2 2 3 3" xfId="39506" xr:uid="{9672438C-FE55-41C6-8FDA-17BEFD9F6BE6}"/>
    <cellStyle name="Normal 5 4 2 2 3 3 2" xfId="39507" xr:uid="{42DB1CCB-E42C-4370-89E7-7650D101C971}"/>
    <cellStyle name="Normal 5 4 2 2 3 4" xfId="39508" xr:uid="{37DD7720-DCFB-4E26-99EF-89BF68966235}"/>
    <cellStyle name="Normal 5 4 2 2 3 5" xfId="39509" xr:uid="{47B914EB-ED8A-4232-9221-2F40AF5567B0}"/>
    <cellStyle name="Normal 5 4 2 2 4" xfId="39510" xr:uid="{E67ED9A8-6A61-4C3F-AE94-29264E830AB0}"/>
    <cellStyle name="Normal 5 4 2 2 4 2" xfId="39511" xr:uid="{339FF003-60C8-40EB-8D1D-D183AF3E9000}"/>
    <cellStyle name="Normal 5 4 2 2 4 2 2" xfId="39512" xr:uid="{C6647603-7E42-407B-8F12-CB70CF62BCF7}"/>
    <cellStyle name="Normal 5 4 2 2 4 3" xfId="39513" xr:uid="{6FDE9A8C-C947-4B8A-9B55-C20E9B6CA204}"/>
    <cellStyle name="Normal 5 4 2 2 4 4" xfId="39514" xr:uid="{4BC4B0AB-2C84-4FFD-8610-DC91D6AE9A56}"/>
    <cellStyle name="Normal 5 4 2 2 5" xfId="39515" xr:uid="{BC74303A-EA13-47F2-B100-1F5C74C2B977}"/>
    <cellStyle name="Normal 5 4 2 2 5 2" xfId="39516" xr:uid="{1CB36DBA-73B3-4B8B-AB55-DE0755F029A0}"/>
    <cellStyle name="Normal 5 4 2 2 6" xfId="39517" xr:uid="{47F13BE5-B868-4728-91B3-30E58731CCDE}"/>
    <cellStyle name="Normal 5 4 2 2 6 2" xfId="39518" xr:uid="{BEB4BA3A-D62E-49C8-B595-00500215D477}"/>
    <cellStyle name="Normal 5 4 2 2 7" xfId="39519" xr:uid="{5C803142-DA36-4A3C-9BC8-6E038EFD0DC1}"/>
    <cellStyle name="Normal 5 4 2 3" xfId="39520" xr:uid="{46F300F7-327E-427D-8F3A-A68E6AAC7AF4}"/>
    <cellStyle name="Normal 5 4 2 3 2" xfId="39521" xr:uid="{BE1F29B6-0285-4F81-8846-934BE448C265}"/>
    <cellStyle name="Normal 5 4 2 3 2 2" xfId="39522" xr:uid="{F316C27F-EA31-4B27-B19E-53738651F768}"/>
    <cellStyle name="Normal 5 4 2 3 2 2 2" xfId="39523" xr:uid="{BBF6277C-4A68-4A84-BDE4-D2C97F6B511C}"/>
    <cellStyle name="Normal 5 4 2 3 2 2 2 2" xfId="39524" xr:uid="{830FAAA4-BDF4-43BA-B035-008B92BD5A7E}"/>
    <cellStyle name="Normal 5 4 2 3 2 2 2 2 2" xfId="39525" xr:uid="{48B2D63A-E753-4B1F-9A6C-78D31A9106BD}"/>
    <cellStyle name="Normal 5 4 2 3 2 2 2 3" xfId="39526" xr:uid="{92C5D147-8AF8-48E5-A09D-8627092ACA04}"/>
    <cellStyle name="Normal 5 4 2 3 2 2 3" xfId="39527" xr:uid="{9A39A948-4E49-4B1B-826E-D4C5C08070C5}"/>
    <cellStyle name="Normal 5 4 2 3 2 2 3 2" xfId="39528" xr:uid="{D83666D1-BEB0-470B-A006-D7BEC3BC4BAA}"/>
    <cellStyle name="Normal 5 4 2 3 2 2 4" xfId="39529" xr:uid="{95111000-E7BC-41CC-A880-D9501714433E}"/>
    <cellStyle name="Normal 5 4 2 3 2 2 5" xfId="39530" xr:uid="{B986EBAB-CD8D-4A95-91AF-33BD25095A36}"/>
    <cellStyle name="Normal 5 4 2 3 2 3" xfId="39531" xr:uid="{AB2927A5-C5DD-4801-BCFB-84C1AB610897}"/>
    <cellStyle name="Normal 5 4 2 3 2 3 2" xfId="39532" xr:uid="{D3C42F9A-92E9-4D2C-B44B-87350E16E37B}"/>
    <cellStyle name="Normal 5 4 2 3 2 3 2 2" xfId="39533" xr:uid="{B578972E-5DB4-4F8E-9A86-7C44683BDE44}"/>
    <cellStyle name="Normal 5 4 2 3 2 3 3" xfId="39534" xr:uid="{46518299-180F-43D9-A178-971E7293AD98}"/>
    <cellStyle name="Normal 5 4 2 3 2 4" xfId="39535" xr:uid="{4F13645C-5B90-4B37-A50D-D926EA119311}"/>
    <cellStyle name="Normal 5 4 2 3 2 4 2" xfId="39536" xr:uid="{2ECA829D-2DA6-4AD5-88C9-3085CA2584E5}"/>
    <cellStyle name="Normal 5 4 2 3 2 5" xfId="39537" xr:uid="{288DE3F5-1CD7-4FC2-8EE8-59748FA0F94E}"/>
    <cellStyle name="Normal 5 4 2 3 2 6" xfId="39538" xr:uid="{7960E7D9-A136-4A34-8C53-867A0BF18C1D}"/>
    <cellStyle name="Normal 5 4 2 3 3" xfId="39539" xr:uid="{A7FE8940-FCA1-443E-8144-DF2A95CFDFE1}"/>
    <cellStyle name="Normal 5 4 2 3 3 2" xfId="39540" xr:uid="{0CEEB095-BB40-4443-ADB9-41CEDA420D0D}"/>
    <cellStyle name="Normal 5 4 2 3 3 2 2" xfId="39541" xr:uid="{8F1E56C2-8634-4B84-9766-883A8BC24C7E}"/>
    <cellStyle name="Normal 5 4 2 3 3 2 2 2" xfId="39542" xr:uid="{7317B5E5-49EF-4C4E-B4A4-AF6C2AD6464F}"/>
    <cellStyle name="Normal 5 4 2 3 3 2 3" xfId="39543" xr:uid="{0BD0ECC2-DE85-4F29-AAE0-062345A0A7E1}"/>
    <cellStyle name="Normal 5 4 2 3 3 3" xfId="39544" xr:uid="{5FDEC8C6-CE82-4447-A276-5CCDFDB10626}"/>
    <cellStyle name="Normal 5 4 2 3 3 3 2" xfId="39545" xr:uid="{2579031D-6CF5-4151-9087-643F859F7C45}"/>
    <cellStyle name="Normal 5 4 2 3 3 4" xfId="39546" xr:uid="{05760BB3-9226-411A-9A71-E5BC3F5F5FB6}"/>
    <cellStyle name="Normal 5 4 2 3 3 5" xfId="39547" xr:uid="{4F26D4D8-8319-492D-9109-3A25EF91FEA4}"/>
    <cellStyle name="Normal 5 4 2 3 4" xfId="39548" xr:uid="{494A154A-57B9-4459-8246-E796D71124D6}"/>
    <cellStyle name="Normal 5 4 2 3 4 2" xfId="39549" xr:uid="{14A6F15B-0AF0-4D5C-A8F3-85D99AA439F7}"/>
    <cellStyle name="Normal 5 4 2 3 4 2 2" xfId="39550" xr:uid="{E2E7E61A-70B6-4F3A-A011-77054D3367E2}"/>
    <cellStyle name="Normal 5 4 2 3 4 3" xfId="39551" xr:uid="{A8C983DE-A556-4D6D-9BA8-D67100160FA7}"/>
    <cellStyle name="Normal 5 4 2 3 4 4" xfId="39552" xr:uid="{924FEEF3-194D-4854-A654-C976E8EEE6B7}"/>
    <cellStyle name="Normal 5 4 2 3 5" xfId="39553" xr:uid="{F4A1519C-E8FE-4D46-92DA-CB37B9ADB758}"/>
    <cellStyle name="Normal 5 4 2 3 5 2" xfId="39554" xr:uid="{123F67A6-E61D-4CBB-9D4F-AC7CFEF4F5B1}"/>
    <cellStyle name="Normal 5 4 2 3 6" xfId="39555" xr:uid="{8B6CE215-48AA-4DED-9C95-4E0CD5571583}"/>
    <cellStyle name="Normal 5 4 2 3 6 2" xfId="39556" xr:uid="{F2DED3CF-8DB6-46CB-A311-0C53B90FF409}"/>
    <cellStyle name="Normal 5 4 2 3 7" xfId="39557" xr:uid="{AF3B78D0-846B-446A-A2A7-C371BD015B3B}"/>
    <cellStyle name="Normal 5 4 2 4" xfId="39558" xr:uid="{ED1233A4-B106-454C-BBDD-EA23EA06BA54}"/>
    <cellStyle name="Normal 5 4 2 4 2" xfId="39559" xr:uid="{42D64184-118A-4CA1-A745-CC699FF7F018}"/>
    <cellStyle name="Normal 5 4 2 4 2 2" xfId="39560" xr:uid="{F85986B7-A477-45D0-8F22-DA2BB72006C9}"/>
    <cellStyle name="Normal 5 4 2 4 2 2 2" xfId="39561" xr:uid="{2605B193-F348-4F43-B55B-4BA03E356407}"/>
    <cellStyle name="Normal 5 4 2 4 2 2 2 2" xfId="39562" xr:uid="{A084C985-4E37-4EEC-B262-A481ADCFE66C}"/>
    <cellStyle name="Normal 5 4 2 4 2 2 3" xfId="39563" xr:uid="{6DB50F0A-70B5-4AC0-94B0-B4C0F93EC522}"/>
    <cellStyle name="Normal 5 4 2 4 2 3" xfId="39564" xr:uid="{E00EAB9B-61C5-430C-B921-8ABEBBE137ED}"/>
    <cellStyle name="Normal 5 4 2 4 2 3 2" xfId="39565" xr:uid="{CADBB3DC-3859-4FB5-A78F-E33B21A45A9F}"/>
    <cellStyle name="Normal 5 4 2 4 2 4" xfId="39566" xr:uid="{4EC93DB0-770D-4347-A431-5734127DB58E}"/>
    <cellStyle name="Normal 5 4 2 4 2 5" xfId="39567" xr:uid="{C04AFF2F-5EBE-42A2-AA75-24D90A7A9BDF}"/>
    <cellStyle name="Normal 5 4 2 4 3" xfId="39568" xr:uid="{08FAB99B-68EC-4567-BB12-AB66E253257F}"/>
    <cellStyle name="Normal 5 4 2 4 3 2" xfId="39569" xr:uid="{813A44B1-A9C0-410E-976E-E41526AC01C3}"/>
    <cellStyle name="Normal 5 4 2 4 3 2 2" xfId="39570" xr:uid="{0151F11F-22CB-4F13-B6C9-1F78D36021EB}"/>
    <cellStyle name="Normal 5 4 2 4 3 3" xfId="39571" xr:uid="{F8962F0B-0A01-43B0-82D4-C4F4CF48B081}"/>
    <cellStyle name="Normal 5 4 2 4 4" xfId="39572" xr:uid="{45495672-65A3-49E2-B7AF-F01C1710245E}"/>
    <cellStyle name="Normal 5 4 2 4 4 2" xfId="39573" xr:uid="{47B91D6B-D029-4AF7-BCC5-F46C0910B82B}"/>
    <cellStyle name="Normal 5 4 2 4 5" xfId="39574" xr:uid="{75C821EB-F056-4C1C-B8DA-3B82F882C2BC}"/>
    <cellStyle name="Normal 5 4 2 4 6" xfId="39575" xr:uid="{DA5CDE4E-C91B-4EFA-8384-5F1D062DC2A1}"/>
    <cellStyle name="Normal 5 4 2 5" xfId="39576" xr:uid="{19B1D1E3-2B1E-4D22-AB28-2E988F4D372C}"/>
    <cellStyle name="Normal 5 4 2 5 2" xfId="39577" xr:uid="{6EB76F28-3940-45C5-A0EB-5CC211967105}"/>
    <cellStyle name="Normal 5 4 2 5 2 2" xfId="39578" xr:uid="{8A2CF0C7-F4D6-4C11-BE25-6B198B29D036}"/>
    <cellStyle name="Normal 5 4 2 5 2 2 2" xfId="39579" xr:uid="{A7898F2E-6026-43A3-95A1-28BA3E5FED2C}"/>
    <cellStyle name="Normal 5 4 2 5 2 3" xfId="39580" xr:uid="{EE490D07-FAA7-486A-956C-98BF791D495C}"/>
    <cellStyle name="Normal 5 4 2 5 3" xfId="39581" xr:uid="{00C523D2-38D8-4AA3-A5FE-ED564C37555A}"/>
    <cellStyle name="Normal 5 4 2 5 3 2" xfId="39582" xr:uid="{6FF5E332-DBA5-4EA4-A468-80541B6D8564}"/>
    <cellStyle name="Normal 5 4 2 5 4" xfId="39583" xr:uid="{E9F708E5-FF8B-4720-9544-ECE2DF304395}"/>
    <cellStyle name="Normal 5 4 2 5 5" xfId="39584" xr:uid="{15FA7569-51AE-4CD4-90CB-93126F9FF540}"/>
    <cellStyle name="Normal 5 4 2 6" xfId="39585" xr:uid="{41EC0732-0B89-4852-9949-5751466ECD85}"/>
    <cellStyle name="Normal 5 4 2 6 2" xfId="39586" xr:uid="{F61821DE-C094-45EA-B629-F0CD831E6DFE}"/>
    <cellStyle name="Normal 5 4 2 6 2 2" xfId="39587" xr:uid="{B99C5A81-255A-43B7-85C7-2888F8024738}"/>
    <cellStyle name="Normal 5 4 2 6 2 2 2" xfId="39588" xr:uid="{583D0956-9921-416A-9B85-A486DC4F3271}"/>
    <cellStyle name="Normal 5 4 2 6 2 3" xfId="39589" xr:uid="{170A67EF-2D07-418A-946F-32D1FD648E6E}"/>
    <cellStyle name="Normal 5 4 2 6 3" xfId="39590" xr:uid="{50FC28A3-E42C-4EB1-A5D4-A515AE62BCB0}"/>
    <cellStyle name="Normal 5 4 2 6 3 2" xfId="39591" xr:uid="{A5E93AFD-FB26-46A1-98BC-DD8A9D0364BE}"/>
    <cellStyle name="Normal 5 4 2 6 4" xfId="39592" xr:uid="{534C91FA-E967-4963-8CD5-B3977148C752}"/>
    <cellStyle name="Normal 5 4 2 6 5" xfId="39593" xr:uid="{68F43973-370F-42E0-BFAD-802C8C137B2C}"/>
    <cellStyle name="Normal 5 4 2 7" xfId="39594" xr:uid="{8728CF81-A809-4520-B0F8-7F0FEC6553D6}"/>
    <cellStyle name="Normal 5 4 2 7 2" xfId="39595" xr:uid="{DFB58AC7-5949-4583-8C06-A73F2BD735BC}"/>
    <cellStyle name="Normal 5 4 2 7 2 2" xfId="39596" xr:uid="{65B613BA-7B35-4E56-9527-CC2469CCCB1B}"/>
    <cellStyle name="Normal 5 4 2 7 3" xfId="39597" xr:uid="{993BB8B2-B51A-4410-B132-B42DF931C7DB}"/>
    <cellStyle name="Normal 5 4 2 7 4" xfId="39598" xr:uid="{86D2FA5E-D92A-4011-87EA-874629B69F15}"/>
    <cellStyle name="Normal 5 4 2 8" xfId="39599" xr:uid="{F1CC352D-912F-4853-8B26-CA4A71C57DC6}"/>
    <cellStyle name="Normal 5 4 2 8 2" xfId="39600" xr:uid="{0C67F9E1-3A84-470C-A4B2-6848ECC12249}"/>
    <cellStyle name="Normal 5 4 2 9" xfId="39601" xr:uid="{6808D10A-D87E-439C-936A-763418138306}"/>
    <cellStyle name="Normal 5 4 2 9 2" xfId="39602" xr:uid="{46B4CF2E-B593-402D-9ED4-0D9F4C8617C0}"/>
    <cellStyle name="Normal 5 4 3" xfId="39603" xr:uid="{8B6BCCF2-374A-465A-B597-CA261197B1DE}"/>
    <cellStyle name="Normal 5 4 3 2" xfId="39604" xr:uid="{5DC87247-AE1D-4D8C-837F-61A5F5B32085}"/>
    <cellStyle name="Normal 5 4 3 2 2" xfId="39605" xr:uid="{E193F39A-E398-40EE-8F2A-1136B9A7B841}"/>
    <cellStyle name="Normal 5 4 3 2 2 2" xfId="39606" xr:uid="{074D21DE-87CD-41FF-BE30-D5D7C64178E8}"/>
    <cellStyle name="Normal 5 4 3 2 2 2 2" xfId="39607" xr:uid="{A43B5A80-1363-4C30-B683-6F76C069A1A6}"/>
    <cellStyle name="Normal 5 4 3 2 2 2 2 2" xfId="39608" xr:uid="{D6A8E029-31A1-4730-8C43-AE9F1FAD9B72}"/>
    <cellStyle name="Normal 5 4 3 2 2 2 3" xfId="39609" xr:uid="{1C8F2634-179D-4DC2-991D-48AC30D0B5B0}"/>
    <cellStyle name="Normal 5 4 3 2 2 3" xfId="39610" xr:uid="{5A3B862E-EFE3-4117-B799-E76F365B0169}"/>
    <cellStyle name="Normal 5 4 3 2 2 3 2" xfId="39611" xr:uid="{A6EC5E8E-3A92-4269-AC1F-D506F9C5D84E}"/>
    <cellStyle name="Normal 5 4 3 2 2 4" xfId="39612" xr:uid="{BB916250-13D5-457C-AF1F-457DE1BA1CB4}"/>
    <cellStyle name="Normal 5 4 3 2 2 5" xfId="39613" xr:uid="{69DBDE89-79F6-4316-B8A2-3A56649C20DF}"/>
    <cellStyle name="Normal 5 4 3 2 3" xfId="39614" xr:uid="{6CDEB993-6DAE-442F-9473-C5990CC3943C}"/>
    <cellStyle name="Normal 5 4 3 2 3 2" xfId="39615" xr:uid="{243F2BC0-5AD1-47DD-BE0C-770C35CD477C}"/>
    <cellStyle name="Normal 5 4 3 2 3 2 2" xfId="39616" xr:uid="{29F5EA7D-047A-4974-AC00-59154EF6FDFC}"/>
    <cellStyle name="Normal 5 4 3 2 3 3" xfId="39617" xr:uid="{38DB78F6-D1C1-4962-BFBD-54A69BE4D0AE}"/>
    <cellStyle name="Normal 5 4 3 2 4" xfId="39618" xr:uid="{BF6D4C15-C32E-4308-8D64-897EA1BCA6B9}"/>
    <cellStyle name="Normal 5 4 3 2 4 2" xfId="39619" xr:uid="{608BA334-DB20-4507-ABFB-BD42A294007A}"/>
    <cellStyle name="Normal 5 4 3 2 5" xfId="39620" xr:uid="{BEF7E81A-4DB9-40D8-A674-5AAA2C994272}"/>
    <cellStyle name="Normal 5 4 3 2 6" xfId="39621" xr:uid="{7EED2CD8-2DDA-4F78-A091-07C8623101F6}"/>
    <cellStyle name="Normal 5 4 3 3" xfId="39622" xr:uid="{D10F5555-FF5A-4C27-9562-16851D5C840F}"/>
    <cellStyle name="Normal 5 4 3 3 2" xfId="39623" xr:uid="{1853A04E-8AF6-424B-B006-6748E103B2F0}"/>
    <cellStyle name="Normal 5 4 3 3 2 2" xfId="39624" xr:uid="{5DC24440-D6B4-4ACF-A761-9208ED11ECC7}"/>
    <cellStyle name="Normal 5 4 3 3 2 2 2" xfId="39625" xr:uid="{2F4BC89B-D861-4C27-8299-7E48DA122A21}"/>
    <cellStyle name="Normal 5 4 3 3 2 3" xfId="39626" xr:uid="{D1D660F8-239C-4687-9CD8-62F96B56D1AB}"/>
    <cellStyle name="Normal 5 4 3 3 3" xfId="39627" xr:uid="{474457B0-650F-42EA-A507-F7326460553D}"/>
    <cellStyle name="Normal 5 4 3 3 3 2" xfId="39628" xr:uid="{72BFF5A3-91F4-4B47-918D-2B48F21FF30D}"/>
    <cellStyle name="Normal 5 4 3 3 4" xfId="39629" xr:uid="{9125C145-0F38-4F10-A07F-330E8E2573FF}"/>
    <cellStyle name="Normal 5 4 3 3 5" xfId="39630" xr:uid="{46B72F91-8C70-4A1D-A7BD-8A67942F5685}"/>
    <cellStyle name="Normal 5 4 3 4" xfId="39631" xr:uid="{088BAEE9-2B7B-436A-B766-24C40AC5CF1F}"/>
    <cellStyle name="Normal 5 4 3 4 2" xfId="39632" xr:uid="{E78A2E1F-87F2-4ED0-ACFB-24F1257CC1B7}"/>
    <cellStyle name="Normal 5 4 3 4 2 2" xfId="39633" xr:uid="{5CABF39C-3704-4E94-880F-A95763ED9BA8}"/>
    <cellStyle name="Normal 5 4 3 4 3" xfId="39634" xr:uid="{1DCAB381-C167-495B-B228-A358DF987223}"/>
    <cellStyle name="Normal 5 4 3 4 4" xfId="39635" xr:uid="{42AA39C9-8243-4886-897B-DE6341E9FFE6}"/>
    <cellStyle name="Normal 5 4 3 5" xfId="39636" xr:uid="{9CE05ACC-CB1B-444A-A835-97EFA9D9EE0A}"/>
    <cellStyle name="Normal 5 4 3 5 2" xfId="39637" xr:uid="{F87EE378-9E66-402F-85FD-27E77CA5E931}"/>
    <cellStyle name="Normal 5 4 3 6" xfId="39638" xr:uid="{0526710E-9E00-4F03-8A0E-AC4AEC02AC8D}"/>
    <cellStyle name="Normal 5 4 3 6 2" xfId="39639" xr:uid="{5EC44354-98F9-420A-B1FF-5A6CE9FCC8A4}"/>
    <cellStyle name="Normal 5 4 3 7" xfId="39640" xr:uid="{C4A4854E-C07B-4F84-AFB4-ED10FCFA03D4}"/>
    <cellStyle name="Normal 5 4 4" xfId="39641" xr:uid="{A8F68625-070C-424B-A540-C2EAFD357A22}"/>
    <cellStyle name="Normal 5 4 4 2" xfId="39642" xr:uid="{7BD3F229-E29D-4FF8-BA2D-26C2C6B6CDFE}"/>
    <cellStyle name="Normal 5 4 4 2 2" xfId="39643" xr:uid="{13A79A55-5635-46E7-9713-82F5F001B0FD}"/>
    <cellStyle name="Normal 5 4 4 2 2 2" xfId="39644" xr:uid="{631999D6-5B2F-4B09-B08B-FCD169FD1526}"/>
    <cellStyle name="Normal 5 4 4 2 2 2 2" xfId="39645" xr:uid="{7700C54A-779D-4FFC-9724-F38AFEBFC9C0}"/>
    <cellStyle name="Normal 5 4 4 2 2 2 2 2" xfId="39646" xr:uid="{2A73BD80-FB71-4652-A600-AA53EF716AE7}"/>
    <cellStyle name="Normal 5 4 4 2 2 2 3" xfId="39647" xr:uid="{10798436-672B-4756-87D9-1FDDFCB5967C}"/>
    <cellStyle name="Normal 5 4 4 2 2 3" xfId="39648" xr:uid="{30D28728-FED6-422F-BBFC-FD9B79733688}"/>
    <cellStyle name="Normal 5 4 4 2 2 3 2" xfId="39649" xr:uid="{3A13E43C-EE63-46D4-B547-40479BC69C6C}"/>
    <cellStyle name="Normal 5 4 4 2 2 4" xfId="39650" xr:uid="{3AC37899-524D-48C7-A82D-1F053782765C}"/>
    <cellStyle name="Normal 5 4 4 2 2 5" xfId="39651" xr:uid="{06F335F4-13D2-4B4C-891E-B938C53734B0}"/>
    <cellStyle name="Normal 5 4 4 2 3" xfId="39652" xr:uid="{9AFDB26C-F360-4D8C-A8FF-1B712090AEC8}"/>
    <cellStyle name="Normal 5 4 4 2 3 2" xfId="39653" xr:uid="{F550B886-F694-4BE5-AEB3-FFF2B1EB319A}"/>
    <cellStyle name="Normal 5 4 4 2 3 2 2" xfId="39654" xr:uid="{3A6B49F4-3160-40D0-AF4F-1029A060D471}"/>
    <cellStyle name="Normal 5 4 4 2 3 3" xfId="39655" xr:uid="{89662CD0-3F1B-4636-9828-023CCD5A3BD6}"/>
    <cellStyle name="Normal 5 4 4 2 4" xfId="39656" xr:uid="{265A171F-0990-4B4A-A93C-2A739FD2BE0E}"/>
    <cellStyle name="Normal 5 4 4 2 4 2" xfId="39657" xr:uid="{B736F4A3-8D69-4A43-A0CA-89485943683B}"/>
    <cellStyle name="Normal 5 4 4 2 5" xfId="39658" xr:uid="{5348F3D5-F019-4554-BA85-E6D64901763D}"/>
    <cellStyle name="Normal 5 4 4 2 6" xfId="39659" xr:uid="{553E7C39-54ED-45FD-99AD-DC2C4AF04722}"/>
    <cellStyle name="Normal 5 4 4 3" xfId="39660" xr:uid="{335B4025-6008-427D-8DF8-05FAB92C8D3E}"/>
    <cellStyle name="Normal 5 4 4 3 2" xfId="39661" xr:uid="{C7625FB3-E817-4A82-931B-6D2627D38FD6}"/>
    <cellStyle name="Normal 5 4 4 3 2 2" xfId="39662" xr:uid="{C3D5E175-8398-4AFA-BDE9-F6C8BCF88C0D}"/>
    <cellStyle name="Normal 5 4 4 3 2 2 2" xfId="39663" xr:uid="{2400CDFD-FBAB-4AFD-AA99-7A27A55BB4CF}"/>
    <cellStyle name="Normal 5 4 4 3 2 3" xfId="39664" xr:uid="{90108254-6761-49A8-87FE-503C800ABA5B}"/>
    <cellStyle name="Normal 5 4 4 3 3" xfId="39665" xr:uid="{30A619B5-67DE-4CAD-8DDA-CBDE220B1761}"/>
    <cellStyle name="Normal 5 4 4 3 3 2" xfId="39666" xr:uid="{BA8CC398-2D06-472E-ABB1-5FDB7B01ED3E}"/>
    <cellStyle name="Normal 5 4 4 3 4" xfId="39667" xr:uid="{92D10D45-9648-4319-8346-3A9C426456FC}"/>
    <cellStyle name="Normal 5 4 4 3 5" xfId="39668" xr:uid="{F3D8A123-5547-4939-8826-61A8EB2D9897}"/>
    <cellStyle name="Normal 5 4 4 4" xfId="39669" xr:uid="{A418F033-19C9-43A0-AD1B-1425E4CD5F93}"/>
    <cellStyle name="Normal 5 4 4 4 2" xfId="39670" xr:uid="{85502F04-E8DC-42AE-9295-394E014A69C5}"/>
    <cellStyle name="Normal 5 4 4 4 2 2" xfId="39671" xr:uid="{E9DAA848-137A-48A0-90BF-939448E01B42}"/>
    <cellStyle name="Normal 5 4 4 4 3" xfId="39672" xr:uid="{BBC07DE5-96F0-4AA0-82E6-D7A66EF83DED}"/>
    <cellStyle name="Normal 5 4 4 4 4" xfId="39673" xr:uid="{0CC01907-DFBB-4348-8D2C-AE79A5D470F0}"/>
    <cellStyle name="Normal 5 4 4 5" xfId="39674" xr:uid="{1646F04C-A6C5-4C9E-86B2-937BD987B432}"/>
    <cellStyle name="Normal 5 4 4 5 2" xfId="39675" xr:uid="{F6232FC0-3B83-44DD-BD38-518BE7242E52}"/>
    <cellStyle name="Normal 5 4 4 6" xfId="39676" xr:uid="{8048EDCD-7207-450E-AAA5-EAEF016BE723}"/>
    <cellStyle name="Normal 5 4 4 6 2" xfId="39677" xr:uid="{8F22FE86-4B03-4720-ACF9-65077DE93E65}"/>
    <cellStyle name="Normal 5 4 4 7" xfId="39678" xr:uid="{6E02B709-C389-4B9F-8D23-82A39A0CA78F}"/>
    <cellStyle name="Normal 5 4 5" xfId="39679" xr:uid="{89734448-8137-494A-921E-F9B8D3120F99}"/>
    <cellStyle name="Normal 5 4 5 2" xfId="39680" xr:uid="{0599A315-413C-4CFF-9AD5-447C09973CAF}"/>
    <cellStyle name="Normal 5 4 5 2 2" xfId="39681" xr:uid="{56227070-C5C0-475B-A679-89FE64E3B509}"/>
    <cellStyle name="Normal 5 4 5 2 2 2" xfId="39682" xr:uid="{3868F9E6-5DCD-4130-9C6B-18DFA89F53F1}"/>
    <cellStyle name="Normal 5 4 5 2 2 2 2" xfId="39683" xr:uid="{C083BAF7-0C2F-4BBD-9D45-94493C3A0F88}"/>
    <cellStyle name="Normal 5 4 5 2 2 3" xfId="39684" xr:uid="{55D67BA4-BD3A-4B81-AFD3-EA6E2E84E01B}"/>
    <cellStyle name="Normal 5 4 5 2 3" xfId="39685" xr:uid="{28296D1D-0840-41E8-AE0C-46FA0E6431A2}"/>
    <cellStyle name="Normal 5 4 5 2 3 2" xfId="39686" xr:uid="{7C70C887-C30C-48FD-B143-2C559E840FB4}"/>
    <cellStyle name="Normal 5 4 5 2 4" xfId="39687" xr:uid="{F9C3F1C4-E0F9-46B3-A761-7CFB99C909AF}"/>
    <cellStyle name="Normal 5 4 5 2 5" xfId="39688" xr:uid="{0C94F800-DD1D-4E10-9B74-5273703C9145}"/>
    <cellStyle name="Normal 5 4 5 3" xfId="39689" xr:uid="{90FF59CF-8352-4576-9CC9-972D9D5CD842}"/>
    <cellStyle name="Normal 5 4 5 3 2" xfId="39690" xr:uid="{8BFFCC3A-CC3F-47F8-A406-C6CCE7BB7905}"/>
    <cellStyle name="Normal 5 4 5 3 2 2" xfId="39691" xr:uid="{488E72C0-F86D-4640-82BE-B8D5B24FF48A}"/>
    <cellStyle name="Normal 5 4 5 3 3" xfId="39692" xr:uid="{9A2D2BB6-44E0-4362-93F1-402558E17D95}"/>
    <cellStyle name="Normal 5 4 5 4" xfId="39693" xr:uid="{1AA1E395-C8E2-45AC-A9F4-A047523E7300}"/>
    <cellStyle name="Normal 5 4 5 4 2" xfId="39694" xr:uid="{9F8D4532-A324-4DA4-BA26-F048A3329392}"/>
    <cellStyle name="Normal 5 4 5 5" xfId="39695" xr:uid="{416F60B8-FE82-44A7-9BDD-F93AFAB3DD15}"/>
    <cellStyle name="Normal 5 4 5 6" xfId="39696" xr:uid="{420D8F1E-5172-42EC-8F2D-8D6EFF09412C}"/>
    <cellStyle name="Normal 5 4 6" xfId="39697" xr:uid="{B6233C93-B29E-4C90-9C47-485AC7DEA5F9}"/>
    <cellStyle name="Normal 5 4 6 2" xfId="39698" xr:uid="{C5F1D679-FBD7-4981-95D7-4FCDC59CFA44}"/>
    <cellStyle name="Normal 5 4 6 2 2" xfId="39699" xr:uid="{90A08DCC-0535-4BF9-B5A3-9F4637D829D3}"/>
    <cellStyle name="Normal 5 4 6 2 2 2" xfId="39700" xr:uid="{1354822F-50D1-49E4-AF00-9AEFF88D7DEA}"/>
    <cellStyle name="Normal 5 4 6 2 3" xfId="39701" xr:uid="{774E01A8-D64E-48A4-86A4-8F7D04519F94}"/>
    <cellStyle name="Normal 5 4 6 3" xfId="39702" xr:uid="{FD0A330F-6AF0-4EEB-A0E5-F380B2B39D41}"/>
    <cellStyle name="Normal 5 4 6 3 2" xfId="39703" xr:uid="{7AE13A2E-8749-47B7-9DF6-1C862E28B124}"/>
    <cellStyle name="Normal 5 4 6 4" xfId="39704" xr:uid="{B60C8E6F-3739-4393-B4F2-C2C22E1F3230}"/>
    <cellStyle name="Normal 5 4 6 5" xfId="39705" xr:uid="{F7AC295D-5C26-423E-9D45-E107C63DDBFE}"/>
    <cellStyle name="Normal 5 4 7" xfId="39706" xr:uid="{65A7AE37-8C83-43CF-9D49-58B9DF2BA4B8}"/>
    <cellStyle name="Normal 5 4 7 2" xfId="39707" xr:uid="{A9D9F74C-D9DF-43C2-AA82-F18E44C8F23F}"/>
    <cellStyle name="Normal 5 4 7 2 2" xfId="39708" xr:uid="{6B2D5D14-F7F8-4A49-B81F-23BC9D8C505D}"/>
    <cellStyle name="Normal 5 4 7 2 2 2" xfId="39709" xr:uid="{30AB405F-E33A-4692-9F0C-BFD00FFAADE6}"/>
    <cellStyle name="Normal 5 4 7 2 3" xfId="39710" xr:uid="{CB5DE318-4EDD-4F6F-A421-DF61CAFC2898}"/>
    <cellStyle name="Normal 5 4 7 3" xfId="39711" xr:uid="{95013F1C-7ADD-42D1-B5AB-008EF7366A66}"/>
    <cellStyle name="Normal 5 4 7 3 2" xfId="39712" xr:uid="{EC53FD58-2C3C-4A6B-A1A3-37ACA87370A7}"/>
    <cellStyle name="Normal 5 4 7 4" xfId="39713" xr:uid="{BA7C32E4-3514-41F1-9D3C-0DB8A874F340}"/>
    <cellStyle name="Normal 5 4 7 5" xfId="39714" xr:uid="{D4733F29-1D62-4578-9D5D-577479F5A572}"/>
    <cellStyle name="Normal 5 4 8" xfId="39715" xr:uid="{4D5850D5-A754-4A14-987C-F1A4BCBB9614}"/>
    <cellStyle name="Normal 5 4 8 2" xfId="39716" xr:uid="{04F45F48-1447-4093-99CE-3BD882288D6C}"/>
    <cellStyle name="Normal 5 4 8 2 2" xfId="39717" xr:uid="{BBD8031B-4F27-48D4-A9F2-1D67A430DBAD}"/>
    <cellStyle name="Normal 5 4 8 3" xfId="39718" xr:uid="{A6F8A3A0-3269-453E-B713-E3FBFCD64B97}"/>
    <cellStyle name="Normal 5 4 8 4" xfId="39719" xr:uid="{2F74E1AE-0046-466E-9C06-804FB4412035}"/>
    <cellStyle name="Normal 5 4 9" xfId="39720" xr:uid="{26098310-688A-4890-AF38-54E69129FD26}"/>
    <cellStyle name="Normal 5 4 9 2" xfId="39721" xr:uid="{B122F281-5D76-4EAC-BBAC-E18DF84AA8DF}"/>
    <cellStyle name="Normal 5 5" xfId="39722" xr:uid="{A3BF32DC-2B11-4FE3-92E1-E31BABC32BAA}"/>
    <cellStyle name="Normal 5 5 10" xfId="39723" xr:uid="{E392FBFD-2B24-411D-8283-608B60C173B8}"/>
    <cellStyle name="Normal 5 5 10 2" xfId="39724" xr:uid="{C065D794-2A6F-44B0-A812-AE89A4BFD4C4}"/>
    <cellStyle name="Normal 5 5 11" xfId="39725" xr:uid="{0BF79396-A63F-4905-B8AC-0CE747779550}"/>
    <cellStyle name="Normal 5 5 2" xfId="39726" xr:uid="{8386D9A4-8A7B-4DED-AA9D-931F0B9F4F31}"/>
    <cellStyle name="Normal 5 5 2 10" xfId="39727" xr:uid="{EF6FA624-2A8B-4576-82C6-B3B41EED63ED}"/>
    <cellStyle name="Normal 5 5 2 2" xfId="39728" xr:uid="{F66547FD-69D0-4B12-B678-571DFB5A88BF}"/>
    <cellStyle name="Normal 5 5 2 2 2" xfId="39729" xr:uid="{33E07158-44EB-4DC4-8344-F51367042B99}"/>
    <cellStyle name="Normal 5 5 2 2 2 2" xfId="39730" xr:uid="{9DB6A4EA-FA6E-423F-A7C1-7E601D046C05}"/>
    <cellStyle name="Normal 5 5 2 2 2 2 2" xfId="39731" xr:uid="{FC390D65-D40D-4163-9A3D-C3915B81DEFA}"/>
    <cellStyle name="Normal 5 5 2 2 2 2 2 2" xfId="39732" xr:uid="{BC4D86B0-B3F7-45D8-AEF5-AB46F40C9A30}"/>
    <cellStyle name="Normal 5 5 2 2 2 2 2 2 2" xfId="39733" xr:uid="{3D02F170-F47E-4F76-9550-1DBFCDCB0E6B}"/>
    <cellStyle name="Normal 5 5 2 2 2 2 2 3" xfId="39734" xr:uid="{AACE6555-05C4-45B3-9722-278C9EAA2F8D}"/>
    <cellStyle name="Normal 5 5 2 2 2 2 3" xfId="39735" xr:uid="{7AE80150-212E-4B3F-9CE6-3ED06F332A67}"/>
    <cellStyle name="Normal 5 5 2 2 2 2 3 2" xfId="39736" xr:uid="{2B2C1BD3-4EE9-4E6A-85DF-55161CB84065}"/>
    <cellStyle name="Normal 5 5 2 2 2 2 4" xfId="39737" xr:uid="{6105E9B3-2856-4C2B-B72C-B300AD538E81}"/>
    <cellStyle name="Normal 5 5 2 2 2 2 5" xfId="39738" xr:uid="{45F57A35-7B1B-4F4A-B1ED-2921C0F93201}"/>
    <cellStyle name="Normal 5 5 2 2 2 3" xfId="39739" xr:uid="{FDC00A18-2381-4948-BC57-25BCADA40047}"/>
    <cellStyle name="Normal 5 5 2 2 2 3 2" xfId="39740" xr:uid="{9DF31BFB-F813-49EA-82E2-BA32CA69A249}"/>
    <cellStyle name="Normal 5 5 2 2 2 3 2 2" xfId="39741" xr:uid="{F299CE66-804B-462C-A7AA-56CCB2253458}"/>
    <cellStyle name="Normal 5 5 2 2 2 3 3" xfId="39742" xr:uid="{47CE94A4-6831-470F-A1ED-8CC99AC6C356}"/>
    <cellStyle name="Normal 5 5 2 2 2 4" xfId="39743" xr:uid="{112AB06A-5390-4003-BF00-6CD05F10C891}"/>
    <cellStyle name="Normal 5 5 2 2 2 4 2" xfId="39744" xr:uid="{67D5358A-AA15-4E49-B564-75BD0A6F5B98}"/>
    <cellStyle name="Normal 5 5 2 2 2 5" xfId="39745" xr:uid="{997DC8BB-5FF3-4B71-B9ED-BF34636D3C7A}"/>
    <cellStyle name="Normal 5 5 2 2 2 6" xfId="39746" xr:uid="{8972DE07-5297-44ED-BF67-BD541648CFCB}"/>
    <cellStyle name="Normal 5 5 2 2 3" xfId="39747" xr:uid="{84FFE3D5-3B55-41F0-9F65-F9447287156A}"/>
    <cellStyle name="Normal 5 5 2 2 3 2" xfId="39748" xr:uid="{9104D165-2F26-43C6-ABC6-A548D1BFEACF}"/>
    <cellStyle name="Normal 5 5 2 2 3 2 2" xfId="39749" xr:uid="{A65C5A10-376D-45B9-8566-901B32712D4A}"/>
    <cellStyle name="Normal 5 5 2 2 3 2 2 2" xfId="39750" xr:uid="{BA3C2C82-A070-48BF-8536-334957C4BAD5}"/>
    <cellStyle name="Normal 5 5 2 2 3 2 3" xfId="39751" xr:uid="{3A764369-E3A1-4F27-B69B-BBDC260D3612}"/>
    <cellStyle name="Normal 5 5 2 2 3 3" xfId="39752" xr:uid="{D8A8DC14-EF4F-4FA1-99EE-94BA0835DA2E}"/>
    <cellStyle name="Normal 5 5 2 2 3 3 2" xfId="39753" xr:uid="{9AA60BC2-B0F4-46EE-BEC9-C44B2A37339A}"/>
    <cellStyle name="Normal 5 5 2 2 3 4" xfId="39754" xr:uid="{FBBB128A-1126-4965-89DC-83523CC20F86}"/>
    <cellStyle name="Normal 5 5 2 2 3 5" xfId="39755" xr:uid="{36BDB0E8-84D9-48F5-9554-24713338B879}"/>
    <cellStyle name="Normal 5 5 2 2 4" xfId="39756" xr:uid="{BDD24324-48CF-454D-9654-639F64052D6F}"/>
    <cellStyle name="Normal 5 5 2 2 4 2" xfId="39757" xr:uid="{6AA9CFB9-916A-432C-9F63-6E03D0BE21FE}"/>
    <cellStyle name="Normal 5 5 2 2 4 2 2" xfId="39758" xr:uid="{3FDD99A8-3CFD-451A-BD58-1203FC55B6FB}"/>
    <cellStyle name="Normal 5 5 2 2 4 3" xfId="39759" xr:uid="{0E640703-6EE3-4F53-A3B1-D8D35835B7C6}"/>
    <cellStyle name="Normal 5 5 2 2 4 4" xfId="39760" xr:uid="{A48C373B-965E-496A-9FAE-F1F218C78759}"/>
    <cellStyle name="Normal 5 5 2 2 5" xfId="39761" xr:uid="{F205EF90-5E38-440D-A8A2-404F27108401}"/>
    <cellStyle name="Normal 5 5 2 2 5 2" xfId="39762" xr:uid="{F8A63B67-049E-460A-BFF8-A1033FCF21B8}"/>
    <cellStyle name="Normal 5 5 2 2 6" xfId="39763" xr:uid="{B527FF66-7920-49F1-B96F-B27B9C7F0605}"/>
    <cellStyle name="Normal 5 5 2 2 6 2" xfId="39764" xr:uid="{160C70BC-1281-4638-8616-3AD2A56A7169}"/>
    <cellStyle name="Normal 5 5 2 2 7" xfId="39765" xr:uid="{7BE8C08F-4529-49D3-A1AD-CBA987006610}"/>
    <cellStyle name="Normal 5 5 2 3" xfId="39766" xr:uid="{E2A3D1A2-7B75-4B32-897C-682D2DE3D31B}"/>
    <cellStyle name="Normal 5 5 2 3 2" xfId="39767" xr:uid="{6BCEBA50-F5FC-4B42-90B0-1C91449D807D}"/>
    <cellStyle name="Normal 5 5 2 3 2 2" xfId="39768" xr:uid="{14160D55-2428-472E-B459-11F48C25C208}"/>
    <cellStyle name="Normal 5 5 2 3 2 2 2" xfId="39769" xr:uid="{CE8A008B-8A8A-4A88-83B9-96098485EDBD}"/>
    <cellStyle name="Normal 5 5 2 3 2 2 2 2" xfId="39770" xr:uid="{98D3D237-0055-4D12-B55B-8B44A822F09D}"/>
    <cellStyle name="Normal 5 5 2 3 2 2 2 2 2" xfId="39771" xr:uid="{B562B5FF-6A3C-4737-BDAE-427B120D853C}"/>
    <cellStyle name="Normal 5 5 2 3 2 2 2 3" xfId="39772" xr:uid="{618C72D2-17D1-4435-AB0C-F2D3E06D9AB7}"/>
    <cellStyle name="Normal 5 5 2 3 2 2 3" xfId="39773" xr:uid="{82DFCC73-4C24-403C-BCA1-B891FB83E93A}"/>
    <cellStyle name="Normal 5 5 2 3 2 2 3 2" xfId="39774" xr:uid="{18F6A563-A436-485A-A3E8-E3BDDDB141FF}"/>
    <cellStyle name="Normal 5 5 2 3 2 2 4" xfId="39775" xr:uid="{616C70E2-E95F-4527-9841-3BB54D000872}"/>
    <cellStyle name="Normal 5 5 2 3 2 2 5" xfId="39776" xr:uid="{3EC81777-9B73-4DD8-9839-6874C76DC4D2}"/>
    <cellStyle name="Normal 5 5 2 3 2 3" xfId="39777" xr:uid="{DDC8273D-6DAB-49F8-AE0E-0E90DD8D15B5}"/>
    <cellStyle name="Normal 5 5 2 3 2 3 2" xfId="39778" xr:uid="{8912D335-F556-4022-B42E-2DF8C2F88491}"/>
    <cellStyle name="Normal 5 5 2 3 2 3 2 2" xfId="39779" xr:uid="{CFFACC90-A35E-457D-B3FB-C3BD6CBB8A12}"/>
    <cellStyle name="Normal 5 5 2 3 2 3 3" xfId="39780" xr:uid="{E0E9ADDD-9C03-4316-A704-7A63C0CDFB58}"/>
    <cellStyle name="Normal 5 5 2 3 2 4" xfId="39781" xr:uid="{BA444857-2DB5-43BB-A726-E45257D0FE6C}"/>
    <cellStyle name="Normal 5 5 2 3 2 4 2" xfId="39782" xr:uid="{2D262BAB-D06F-460F-8448-4FB9DBFB441F}"/>
    <cellStyle name="Normal 5 5 2 3 2 5" xfId="39783" xr:uid="{3989B4BE-6DD7-4EB8-99FF-693865AD263B}"/>
    <cellStyle name="Normal 5 5 2 3 2 6" xfId="39784" xr:uid="{F4EE6861-AF84-4CA8-B7DE-EE87B2CB83B3}"/>
    <cellStyle name="Normal 5 5 2 3 3" xfId="39785" xr:uid="{D36C6FF6-1471-4894-B6E0-117456CEE60D}"/>
    <cellStyle name="Normal 5 5 2 3 3 2" xfId="39786" xr:uid="{406FA1B1-B9E4-4FEB-8A58-57E2691EA10A}"/>
    <cellStyle name="Normal 5 5 2 3 3 2 2" xfId="39787" xr:uid="{1FFA63FC-3C6F-4F96-921B-AE35A276CDD3}"/>
    <cellStyle name="Normal 5 5 2 3 3 2 2 2" xfId="39788" xr:uid="{722D0842-7F05-4D39-81F6-4E7A8167F3DC}"/>
    <cellStyle name="Normal 5 5 2 3 3 2 3" xfId="39789" xr:uid="{2C56234D-512A-4BBF-A27F-5414E89AF66A}"/>
    <cellStyle name="Normal 5 5 2 3 3 3" xfId="39790" xr:uid="{B34B1C50-BA70-4180-B787-8F035D3C4081}"/>
    <cellStyle name="Normal 5 5 2 3 3 3 2" xfId="39791" xr:uid="{45418533-14A4-4D59-86DE-AA311C548FB0}"/>
    <cellStyle name="Normal 5 5 2 3 3 4" xfId="39792" xr:uid="{4B73E378-4295-43A2-96B0-AF11F65EF491}"/>
    <cellStyle name="Normal 5 5 2 3 3 5" xfId="39793" xr:uid="{C1974780-84FC-4432-9264-70AC75309131}"/>
    <cellStyle name="Normal 5 5 2 3 4" xfId="39794" xr:uid="{0A0C1D70-4866-4754-9937-DDDFF43F3C08}"/>
    <cellStyle name="Normal 5 5 2 3 4 2" xfId="39795" xr:uid="{D6870AC8-A3DC-4BFE-AB93-15C146B834D2}"/>
    <cellStyle name="Normal 5 5 2 3 4 2 2" xfId="39796" xr:uid="{0FF354E4-7F38-4E8D-9A12-393E25406BA0}"/>
    <cellStyle name="Normal 5 5 2 3 4 3" xfId="39797" xr:uid="{1702B3F9-9448-45A7-8350-0DEDF0396636}"/>
    <cellStyle name="Normal 5 5 2 3 4 4" xfId="39798" xr:uid="{5437FAED-8C24-4CD3-B467-D518DD520001}"/>
    <cellStyle name="Normal 5 5 2 3 5" xfId="39799" xr:uid="{BB281F57-1202-47B8-8844-15461451A389}"/>
    <cellStyle name="Normal 5 5 2 3 5 2" xfId="39800" xr:uid="{4616FF4A-91BB-4486-9C37-670A628260C4}"/>
    <cellStyle name="Normal 5 5 2 3 6" xfId="39801" xr:uid="{40AE8BC4-018C-4523-BFCC-7F132659A1AA}"/>
    <cellStyle name="Normal 5 5 2 3 6 2" xfId="39802" xr:uid="{4067C003-F048-4F39-82F3-2D5EF3261C68}"/>
    <cellStyle name="Normal 5 5 2 3 7" xfId="39803" xr:uid="{5D88A946-966A-42C7-82C4-A3DA0DDB8174}"/>
    <cellStyle name="Normal 5 5 2 4" xfId="39804" xr:uid="{CAB1DB38-26E3-4C5B-BF96-B49638DB7BFD}"/>
    <cellStyle name="Normal 5 5 2 4 2" xfId="39805" xr:uid="{3CBCA1DA-505D-4520-9ADD-A7A805B8FA8D}"/>
    <cellStyle name="Normal 5 5 2 4 2 2" xfId="39806" xr:uid="{B1B59662-2A1E-4CF9-8623-B346C38CF7FF}"/>
    <cellStyle name="Normal 5 5 2 4 2 2 2" xfId="39807" xr:uid="{37EC1909-BCDD-4C5D-9E64-B200844E1804}"/>
    <cellStyle name="Normal 5 5 2 4 2 2 2 2" xfId="39808" xr:uid="{FBA9F74E-E0E2-4C18-A42C-DC9D150F7AD6}"/>
    <cellStyle name="Normal 5 5 2 4 2 2 3" xfId="39809" xr:uid="{E28195E4-4474-445E-ADDD-0FC0192D59C4}"/>
    <cellStyle name="Normal 5 5 2 4 2 3" xfId="39810" xr:uid="{44B89580-1C44-469E-B6AE-1A2075F940CA}"/>
    <cellStyle name="Normal 5 5 2 4 2 3 2" xfId="39811" xr:uid="{600F6FF5-2DC6-440D-B0AF-6F629F0112DB}"/>
    <cellStyle name="Normal 5 5 2 4 2 4" xfId="39812" xr:uid="{C9A73EDD-F675-49EB-BA6C-436250FBA5AA}"/>
    <cellStyle name="Normal 5 5 2 4 2 5" xfId="39813" xr:uid="{AFF1A82D-6C43-4D3F-9CC5-2FFC7AB50B37}"/>
    <cellStyle name="Normal 5 5 2 4 3" xfId="39814" xr:uid="{4212BDE9-02A2-4E28-BA17-AC08B28A0FC2}"/>
    <cellStyle name="Normal 5 5 2 4 3 2" xfId="39815" xr:uid="{69219C74-0845-4AC7-B555-D90491A8B19B}"/>
    <cellStyle name="Normal 5 5 2 4 3 2 2" xfId="39816" xr:uid="{0F61B02E-2D50-434D-BBDC-E0F82AA2F0F9}"/>
    <cellStyle name="Normal 5 5 2 4 3 3" xfId="39817" xr:uid="{F051034B-018B-4D39-BB75-B1D26A10446C}"/>
    <cellStyle name="Normal 5 5 2 4 4" xfId="39818" xr:uid="{2405AB3B-DF63-423F-B045-BE949AD20BFD}"/>
    <cellStyle name="Normal 5 5 2 4 4 2" xfId="39819" xr:uid="{2D4FFD94-A7D0-4354-A9CB-290A47019C4D}"/>
    <cellStyle name="Normal 5 5 2 4 5" xfId="39820" xr:uid="{82F75AFC-E411-48C9-844B-6FF8D4EAA654}"/>
    <cellStyle name="Normal 5 5 2 4 6" xfId="39821" xr:uid="{DB5DB3BB-C55C-43B3-88CC-90DFEAFBE3F6}"/>
    <cellStyle name="Normal 5 5 2 5" xfId="39822" xr:uid="{C4C5861B-E372-4269-9562-74921895480B}"/>
    <cellStyle name="Normal 5 5 2 5 2" xfId="39823" xr:uid="{30686B57-1D02-45A9-A5F2-F30D3E131328}"/>
    <cellStyle name="Normal 5 5 2 5 2 2" xfId="39824" xr:uid="{9F2F987B-B5B7-4866-AEB5-9F31A24B56EF}"/>
    <cellStyle name="Normal 5 5 2 5 2 2 2" xfId="39825" xr:uid="{A10D69CE-DFEB-49CB-A03E-76F9EF0861B3}"/>
    <cellStyle name="Normal 5 5 2 5 2 3" xfId="39826" xr:uid="{47F8B16A-4D49-4F47-AE1C-703271109D37}"/>
    <cellStyle name="Normal 5 5 2 5 3" xfId="39827" xr:uid="{50ADB593-4F6C-4D12-A355-8193CD21E283}"/>
    <cellStyle name="Normal 5 5 2 5 3 2" xfId="39828" xr:uid="{0A1F78B8-6C13-4206-9900-3928FD12A97A}"/>
    <cellStyle name="Normal 5 5 2 5 4" xfId="39829" xr:uid="{35AE885A-3E15-4AA9-9766-DAF9AEAA40F4}"/>
    <cellStyle name="Normal 5 5 2 5 5" xfId="39830" xr:uid="{A0F42CAB-D84A-48FF-B9D8-C705505CF8CB}"/>
    <cellStyle name="Normal 5 5 2 6" xfId="39831" xr:uid="{3A90C3D9-D98C-47BC-A66B-681CF37EDB5A}"/>
    <cellStyle name="Normal 5 5 2 6 2" xfId="39832" xr:uid="{2ABF9D7B-8CFD-4270-A4C9-45CDBB173BA9}"/>
    <cellStyle name="Normal 5 5 2 6 2 2" xfId="39833" xr:uid="{0E41ACB9-89E1-4C62-80B3-619779274A26}"/>
    <cellStyle name="Normal 5 5 2 6 2 2 2" xfId="39834" xr:uid="{163AC1F1-BE68-4D00-9C28-9CA9AD1E42A9}"/>
    <cellStyle name="Normal 5 5 2 6 2 3" xfId="39835" xr:uid="{C2A710F4-CFE0-4D19-A1BF-6AF2DAF279C6}"/>
    <cellStyle name="Normal 5 5 2 6 3" xfId="39836" xr:uid="{A10E6F14-7603-465E-A6E3-533E000B8049}"/>
    <cellStyle name="Normal 5 5 2 6 3 2" xfId="39837" xr:uid="{57EA8C92-2294-4487-8F9A-03E3E4D33211}"/>
    <cellStyle name="Normal 5 5 2 6 4" xfId="39838" xr:uid="{5B0C2A76-0DFB-41C3-8815-A7BBB240550E}"/>
    <cellStyle name="Normal 5 5 2 6 5" xfId="39839" xr:uid="{044294AC-804E-4282-A52E-7D1A898D895C}"/>
    <cellStyle name="Normal 5 5 2 7" xfId="39840" xr:uid="{2E2839DD-C10A-4861-96A5-A0BBD3F3332D}"/>
    <cellStyle name="Normal 5 5 2 7 2" xfId="39841" xr:uid="{BA2E7CA4-AEED-4EB1-A77A-7B3186506545}"/>
    <cellStyle name="Normal 5 5 2 7 2 2" xfId="39842" xr:uid="{0E8483D3-9205-4DD0-AFD3-71C215767997}"/>
    <cellStyle name="Normal 5 5 2 7 3" xfId="39843" xr:uid="{38044ACD-4A13-4354-B95D-07637160F4B0}"/>
    <cellStyle name="Normal 5 5 2 7 4" xfId="39844" xr:uid="{EE3FFE2F-0718-470F-A7EF-515F72D0E7CC}"/>
    <cellStyle name="Normal 5 5 2 8" xfId="39845" xr:uid="{F681AE1F-2EAD-4A89-841F-F8A5AD96C6F7}"/>
    <cellStyle name="Normal 5 5 2 8 2" xfId="39846" xr:uid="{DA9206D2-1085-4E60-93F0-4789166C9213}"/>
    <cellStyle name="Normal 5 5 2 9" xfId="39847" xr:uid="{BC02EC94-C027-478E-B902-2C1C22985832}"/>
    <cellStyle name="Normal 5 5 2 9 2" xfId="39848" xr:uid="{5D511594-F492-4A7B-B71C-E2E162728399}"/>
    <cellStyle name="Normal 5 5 3" xfId="39849" xr:uid="{ADDFD48C-8767-411A-96BE-E7C95269D5F7}"/>
    <cellStyle name="Normal 5 5 3 2" xfId="39850" xr:uid="{EE96924C-4A99-4D5E-A031-B0C12580EFB1}"/>
    <cellStyle name="Normal 5 5 3 2 2" xfId="39851" xr:uid="{81CDC127-1CF5-4EFE-B24A-4104D939CAFF}"/>
    <cellStyle name="Normal 5 5 3 2 2 2" xfId="39852" xr:uid="{393A787C-8C0A-442A-9A28-9929FE9BD548}"/>
    <cellStyle name="Normal 5 5 3 2 2 2 2" xfId="39853" xr:uid="{3EC16E87-6043-4B47-B8D4-EB3E00ACC581}"/>
    <cellStyle name="Normal 5 5 3 2 2 2 2 2" xfId="39854" xr:uid="{5D8583FE-3715-49B9-B62A-C23F094B567C}"/>
    <cellStyle name="Normal 5 5 3 2 2 2 3" xfId="39855" xr:uid="{181A68F7-13DF-4E7E-9A26-310E1CBF669F}"/>
    <cellStyle name="Normal 5 5 3 2 2 3" xfId="39856" xr:uid="{97AA3C51-1E91-4991-AEA8-1263AE1E16AB}"/>
    <cellStyle name="Normal 5 5 3 2 2 3 2" xfId="39857" xr:uid="{698D92E9-CC18-449D-9B2A-7525A74A973F}"/>
    <cellStyle name="Normal 5 5 3 2 2 4" xfId="39858" xr:uid="{2112DA47-2526-48D2-BF1A-A291DCB6B24B}"/>
    <cellStyle name="Normal 5 5 3 2 2 5" xfId="39859" xr:uid="{58302B9C-9462-44F6-8045-70C8FCA4F742}"/>
    <cellStyle name="Normal 5 5 3 2 3" xfId="39860" xr:uid="{E8A69936-C61B-4E1B-AC92-B8987151890D}"/>
    <cellStyle name="Normal 5 5 3 2 3 2" xfId="39861" xr:uid="{D1D2069A-F242-483E-AE5D-8C40DC894834}"/>
    <cellStyle name="Normal 5 5 3 2 3 2 2" xfId="39862" xr:uid="{C2040C46-6749-4A01-B85F-8A605F29B267}"/>
    <cellStyle name="Normal 5 5 3 2 3 3" xfId="39863" xr:uid="{9F5FC7A8-44F0-4188-A2F3-1627C6A9836A}"/>
    <cellStyle name="Normal 5 5 3 2 4" xfId="39864" xr:uid="{E8FF8888-4DFA-4DD8-8576-15B3783ED551}"/>
    <cellStyle name="Normal 5 5 3 2 4 2" xfId="39865" xr:uid="{9BCCB8BB-4055-464D-B221-2E8491EB5381}"/>
    <cellStyle name="Normal 5 5 3 2 5" xfId="39866" xr:uid="{03D5992B-3CAB-47EE-91AA-84A953E65C9F}"/>
    <cellStyle name="Normal 5 5 3 2 6" xfId="39867" xr:uid="{D7B9390C-009F-469A-A9A4-FC24CE8D5DF3}"/>
    <cellStyle name="Normal 5 5 3 3" xfId="39868" xr:uid="{B9BA9528-EF0A-4C62-9E10-70A36E2B7A81}"/>
    <cellStyle name="Normal 5 5 3 3 2" xfId="39869" xr:uid="{11FA55F7-6C91-4B7E-B35D-9AF8BF81EA2C}"/>
    <cellStyle name="Normal 5 5 3 3 2 2" xfId="39870" xr:uid="{7B6E8ECF-5932-4680-9627-CBD8E7CE61C5}"/>
    <cellStyle name="Normal 5 5 3 3 2 2 2" xfId="39871" xr:uid="{9FF6D9DF-2CA6-4BAC-A0AF-DC6E4F7C5E17}"/>
    <cellStyle name="Normal 5 5 3 3 2 3" xfId="39872" xr:uid="{9B1FE3E1-69AB-46F4-974C-8352964D91ED}"/>
    <cellStyle name="Normal 5 5 3 3 3" xfId="39873" xr:uid="{32088E60-3412-429A-BE10-1371CDEDC30E}"/>
    <cellStyle name="Normal 5 5 3 3 3 2" xfId="39874" xr:uid="{D26CB6B7-1136-4C71-A7A1-487C3A82AAA6}"/>
    <cellStyle name="Normal 5 5 3 3 4" xfId="39875" xr:uid="{34733E18-427D-41AF-8815-5690F570DA87}"/>
    <cellStyle name="Normal 5 5 3 3 5" xfId="39876" xr:uid="{41144157-3B5F-4317-980A-66DB2D42E36E}"/>
    <cellStyle name="Normal 5 5 3 4" xfId="39877" xr:uid="{559E5EA5-2BD1-441F-9080-E646DF1FD95B}"/>
    <cellStyle name="Normal 5 5 3 4 2" xfId="39878" xr:uid="{5C7ACB46-25D1-431F-AF4A-BD5A68643609}"/>
    <cellStyle name="Normal 5 5 3 4 2 2" xfId="39879" xr:uid="{AAF85A57-A4CE-49A8-96A0-ADADB9A79846}"/>
    <cellStyle name="Normal 5 5 3 4 3" xfId="39880" xr:uid="{BF99198C-2F9C-4618-B3B8-E6E6DEF7446E}"/>
    <cellStyle name="Normal 5 5 3 4 4" xfId="39881" xr:uid="{5208AD84-3C4E-4910-A1C1-F5BF6C2ED62B}"/>
    <cellStyle name="Normal 5 5 3 5" xfId="39882" xr:uid="{69320A48-B9A8-4F60-812F-8A7D0A018062}"/>
    <cellStyle name="Normal 5 5 3 5 2" xfId="39883" xr:uid="{8CEC6BEF-8187-4132-AD42-D39F95F78D9F}"/>
    <cellStyle name="Normal 5 5 3 6" xfId="39884" xr:uid="{9B3D9327-9865-4528-900B-B3C17ADE9F09}"/>
    <cellStyle name="Normal 5 5 3 6 2" xfId="39885" xr:uid="{35A913C4-9E73-4C49-B827-3CC1BC50B5ED}"/>
    <cellStyle name="Normal 5 5 3 7" xfId="39886" xr:uid="{B4698ABE-DC4C-43A9-85D7-2C9B3A18D1BD}"/>
    <cellStyle name="Normal 5 5 4" xfId="39887" xr:uid="{0C0D350D-C196-4D08-AAC1-9C7BE58FC495}"/>
    <cellStyle name="Normal 5 5 4 2" xfId="39888" xr:uid="{960D4291-9916-428D-9754-550F77A66F01}"/>
    <cellStyle name="Normal 5 5 4 2 2" xfId="39889" xr:uid="{E1AAA170-5CAC-47A8-9ED9-1326405D9788}"/>
    <cellStyle name="Normal 5 5 4 2 2 2" xfId="39890" xr:uid="{0E4C5997-B981-4E2A-A2DB-DB11A093894D}"/>
    <cellStyle name="Normal 5 5 4 2 2 2 2" xfId="39891" xr:uid="{6664543D-692A-4853-8893-3F531D5573B9}"/>
    <cellStyle name="Normal 5 5 4 2 2 2 2 2" xfId="39892" xr:uid="{8808C0D4-EDCE-41A6-AACA-747246E712BC}"/>
    <cellStyle name="Normal 5 5 4 2 2 2 3" xfId="39893" xr:uid="{F856DFAC-60F1-4EC3-8895-1FFDC61BE8F0}"/>
    <cellStyle name="Normal 5 5 4 2 2 3" xfId="39894" xr:uid="{2BD16386-7CDB-412F-A3A1-8CD653F90C3C}"/>
    <cellStyle name="Normal 5 5 4 2 2 3 2" xfId="39895" xr:uid="{CB75D846-BA13-468D-96D6-FF3B6D4507E9}"/>
    <cellStyle name="Normal 5 5 4 2 2 4" xfId="39896" xr:uid="{590EB7CC-09D5-4D71-B79A-E75F4E203A5F}"/>
    <cellStyle name="Normal 5 5 4 2 2 5" xfId="39897" xr:uid="{1BE42FCD-FF46-4EB0-9137-D67735B50C92}"/>
    <cellStyle name="Normal 5 5 4 2 3" xfId="39898" xr:uid="{C9130914-0F71-46FA-9DBD-E16BB3F609C5}"/>
    <cellStyle name="Normal 5 5 4 2 3 2" xfId="39899" xr:uid="{E1AF9B52-C608-49FE-8E77-410EC7BC94ED}"/>
    <cellStyle name="Normal 5 5 4 2 3 2 2" xfId="39900" xr:uid="{0340BEEE-0EA4-4FCD-BFCE-1B246AE95620}"/>
    <cellStyle name="Normal 5 5 4 2 3 3" xfId="39901" xr:uid="{BA74909D-CD79-465A-BBA7-D58346802BB6}"/>
    <cellStyle name="Normal 5 5 4 2 4" xfId="39902" xr:uid="{650111ED-2FB3-499A-8964-EF13531ADBCF}"/>
    <cellStyle name="Normal 5 5 4 2 4 2" xfId="39903" xr:uid="{DB99141C-8EF5-4AF4-8AC2-FD30422CBFA2}"/>
    <cellStyle name="Normal 5 5 4 2 5" xfId="39904" xr:uid="{602A857B-9FCA-4A05-8B0B-AD686AED6FD7}"/>
    <cellStyle name="Normal 5 5 4 2 6" xfId="39905" xr:uid="{61EEF730-E447-4D46-9036-2FEDDFBD1541}"/>
    <cellStyle name="Normal 5 5 4 3" xfId="39906" xr:uid="{63AF1EF9-B773-4CB8-93E0-5D9082A79A51}"/>
    <cellStyle name="Normal 5 5 4 3 2" xfId="39907" xr:uid="{C158665F-8A22-44B3-8A80-876B5938D094}"/>
    <cellStyle name="Normal 5 5 4 3 2 2" xfId="39908" xr:uid="{340A9BFF-C8CE-4961-BDA9-B76EA3121019}"/>
    <cellStyle name="Normal 5 5 4 3 2 2 2" xfId="39909" xr:uid="{5CDFCF1E-082D-455C-86AD-E4D19FFEE20F}"/>
    <cellStyle name="Normal 5 5 4 3 2 3" xfId="39910" xr:uid="{1CB36C7F-9C48-42B9-9D5D-13FB4C7418F3}"/>
    <cellStyle name="Normal 5 5 4 3 3" xfId="39911" xr:uid="{D7CED79E-05BC-4E15-A82A-2418D1D61DA3}"/>
    <cellStyle name="Normal 5 5 4 3 3 2" xfId="39912" xr:uid="{AACB9A12-8B46-472F-B128-AC9A90B1B717}"/>
    <cellStyle name="Normal 5 5 4 3 4" xfId="39913" xr:uid="{8CAD2415-63CF-4498-AB91-5F2971B4BC35}"/>
    <cellStyle name="Normal 5 5 4 3 5" xfId="39914" xr:uid="{2AE0E481-257F-41DA-9F32-DFE641E5CA92}"/>
    <cellStyle name="Normal 5 5 4 4" xfId="39915" xr:uid="{B1A6E445-555C-482A-9AB6-43A6B7AD4332}"/>
    <cellStyle name="Normal 5 5 4 4 2" xfId="39916" xr:uid="{5A4F7F06-B1D8-4174-8C62-403300B2FD16}"/>
    <cellStyle name="Normal 5 5 4 4 2 2" xfId="39917" xr:uid="{02D9A709-D77D-4369-BEB1-C2132CB1DABC}"/>
    <cellStyle name="Normal 5 5 4 4 3" xfId="39918" xr:uid="{4795F2B8-4B87-4D1F-96B6-683D7752BCFB}"/>
    <cellStyle name="Normal 5 5 4 4 4" xfId="39919" xr:uid="{A4C6B581-DEAE-4A41-8A73-24357D906AE4}"/>
    <cellStyle name="Normal 5 5 4 5" xfId="39920" xr:uid="{FA4195DD-5CD4-4035-89B3-C36BB6D08271}"/>
    <cellStyle name="Normal 5 5 4 5 2" xfId="39921" xr:uid="{FA386A7F-B453-45B4-9DAC-80CCC71E2144}"/>
    <cellStyle name="Normal 5 5 4 6" xfId="39922" xr:uid="{9BC01D52-D19A-4C9A-A3EF-F3F29D3E5296}"/>
    <cellStyle name="Normal 5 5 4 6 2" xfId="39923" xr:uid="{44300D53-C7A7-4D12-86F7-936E70435219}"/>
    <cellStyle name="Normal 5 5 4 7" xfId="39924" xr:uid="{602EDE1F-D190-4F61-BFB1-9D7E816A38D5}"/>
    <cellStyle name="Normal 5 5 5" xfId="39925" xr:uid="{40BA890F-2AD4-44DF-968E-6B086D5128BC}"/>
    <cellStyle name="Normal 5 5 5 2" xfId="39926" xr:uid="{E7A7C102-6E57-4DB2-AFB4-CCC8ABF891F4}"/>
    <cellStyle name="Normal 5 5 5 2 2" xfId="39927" xr:uid="{565641A9-2094-42CB-942E-F4B4FC3832B1}"/>
    <cellStyle name="Normal 5 5 5 2 2 2" xfId="39928" xr:uid="{FE3DAD53-E3EA-47C3-A07A-40B40CACD38C}"/>
    <cellStyle name="Normal 5 5 5 2 2 2 2" xfId="39929" xr:uid="{E460570F-134A-415E-8884-AE7F472B5274}"/>
    <cellStyle name="Normal 5 5 5 2 2 3" xfId="39930" xr:uid="{0EE93CE6-653E-450A-9DE4-DCA3C38E00A6}"/>
    <cellStyle name="Normal 5 5 5 2 3" xfId="39931" xr:uid="{E5A96E32-43A5-45E7-ACCB-EBECAB978EBF}"/>
    <cellStyle name="Normal 5 5 5 2 3 2" xfId="39932" xr:uid="{5B7877C1-D5BC-4FDD-B367-1CD4CD1E9112}"/>
    <cellStyle name="Normal 5 5 5 2 4" xfId="39933" xr:uid="{A6757122-87A2-47D5-824B-85BBF3520BE5}"/>
    <cellStyle name="Normal 5 5 5 2 5" xfId="39934" xr:uid="{7507ABC8-CEB3-47F5-AFE3-C13186C91D51}"/>
    <cellStyle name="Normal 5 5 5 3" xfId="39935" xr:uid="{340DD8C4-8FC8-4DEC-8E25-2E93EF24F241}"/>
    <cellStyle name="Normal 5 5 5 3 2" xfId="39936" xr:uid="{EAB554C6-9152-414A-BA57-4AA844D548A4}"/>
    <cellStyle name="Normal 5 5 5 3 2 2" xfId="39937" xr:uid="{16C06B5B-382D-44AD-A154-72C5710DDCD0}"/>
    <cellStyle name="Normal 5 5 5 3 3" xfId="39938" xr:uid="{55B9549E-DB97-4856-A4B8-446BF1B3F9F0}"/>
    <cellStyle name="Normal 5 5 5 4" xfId="39939" xr:uid="{821308B6-62E7-49F7-8E0E-A12DB9EE1CAF}"/>
    <cellStyle name="Normal 5 5 5 4 2" xfId="39940" xr:uid="{ED6F5782-D7A6-445E-AAB4-7CF22341C4EA}"/>
    <cellStyle name="Normal 5 5 5 5" xfId="39941" xr:uid="{F5A48C90-55B0-48CA-B149-11C6C3593370}"/>
    <cellStyle name="Normal 5 5 5 6" xfId="39942" xr:uid="{2F984FE8-28D1-4BEB-BEBE-D9EE89376D53}"/>
    <cellStyle name="Normal 5 5 6" xfId="39943" xr:uid="{82476123-6B0C-40C6-8361-C82E886C3382}"/>
    <cellStyle name="Normal 5 5 6 2" xfId="39944" xr:uid="{C26737EB-EC44-46DF-A340-F445670D4C1D}"/>
    <cellStyle name="Normal 5 5 6 2 2" xfId="39945" xr:uid="{EFD5B710-3DC6-436C-8766-8D67F4084268}"/>
    <cellStyle name="Normal 5 5 6 2 2 2" xfId="39946" xr:uid="{22AF57A6-EBEB-47E0-88B1-88EB81F863BA}"/>
    <cellStyle name="Normal 5 5 6 2 3" xfId="39947" xr:uid="{73994A56-46CB-4D33-9E16-94B8B8ED0177}"/>
    <cellStyle name="Normal 5 5 6 3" xfId="39948" xr:uid="{BC43D787-21B0-4CE3-8756-66EABBC6D040}"/>
    <cellStyle name="Normal 5 5 6 3 2" xfId="39949" xr:uid="{328AAF68-D8E1-42FE-BEA6-8B383F48048A}"/>
    <cellStyle name="Normal 5 5 6 4" xfId="39950" xr:uid="{7DB59E9D-C0F3-4DB0-A04A-866BB39E2C5B}"/>
    <cellStyle name="Normal 5 5 6 5" xfId="39951" xr:uid="{11C5E199-7397-4F16-95A9-3D7116E3EADE}"/>
    <cellStyle name="Normal 5 5 7" xfId="39952" xr:uid="{451FC688-C599-4BD8-9248-49CE5D7F02FB}"/>
    <cellStyle name="Normal 5 5 7 2" xfId="39953" xr:uid="{8D83D185-3B35-4A13-956F-1BC694D822D1}"/>
    <cellStyle name="Normal 5 5 7 2 2" xfId="39954" xr:uid="{ABFBCA69-20BD-4DAC-A9AB-A91A5C27556D}"/>
    <cellStyle name="Normal 5 5 7 2 2 2" xfId="39955" xr:uid="{71F70CBD-445A-4CD2-A80A-9824D1BC5C1F}"/>
    <cellStyle name="Normal 5 5 7 2 3" xfId="39956" xr:uid="{8ABF5562-6A4A-4490-89EB-050D80A9D317}"/>
    <cellStyle name="Normal 5 5 7 3" xfId="39957" xr:uid="{18107167-6035-4ABA-BFED-6C102A4DA1AE}"/>
    <cellStyle name="Normal 5 5 7 3 2" xfId="39958" xr:uid="{192BC64D-ECA7-4CCA-B007-CB0697F97CEF}"/>
    <cellStyle name="Normal 5 5 7 4" xfId="39959" xr:uid="{03CEA245-A059-4DD2-B3BD-7CFCF2AF8FCA}"/>
    <cellStyle name="Normal 5 5 7 5" xfId="39960" xr:uid="{2B6045FC-F54C-4410-A52D-D08A5F0804E0}"/>
    <cellStyle name="Normal 5 5 8" xfId="39961" xr:uid="{6F12450F-2CD6-476D-B5FD-3F554AE7D5F7}"/>
    <cellStyle name="Normal 5 5 8 2" xfId="39962" xr:uid="{860DD634-BEF4-439D-96B3-47170BEBDB00}"/>
    <cellStyle name="Normal 5 5 8 2 2" xfId="39963" xr:uid="{6753C396-641A-4524-A215-32C30F831517}"/>
    <cellStyle name="Normal 5 5 8 3" xfId="39964" xr:uid="{CB504ACE-48DA-4D40-996C-E1536769D362}"/>
    <cellStyle name="Normal 5 5 8 4" xfId="39965" xr:uid="{81401144-6F7B-4135-9778-6E005DF843C7}"/>
    <cellStyle name="Normal 5 5 9" xfId="39966" xr:uid="{E5382485-69E4-4174-93C9-4A48D72CE6C2}"/>
    <cellStyle name="Normal 5 5 9 2" xfId="39967" xr:uid="{D21FB1D5-819B-4F96-A983-7E20C584FABC}"/>
    <cellStyle name="Normal 5 6" xfId="39968" xr:uid="{501EE9CD-0E4F-4E61-A851-BDB326014AEE}"/>
    <cellStyle name="Normal 5 60" xfId="19" xr:uid="{62778D9B-F796-4030-A949-4E548BEEF49C}"/>
    <cellStyle name="Normal 5 60 2" xfId="47320" xr:uid="{CF665EA4-2810-42AF-9E2F-7DEC9ED5DE1A}"/>
    <cellStyle name="Normal 5 7" xfId="39969" xr:uid="{95F87E82-DC7A-44E6-8870-BDD81EB85078}"/>
    <cellStyle name="Normal 5 7 2" xfId="39970" xr:uid="{EF2E0545-B880-43D5-A96E-DB3061DE580C}"/>
    <cellStyle name="Normal 5 7 2 2" xfId="39971" xr:uid="{7F83EA5A-B1C6-446A-B7C5-CD71ADF60813}"/>
    <cellStyle name="Normal 5 7 2 2 2" xfId="39972" xr:uid="{A7B487BF-9945-4439-82B6-667F54596A19}"/>
    <cellStyle name="Normal 5 7 2 2 2 2" xfId="39973" xr:uid="{7DEA5ADF-CC73-4BF8-A602-24B7436D4546}"/>
    <cellStyle name="Normal 5 7 2 2 2 2 2" xfId="39974" xr:uid="{479DE1FF-9D46-4872-A898-BFBBD106083F}"/>
    <cellStyle name="Normal 5 7 2 2 2 3" xfId="39975" xr:uid="{4C6EF21A-7117-4CB2-B939-8CE1B29078D9}"/>
    <cellStyle name="Normal 5 7 2 2 3" xfId="39976" xr:uid="{0F928EFC-E824-41F1-8D7C-F5CC2EBF0F3D}"/>
    <cellStyle name="Normal 5 7 2 2 3 2" xfId="39977" xr:uid="{ADDCA090-3A48-478C-9578-00B4E5522320}"/>
    <cellStyle name="Normal 5 7 2 2 4" xfId="39978" xr:uid="{315F6D31-13CD-4457-96B1-F99F884E5195}"/>
    <cellStyle name="Normal 5 7 2 2 5" xfId="39979" xr:uid="{F0EE8322-A63A-46CA-A4E5-568A747429B0}"/>
    <cellStyle name="Normal 5 7 2 3" xfId="39980" xr:uid="{76DDE9CB-B50F-42E2-8AA6-509F384E1EED}"/>
    <cellStyle name="Normal 5 7 2 3 2" xfId="39981" xr:uid="{DF3FB669-5AC0-4458-A724-C01431E653F4}"/>
    <cellStyle name="Normal 5 7 2 3 2 2" xfId="39982" xr:uid="{3F69618C-1261-41BB-AFEF-47979C42FB0F}"/>
    <cellStyle name="Normal 5 7 2 3 3" xfId="39983" xr:uid="{FB8766F0-BFD4-4E66-87B0-1592AA07D483}"/>
    <cellStyle name="Normal 5 7 2 4" xfId="39984" xr:uid="{79AD8871-5ED1-4803-A530-04809AA55745}"/>
    <cellStyle name="Normal 5 7 2 4 2" xfId="39985" xr:uid="{95CC0298-6324-4A15-A52B-60143DCA09DF}"/>
    <cellStyle name="Normal 5 7 2 5" xfId="39986" xr:uid="{60F70820-724E-4304-A7C5-333C32FE8E39}"/>
    <cellStyle name="Normal 5 7 2 6" xfId="39987" xr:uid="{3F7FE31B-B965-4623-B9C5-C7BD67CE41A3}"/>
    <cellStyle name="Normal 5 7 3" xfId="39988" xr:uid="{F2ED2FC4-7250-4BFB-A5AC-3A279D9B0950}"/>
    <cellStyle name="Normal 5 7 3 2" xfId="39989" xr:uid="{25E3886B-7F37-4C40-9926-7AF3B8093AB7}"/>
    <cellStyle name="Normal 5 7 3 2 2" xfId="39990" xr:uid="{DBC4F805-BF0D-4EA3-8E5B-735E60C93956}"/>
    <cellStyle name="Normal 5 7 3 2 2 2" xfId="39991" xr:uid="{6323A0AE-9671-47AA-B7C8-9E18ADE42B4C}"/>
    <cellStyle name="Normal 5 7 3 2 3" xfId="39992" xr:uid="{F15A2080-9220-453E-9FCB-837989E7674E}"/>
    <cellStyle name="Normal 5 7 3 3" xfId="39993" xr:uid="{626CD8D3-769A-453A-9C03-67781F4DEE2F}"/>
    <cellStyle name="Normal 5 7 3 3 2" xfId="39994" xr:uid="{361F69E0-9FA7-499C-A4BC-1F3605D73149}"/>
    <cellStyle name="Normal 5 7 3 4" xfId="39995" xr:uid="{4BFE27A7-A810-4AD6-A0A5-A426B463FF3C}"/>
    <cellStyle name="Normal 5 7 3 5" xfId="39996" xr:uid="{C9B81F9C-C3FA-46FF-9E77-75AD8DCECA39}"/>
    <cellStyle name="Normal 5 7 4" xfId="39997" xr:uid="{30B12EF7-2BF4-4A60-8147-AF2262C1BAF7}"/>
    <cellStyle name="Normal 5 7 4 2" xfId="39998" xr:uid="{D0C877EE-3376-4DC7-9B75-0D66D4A2827C}"/>
    <cellStyle name="Normal 5 7 4 2 2" xfId="39999" xr:uid="{B650DB3F-5888-418E-9660-5D77578065EF}"/>
    <cellStyle name="Normal 5 7 4 3" xfId="40000" xr:uid="{1A2C2F20-1A0F-4F87-93C7-D68DEEB15220}"/>
    <cellStyle name="Normal 5 7 4 4" xfId="40001" xr:uid="{BC27FBA1-46BA-48DE-81E5-F1AD293102D2}"/>
    <cellStyle name="Normal 5 7 5" xfId="40002" xr:uid="{E37E504C-51D5-44AC-96BF-68A930C181D3}"/>
    <cellStyle name="Normal 5 7 5 2" xfId="40003" xr:uid="{620B7F18-1FFF-4851-84AB-32898D335C9A}"/>
    <cellStyle name="Normal 5 7 6" xfId="40004" xr:uid="{AFD7759F-B544-40D9-902E-83524294193A}"/>
    <cellStyle name="Normal 5 7 6 2" xfId="40005" xr:uid="{F4424731-FFAA-480F-A825-4FEB6984DCFB}"/>
    <cellStyle name="Normal 5 7 7" xfId="40006" xr:uid="{552B3E28-1538-40D7-B567-19959538DDEB}"/>
    <cellStyle name="Normal 5 8" xfId="40007" xr:uid="{8C621497-7F06-41E6-9F82-3F6D337EFFB1}"/>
    <cellStyle name="Normal 5 8 2" xfId="40008" xr:uid="{6912498B-A59A-4E11-80EB-F34E9733A9FF}"/>
    <cellStyle name="Normal 5 8 2 2" xfId="40009" xr:uid="{5316AF3D-B934-4CDD-A17B-36BDE71158A1}"/>
    <cellStyle name="Normal 5 8 2 2 2" xfId="40010" xr:uid="{BD3E71D3-9B1F-4D77-BE78-CF0FAE225FF0}"/>
    <cellStyle name="Normal 5 8 2 3" xfId="40011" xr:uid="{A62F475F-DBA7-4E91-8294-F2B50E52D9D7}"/>
    <cellStyle name="Normal 5 8 3" xfId="40012" xr:uid="{9D125071-9AC7-46B0-8180-2B329382847F}"/>
    <cellStyle name="Normal 5 8 3 2" xfId="40013" xr:uid="{13DBA08A-C6BA-46A3-A572-DAB136DE1F78}"/>
    <cellStyle name="Normal 5 8 4" xfId="40014" xr:uid="{1F883DAC-6CD3-44A4-9962-5B21D9877A59}"/>
    <cellStyle name="Normal 5 8 5" xfId="40015" xr:uid="{DD1DD832-3EE1-44F3-8E38-E80F58EEFB6C}"/>
    <cellStyle name="Normal 5 9" xfId="40016" xr:uid="{35B5C9C8-91F2-4E0C-9BFD-AF04C07655FB}"/>
    <cellStyle name="Normal 50" xfId="40017" xr:uid="{1FAAEE1B-EEB7-474E-A77F-27EFFFEC3BB9}"/>
    <cellStyle name="Normal 50 2" xfId="40018" xr:uid="{747ADE6F-85C8-44C7-BD8F-FC552A736ADA}"/>
    <cellStyle name="Normal 51" xfId="40019" xr:uid="{ED0228F5-AEC4-4E89-8D6B-984AACE3718C}"/>
    <cellStyle name="Normal 51 10" xfId="40020" xr:uid="{46C60D3A-8DF6-4364-A7CA-6CE5A950AC2F}"/>
    <cellStyle name="Normal 51 10 2" xfId="40021" xr:uid="{706E0931-B827-4769-81AC-CF9F1861105F}"/>
    <cellStyle name="Normal 51 11" xfId="40022" xr:uid="{3D0EFA2E-6FA6-4D32-B2A8-E988DE02D511}"/>
    <cellStyle name="Normal 51 2" xfId="40023" xr:uid="{799812D4-17FC-4B12-B5B4-AE9A537E7D12}"/>
    <cellStyle name="Normal 51 2 10" xfId="40024" xr:uid="{C0607876-B4B7-4EDA-B262-12E782B2B593}"/>
    <cellStyle name="Normal 51 2 2" xfId="40025" xr:uid="{0A1718B3-65EB-45C4-969A-82A432F7BE4E}"/>
    <cellStyle name="Normal 51 2 2 2" xfId="40026" xr:uid="{532B9093-9BE8-48C5-8CC4-8ADF067091EE}"/>
    <cellStyle name="Normal 51 2 2 2 2" xfId="40027" xr:uid="{B9A8436A-BF3D-41E7-9432-717E44561DBD}"/>
    <cellStyle name="Normal 51 2 2 2 2 2" xfId="40028" xr:uid="{D69F6CC6-0BFE-4436-B2EB-543A31344297}"/>
    <cellStyle name="Normal 51 2 2 2 2 2 2" xfId="40029" xr:uid="{9B344536-C699-48F1-89E5-F8A12D9CCA88}"/>
    <cellStyle name="Normal 51 2 2 2 2 2 2 2" xfId="40030" xr:uid="{7154D34D-8142-4558-BB3E-BBE900369AEF}"/>
    <cellStyle name="Normal 51 2 2 2 2 2 3" xfId="40031" xr:uid="{FBACA62C-7272-4ACC-86FD-BEE55E05337E}"/>
    <cellStyle name="Normal 51 2 2 2 2 3" xfId="40032" xr:uid="{F97CB643-D625-4BED-A801-768D2452ACDF}"/>
    <cellStyle name="Normal 51 2 2 2 2 3 2" xfId="40033" xr:uid="{769B75C0-7D7A-4326-8C3A-D8067CF31D4A}"/>
    <cellStyle name="Normal 51 2 2 2 2 4" xfId="40034" xr:uid="{113DD665-867F-4CA6-A8A4-06B4DD0FB307}"/>
    <cellStyle name="Normal 51 2 2 2 2 5" xfId="40035" xr:uid="{75ABEC8E-C4B1-42DF-91A6-B830AE72C321}"/>
    <cellStyle name="Normal 51 2 2 2 3" xfId="40036" xr:uid="{A5D36163-07D0-43EC-97AD-CCAD27641F2B}"/>
    <cellStyle name="Normal 51 2 2 2 3 2" xfId="40037" xr:uid="{B487D8C5-C780-4C97-A07F-1E8AD53D7049}"/>
    <cellStyle name="Normal 51 2 2 2 3 2 2" xfId="40038" xr:uid="{B057A057-16ED-437B-BBCE-650CBEFBEA27}"/>
    <cellStyle name="Normal 51 2 2 2 3 3" xfId="40039" xr:uid="{E6BB7D9C-39B4-480E-9292-4508A74FECC8}"/>
    <cellStyle name="Normal 51 2 2 2 4" xfId="40040" xr:uid="{4D0AB388-8F4A-4522-BC5F-F3C681E5A2E2}"/>
    <cellStyle name="Normal 51 2 2 2 4 2" xfId="40041" xr:uid="{1CAE6EE7-D9DF-4F37-81AD-48AACCA6893A}"/>
    <cellStyle name="Normal 51 2 2 2 5" xfId="40042" xr:uid="{86BB0777-6B79-4ADF-B9F3-17BF36541C34}"/>
    <cellStyle name="Normal 51 2 2 2 6" xfId="40043" xr:uid="{DE875CA4-E843-4F8A-8B78-44F5926BA067}"/>
    <cellStyle name="Normal 51 2 2 3" xfId="40044" xr:uid="{321F0F28-5B12-4574-BEB5-12B3B66BC96A}"/>
    <cellStyle name="Normal 51 2 2 3 2" xfId="40045" xr:uid="{26EF0665-02F7-43C9-8554-1B45C642DA46}"/>
    <cellStyle name="Normal 51 2 2 3 2 2" xfId="40046" xr:uid="{62F0120A-FC68-4E0F-B993-00A38BD7CA32}"/>
    <cellStyle name="Normal 51 2 2 3 2 2 2" xfId="40047" xr:uid="{EEF661FE-3BB0-4909-A4A0-AFE3FCCE51B1}"/>
    <cellStyle name="Normal 51 2 2 3 2 3" xfId="40048" xr:uid="{525B4489-C385-44B9-BB3D-72DF7FBBB40C}"/>
    <cellStyle name="Normal 51 2 2 3 3" xfId="40049" xr:uid="{D8E67376-BB5F-4A6A-B3EC-B7E296FAE946}"/>
    <cellStyle name="Normal 51 2 2 3 3 2" xfId="40050" xr:uid="{3145E854-5805-4408-827B-BB8DBEAF2847}"/>
    <cellStyle name="Normal 51 2 2 3 4" xfId="40051" xr:uid="{8A272B8D-0E45-4EBF-B410-E99F4B78E695}"/>
    <cellStyle name="Normal 51 2 2 3 5" xfId="40052" xr:uid="{2215555C-9BF1-4849-B8AF-953C954EA263}"/>
    <cellStyle name="Normal 51 2 2 4" xfId="40053" xr:uid="{5744E551-D429-49E6-AC59-CDA45452F1D6}"/>
    <cellStyle name="Normal 51 2 2 4 2" xfId="40054" xr:uid="{1D6F54D0-6A61-45A8-AC1C-CDDBC78599D4}"/>
    <cellStyle name="Normal 51 2 2 4 2 2" xfId="40055" xr:uid="{BB1FCE68-5C97-4DB8-B979-001D567C2C3A}"/>
    <cellStyle name="Normal 51 2 2 4 3" xfId="40056" xr:uid="{92BC38C3-897B-42F7-9204-6B20397B6C2B}"/>
    <cellStyle name="Normal 51 2 2 4 4" xfId="40057" xr:uid="{41F509AF-7BDE-4AB8-8D41-FE46A5FDE26B}"/>
    <cellStyle name="Normal 51 2 2 5" xfId="40058" xr:uid="{380D23ED-6277-4A56-BD05-ABE6141B6B05}"/>
    <cellStyle name="Normal 51 2 2 5 2" xfId="40059" xr:uid="{1107F913-5E9D-46E0-B48F-48F69D7DA366}"/>
    <cellStyle name="Normal 51 2 2 6" xfId="40060" xr:uid="{B353A9E1-32B4-4B56-AA8E-31AA5B00F839}"/>
    <cellStyle name="Normal 51 2 2 6 2" xfId="40061" xr:uid="{AAED71E1-0978-4B71-A9DE-088C3B64564A}"/>
    <cellStyle name="Normal 51 2 2 7" xfId="40062" xr:uid="{702E35AE-2759-4270-882C-E3B96D4CDF05}"/>
    <cellStyle name="Normal 51 2 3" xfId="40063" xr:uid="{4F22C3B1-A506-4363-8326-01BF1471C8A3}"/>
    <cellStyle name="Normal 51 2 3 2" xfId="40064" xr:uid="{E08FA599-3A0D-4931-AFA8-E8C4D7E5730F}"/>
    <cellStyle name="Normal 51 2 3 2 2" xfId="40065" xr:uid="{E0DB3C9B-9D0F-4D4F-9762-566C8CDAAC69}"/>
    <cellStyle name="Normal 51 2 3 2 2 2" xfId="40066" xr:uid="{05C4B56B-1C79-4171-B78C-C497006065EA}"/>
    <cellStyle name="Normal 51 2 3 2 2 2 2" xfId="40067" xr:uid="{1B6EB4B0-D3F7-4A7A-B75A-DC648CD04F09}"/>
    <cellStyle name="Normal 51 2 3 2 2 2 2 2" xfId="40068" xr:uid="{FE4F8F90-7273-4B77-85A5-E0951BA9AEF8}"/>
    <cellStyle name="Normal 51 2 3 2 2 2 3" xfId="40069" xr:uid="{06209E13-D951-475D-91AA-6B40F4C77033}"/>
    <cellStyle name="Normal 51 2 3 2 2 3" xfId="40070" xr:uid="{7BE3FE6F-F783-4A87-85FF-F667C8A13EBF}"/>
    <cellStyle name="Normal 51 2 3 2 2 3 2" xfId="40071" xr:uid="{67A757A6-6A59-4FD8-A53F-A82F4824013B}"/>
    <cellStyle name="Normal 51 2 3 2 2 4" xfId="40072" xr:uid="{8D9ED38B-9613-47B0-820C-14FC272C4B32}"/>
    <cellStyle name="Normal 51 2 3 2 2 5" xfId="40073" xr:uid="{A89C0111-5940-457E-BDEB-69FF81CBE7BE}"/>
    <cellStyle name="Normal 51 2 3 2 3" xfId="40074" xr:uid="{690F60B8-F5E3-4887-8C62-0E0705535C77}"/>
    <cellStyle name="Normal 51 2 3 2 3 2" xfId="40075" xr:uid="{BC095F70-39E2-415E-9163-FA724D8F0D21}"/>
    <cellStyle name="Normal 51 2 3 2 3 2 2" xfId="40076" xr:uid="{19CCFD22-3D90-46EA-8CE9-6ACC8A7B91A6}"/>
    <cellStyle name="Normal 51 2 3 2 3 3" xfId="40077" xr:uid="{3343043B-7B4B-4E12-B7E5-3AF6B30F20FD}"/>
    <cellStyle name="Normal 51 2 3 2 4" xfId="40078" xr:uid="{16F2AB3F-256C-4FF1-89A0-B133B5781FBC}"/>
    <cellStyle name="Normal 51 2 3 2 4 2" xfId="40079" xr:uid="{8FF9C921-A5CB-4A86-A60E-CEF3F582B20F}"/>
    <cellStyle name="Normal 51 2 3 2 5" xfId="40080" xr:uid="{8A0604F1-AD74-4418-B800-EE9084CC685F}"/>
    <cellStyle name="Normal 51 2 3 2 6" xfId="40081" xr:uid="{7B713819-568E-48E1-A295-179F151C83B3}"/>
    <cellStyle name="Normal 51 2 3 3" xfId="40082" xr:uid="{681DD862-5EAC-430D-8433-92B001D19AE2}"/>
    <cellStyle name="Normal 51 2 3 3 2" xfId="40083" xr:uid="{442A2749-D453-410A-AE2A-14C9497CC09D}"/>
    <cellStyle name="Normal 51 2 3 3 2 2" xfId="40084" xr:uid="{C0D77B26-C2AC-40BE-81BD-4A821CB2FF01}"/>
    <cellStyle name="Normal 51 2 3 3 2 2 2" xfId="40085" xr:uid="{61F6F623-3A3A-4FD0-A710-35122FF5A07B}"/>
    <cellStyle name="Normal 51 2 3 3 2 3" xfId="40086" xr:uid="{223AFA8C-FDA7-4BBC-908C-3932391B6CAD}"/>
    <cellStyle name="Normal 51 2 3 3 3" xfId="40087" xr:uid="{CC7323BC-A875-43E1-85A4-B9E0E0CD8313}"/>
    <cellStyle name="Normal 51 2 3 3 3 2" xfId="40088" xr:uid="{CA2B1754-02FF-4224-8BD1-975DFB9585F4}"/>
    <cellStyle name="Normal 51 2 3 3 4" xfId="40089" xr:uid="{8DC30EA1-4F24-4822-96D2-1E98E0679162}"/>
    <cellStyle name="Normal 51 2 3 3 5" xfId="40090" xr:uid="{CD2EAF46-9AC7-4B34-8549-369CFFEF6AE9}"/>
    <cellStyle name="Normal 51 2 3 4" xfId="40091" xr:uid="{CC9756E5-BDF0-4E49-A5CE-B99BB2478BE5}"/>
    <cellStyle name="Normal 51 2 3 4 2" xfId="40092" xr:uid="{49A4FE91-BFE4-45A2-BDC3-B5949ACB5C0A}"/>
    <cellStyle name="Normal 51 2 3 4 2 2" xfId="40093" xr:uid="{8CD1985D-1D2A-4519-85BE-11D556097D86}"/>
    <cellStyle name="Normal 51 2 3 4 3" xfId="40094" xr:uid="{22CEC170-38C0-4B4D-8FDE-26840E246351}"/>
    <cellStyle name="Normal 51 2 3 4 4" xfId="40095" xr:uid="{7AD50E7C-B284-40E9-B07A-ECEAC41D159D}"/>
    <cellStyle name="Normal 51 2 3 5" xfId="40096" xr:uid="{BEA9D216-13E2-465C-81AA-2436F1D41808}"/>
    <cellStyle name="Normal 51 2 3 5 2" xfId="40097" xr:uid="{4F417720-5230-4C42-97DC-FD583DD86FC5}"/>
    <cellStyle name="Normal 51 2 3 6" xfId="40098" xr:uid="{A5A9B48D-A641-4068-A641-C00F822A0A83}"/>
    <cellStyle name="Normal 51 2 3 6 2" xfId="40099" xr:uid="{43AAE023-1216-4CA0-83A9-FE988DCF619E}"/>
    <cellStyle name="Normal 51 2 3 7" xfId="40100" xr:uid="{4AF14D4B-7A84-4E23-9AF9-7F2753B61B56}"/>
    <cellStyle name="Normal 51 2 4" xfId="40101" xr:uid="{872BB97E-BD07-4B68-A7D6-420658B427C4}"/>
    <cellStyle name="Normal 51 2 4 2" xfId="40102" xr:uid="{903A5F5A-326E-413B-B639-C5B221F5FC84}"/>
    <cellStyle name="Normal 51 2 4 2 2" xfId="40103" xr:uid="{90F97228-F7AD-4ECF-A215-7E4CEFD16B1D}"/>
    <cellStyle name="Normal 51 2 4 2 2 2" xfId="40104" xr:uid="{7B54F1B8-06AE-4FC5-A6DA-B047C97EBAFD}"/>
    <cellStyle name="Normal 51 2 4 2 2 2 2" xfId="40105" xr:uid="{A6599E5D-311F-4E48-BC0F-EFADFB753BF1}"/>
    <cellStyle name="Normal 51 2 4 2 2 3" xfId="40106" xr:uid="{529E9A97-5644-4403-BAE9-0B0445115D14}"/>
    <cellStyle name="Normal 51 2 4 2 3" xfId="40107" xr:uid="{68A3AA57-13B4-4E44-8CDC-4EF58C7BE73A}"/>
    <cellStyle name="Normal 51 2 4 2 3 2" xfId="40108" xr:uid="{D5D76A41-FAD5-48A0-9701-60E22E6EBFAE}"/>
    <cellStyle name="Normal 51 2 4 2 4" xfId="40109" xr:uid="{4EA7600D-6C47-4672-A361-BD770F2F4408}"/>
    <cellStyle name="Normal 51 2 4 2 5" xfId="40110" xr:uid="{DB9EDC0C-ABE1-4A83-A24F-429E757BA56B}"/>
    <cellStyle name="Normal 51 2 4 3" xfId="40111" xr:uid="{C771ADCD-45D6-4CB6-A170-A3142E82CB54}"/>
    <cellStyle name="Normal 51 2 4 3 2" xfId="40112" xr:uid="{FBFD49FA-7580-4671-A67B-73CE11FB985B}"/>
    <cellStyle name="Normal 51 2 4 3 2 2" xfId="40113" xr:uid="{6A940D0F-C746-47EB-8458-B172D916E450}"/>
    <cellStyle name="Normal 51 2 4 3 3" xfId="40114" xr:uid="{91BC40F2-CFE7-4B62-ADF8-658D3A8C025F}"/>
    <cellStyle name="Normal 51 2 4 4" xfId="40115" xr:uid="{F6616510-C587-43FF-B101-322F8BEFD35B}"/>
    <cellStyle name="Normal 51 2 4 4 2" xfId="40116" xr:uid="{2A9AD6E6-78BD-41DB-B86D-C1601E19D2C5}"/>
    <cellStyle name="Normal 51 2 4 5" xfId="40117" xr:uid="{91858E8F-0D5A-4DD8-85FC-D76F3F0B0E50}"/>
    <cellStyle name="Normal 51 2 4 6" xfId="40118" xr:uid="{AEC6A187-736C-42EB-B4B8-3BB0FFF1B09F}"/>
    <cellStyle name="Normal 51 2 5" xfId="40119" xr:uid="{D38E9B42-9E98-484D-BCA1-437AC01221CE}"/>
    <cellStyle name="Normal 51 2 5 2" xfId="40120" xr:uid="{82A15FB7-5B85-4A14-8183-1ED8E9F1F1A9}"/>
    <cellStyle name="Normal 51 2 5 2 2" xfId="40121" xr:uid="{A93053A4-48E3-46E5-8313-A661DF10AC7A}"/>
    <cellStyle name="Normal 51 2 5 2 2 2" xfId="40122" xr:uid="{5BA45EDE-31F4-4270-9534-3C956A945864}"/>
    <cellStyle name="Normal 51 2 5 2 3" xfId="40123" xr:uid="{DD29D406-1ABA-4776-A36A-11CA98B0C202}"/>
    <cellStyle name="Normal 51 2 5 3" xfId="40124" xr:uid="{8CC08A67-9CC0-485A-851F-2CFDFF3D043C}"/>
    <cellStyle name="Normal 51 2 5 3 2" xfId="40125" xr:uid="{F86FF8BA-394F-4B6A-B677-B5E1BFE59B86}"/>
    <cellStyle name="Normal 51 2 5 4" xfId="40126" xr:uid="{26945930-E1B0-47A4-8DCF-2FC51F5F0271}"/>
    <cellStyle name="Normal 51 2 5 5" xfId="40127" xr:uid="{C581D600-87F2-482A-BD14-896DB423473A}"/>
    <cellStyle name="Normal 51 2 6" xfId="40128" xr:uid="{457A384B-F570-4569-93A2-17B91C3A4C03}"/>
    <cellStyle name="Normal 51 2 6 2" xfId="40129" xr:uid="{77CA9EF8-A4F2-42B7-8D53-5033405C21AB}"/>
    <cellStyle name="Normal 51 2 6 2 2" xfId="40130" xr:uid="{3528A5E7-008C-4F7B-8399-D81A3B213CA1}"/>
    <cellStyle name="Normal 51 2 6 2 2 2" xfId="40131" xr:uid="{313ED055-A576-4054-9391-024BEB388C87}"/>
    <cellStyle name="Normal 51 2 6 2 3" xfId="40132" xr:uid="{03AD4E09-0AB6-4920-BFDF-6A59A08FE3D3}"/>
    <cellStyle name="Normal 51 2 6 3" xfId="40133" xr:uid="{A472369E-AAE0-44E2-9D38-78FA30A66133}"/>
    <cellStyle name="Normal 51 2 6 3 2" xfId="40134" xr:uid="{48698A63-EC24-4A86-BF33-94DD37559599}"/>
    <cellStyle name="Normal 51 2 6 4" xfId="40135" xr:uid="{AF437DD2-ABBC-4240-9F98-46EF4311FA80}"/>
    <cellStyle name="Normal 51 2 6 5" xfId="40136" xr:uid="{078043E4-7E65-48E0-B619-CF5DF394B876}"/>
    <cellStyle name="Normal 51 2 7" xfId="40137" xr:uid="{34925436-0818-4D0E-B651-D3ADEFE59AA8}"/>
    <cellStyle name="Normal 51 2 7 2" xfId="40138" xr:uid="{56B56957-1197-4F80-8F52-B7F7CFF19BD2}"/>
    <cellStyle name="Normal 51 2 7 2 2" xfId="40139" xr:uid="{A8EA845B-32CE-46E4-99B0-A93EA9C67E74}"/>
    <cellStyle name="Normal 51 2 7 3" xfId="40140" xr:uid="{4A0A137E-103F-4641-93B9-20745A0C9540}"/>
    <cellStyle name="Normal 51 2 7 4" xfId="40141" xr:uid="{9B3AA50A-1380-47E5-B168-7DEFCBC6369F}"/>
    <cellStyle name="Normal 51 2 8" xfId="40142" xr:uid="{2FF44B9E-2D06-46BB-8796-77B5438D54E6}"/>
    <cellStyle name="Normal 51 2 8 2" xfId="40143" xr:uid="{DE45BEC3-75FB-4074-9DC3-D5A1F5F5C9FE}"/>
    <cellStyle name="Normal 51 2 9" xfId="40144" xr:uid="{B2FFFE7E-FA79-4908-9978-69A6EB01AB66}"/>
    <cellStyle name="Normal 51 2 9 2" xfId="40145" xr:uid="{17837E99-4DE3-4448-B100-29CF9B33434F}"/>
    <cellStyle name="Normal 51 3" xfId="40146" xr:uid="{3CD5B48B-D9EC-4C58-B516-437FE8BD21D1}"/>
    <cellStyle name="Normal 51 3 2" xfId="40147" xr:uid="{5180F456-46CD-4354-9182-7A6AA9A24A77}"/>
    <cellStyle name="Normal 51 3 2 2" xfId="40148" xr:uid="{5CF6F57D-9546-4797-B8FA-2B10371309F8}"/>
    <cellStyle name="Normal 51 3 2 2 2" xfId="40149" xr:uid="{46D37CC1-B8C0-41DB-B6A6-72CEE6F9F674}"/>
    <cellStyle name="Normal 51 3 2 2 2 2" xfId="40150" xr:uid="{03F2BFB5-7B48-48D4-AE62-DB08F204C9B4}"/>
    <cellStyle name="Normal 51 3 2 2 2 2 2" xfId="40151" xr:uid="{84D17738-3C7D-42D5-B20A-E04608687BF2}"/>
    <cellStyle name="Normal 51 3 2 2 2 3" xfId="40152" xr:uid="{769B6770-0119-4D5C-BC4B-CBBC4768FE53}"/>
    <cellStyle name="Normal 51 3 2 2 3" xfId="40153" xr:uid="{D5BA8D93-1D16-4D1D-822B-2860C85C30EA}"/>
    <cellStyle name="Normal 51 3 2 2 3 2" xfId="40154" xr:uid="{B30503D9-B21F-405C-A92B-1A98AC334498}"/>
    <cellStyle name="Normal 51 3 2 2 4" xfId="40155" xr:uid="{B2BA9521-4C1C-4B56-971B-590BD42C97F9}"/>
    <cellStyle name="Normal 51 3 2 2 5" xfId="40156" xr:uid="{1EE7991D-BCD3-4423-A57F-8203713A50DC}"/>
    <cellStyle name="Normal 51 3 2 3" xfId="40157" xr:uid="{4F405A70-8618-49A5-B34A-75276131B9DD}"/>
    <cellStyle name="Normal 51 3 2 3 2" xfId="40158" xr:uid="{9A8C4225-4249-4BEA-812D-A8B337347F2A}"/>
    <cellStyle name="Normal 51 3 2 3 2 2" xfId="40159" xr:uid="{EE534EAB-1C1E-44FF-B94A-2F9FDF779723}"/>
    <cellStyle name="Normal 51 3 2 3 3" xfId="40160" xr:uid="{51A4C3B6-CF1D-4137-9A12-C2E80F41E719}"/>
    <cellStyle name="Normal 51 3 2 4" xfId="40161" xr:uid="{87BA2343-0592-447B-B02A-BEE76A2887B5}"/>
    <cellStyle name="Normal 51 3 2 4 2" xfId="40162" xr:uid="{F6A1DEB8-F6BC-4375-96C8-C42DF10323B6}"/>
    <cellStyle name="Normal 51 3 2 5" xfId="40163" xr:uid="{FB11C20D-CD27-4721-8195-0B92E999B373}"/>
    <cellStyle name="Normal 51 3 2 6" xfId="40164" xr:uid="{66EC06E5-05D4-421B-9232-7F0857419CC7}"/>
    <cellStyle name="Normal 51 3 3" xfId="40165" xr:uid="{2417DDA7-CBD0-4402-9384-159FA74F2BC5}"/>
    <cellStyle name="Normal 51 3 3 2" xfId="40166" xr:uid="{095AD6BC-134D-497E-9391-5FE524EE4897}"/>
    <cellStyle name="Normal 51 3 3 2 2" xfId="40167" xr:uid="{8E46B6DF-1A1E-4EEF-B3D0-9C5F9C07502C}"/>
    <cellStyle name="Normal 51 3 3 2 2 2" xfId="40168" xr:uid="{91F06E70-04B0-4EE9-83AA-4E21FA9B4B85}"/>
    <cellStyle name="Normal 51 3 3 2 3" xfId="40169" xr:uid="{884E9417-881D-4AFD-ABA1-CE39CD21AEB8}"/>
    <cellStyle name="Normal 51 3 3 3" xfId="40170" xr:uid="{3473B95E-D6A8-41A8-9A37-0370BD2C6A0D}"/>
    <cellStyle name="Normal 51 3 3 3 2" xfId="40171" xr:uid="{8E75A8D7-14E2-4D86-897E-375AA5F633CA}"/>
    <cellStyle name="Normal 51 3 3 4" xfId="40172" xr:uid="{85B8A060-F34E-4277-9D80-EA76CF3F19E1}"/>
    <cellStyle name="Normal 51 3 3 5" xfId="40173" xr:uid="{F6545681-CB79-45B1-9B7B-9DD748325A3D}"/>
    <cellStyle name="Normal 51 3 4" xfId="40174" xr:uid="{AA4CDF07-968A-45E5-BB70-F66B7B10ABC8}"/>
    <cellStyle name="Normal 51 3 4 2" xfId="40175" xr:uid="{A2739C27-81FE-46DF-B998-9676016A6FF8}"/>
    <cellStyle name="Normal 51 3 4 2 2" xfId="40176" xr:uid="{38B19410-2462-497A-8FE1-5879B98DB5FD}"/>
    <cellStyle name="Normal 51 3 4 3" xfId="40177" xr:uid="{FDF16BF8-7BCB-4AB7-8862-45D08A63AFFC}"/>
    <cellStyle name="Normal 51 3 4 4" xfId="40178" xr:uid="{7E883A30-92CC-4A41-935B-3687538FDA88}"/>
    <cellStyle name="Normal 51 3 5" xfId="40179" xr:uid="{6A56F8D6-36A3-48CB-9C58-FA57597B02C4}"/>
    <cellStyle name="Normal 51 3 5 2" xfId="40180" xr:uid="{3B2BAA38-671F-437B-B3E5-7A2A207F931D}"/>
    <cellStyle name="Normal 51 3 6" xfId="40181" xr:uid="{77F2A52F-556B-404A-95DA-80EDBB0E62C4}"/>
    <cellStyle name="Normal 51 3 6 2" xfId="40182" xr:uid="{557126A3-C094-48CA-8CB1-C62B1C1D9ED6}"/>
    <cellStyle name="Normal 51 3 7" xfId="40183" xr:uid="{6092E28D-23B1-40FC-9376-C0CE57974D38}"/>
    <cellStyle name="Normal 51 4" xfId="40184" xr:uid="{197E7C85-D658-49B7-B31D-3EC87470D521}"/>
    <cellStyle name="Normal 51 4 2" xfId="40185" xr:uid="{C1B9B91F-03FB-4504-8D06-DF982397C9F1}"/>
    <cellStyle name="Normal 51 4 2 2" xfId="40186" xr:uid="{E546C4C1-61B5-4A58-BD62-2EAF946832C0}"/>
    <cellStyle name="Normal 51 4 2 2 2" xfId="40187" xr:uid="{EDECC879-853F-4ED3-BC9D-85525D1AE93C}"/>
    <cellStyle name="Normal 51 4 2 2 2 2" xfId="40188" xr:uid="{0FBFB53F-6D32-4FC5-BC15-F1F583E55561}"/>
    <cellStyle name="Normal 51 4 2 2 2 2 2" xfId="40189" xr:uid="{2CB9462D-0E83-4AEF-8305-4F6511095980}"/>
    <cellStyle name="Normal 51 4 2 2 2 3" xfId="40190" xr:uid="{AB4CD7CA-5BE1-4ABE-9111-FE455C0211B9}"/>
    <cellStyle name="Normal 51 4 2 2 3" xfId="40191" xr:uid="{3122747D-895C-4217-87D5-2D7BE823FEE5}"/>
    <cellStyle name="Normal 51 4 2 2 3 2" xfId="40192" xr:uid="{9C0B527E-B871-4950-B534-01BD6B64DCC0}"/>
    <cellStyle name="Normal 51 4 2 2 4" xfId="40193" xr:uid="{B68EE509-341A-4D13-8313-9D3A536272D6}"/>
    <cellStyle name="Normal 51 4 2 2 5" xfId="40194" xr:uid="{EC3B5A59-93AD-4C8A-8B51-058B59928488}"/>
    <cellStyle name="Normal 51 4 2 3" xfId="40195" xr:uid="{385946DC-C77F-464A-9F82-BF3ABCED82BC}"/>
    <cellStyle name="Normal 51 4 2 3 2" xfId="40196" xr:uid="{968167F8-DE53-4D01-910A-74EB219F6451}"/>
    <cellStyle name="Normal 51 4 2 3 2 2" xfId="40197" xr:uid="{6BCDB090-103E-41CB-93C5-7C773FAE02A2}"/>
    <cellStyle name="Normal 51 4 2 3 3" xfId="40198" xr:uid="{E7CCDE88-DE6E-4A4E-92C2-9B0BD6937769}"/>
    <cellStyle name="Normal 51 4 2 4" xfId="40199" xr:uid="{A61F0289-B181-4BC0-9D4D-A5E5C035C4F4}"/>
    <cellStyle name="Normal 51 4 2 4 2" xfId="40200" xr:uid="{80B2C3D9-BBF7-4D3D-89E6-2DF50ACC562A}"/>
    <cellStyle name="Normal 51 4 2 5" xfId="40201" xr:uid="{8346EA22-80AE-462D-908A-465431B5815D}"/>
    <cellStyle name="Normal 51 4 2 6" xfId="40202" xr:uid="{1DDFC52D-176D-4971-A3E0-845A45BCE906}"/>
    <cellStyle name="Normal 51 4 3" xfId="40203" xr:uid="{4606BFD1-624F-4DB9-9A11-3B2C04DBB6DD}"/>
    <cellStyle name="Normal 51 4 3 2" xfId="40204" xr:uid="{6D51A177-AB11-4B17-B30C-4507F976B1DD}"/>
    <cellStyle name="Normal 51 4 3 2 2" xfId="40205" xr:uid="{49D6103A-D560-4ABE-92BA-F2AC51B7651A}"/>
    <cellStyle name="Normal 51 4 3 2 2 2" xfId="40206" xr:uid="{E9DD6B1B-3E6E-4399-8243-98076A25E804}"/>
    <cellStyle name="Normal 51 4 3 2 3" xfId="40207" xr:uid="{8C6C9C10-25A9-40BB-8CBB-C6D1548DE8E3}"/>
    <cellStyle name="Normal 51 4 3 3" xfId="40208" xr:uid="{F8984BA7-AA34-4904-9FEB-CE55722CC7A8}"/>
    <cellStyle name="Normal 51 4 3 3 2" xfId="40209" xr:uid="{2817A6DD-9159-4D0B-8132-3B0C31FEAB1A}"/>
    <cellStyle name="Normal 51 4 3 4" xfId="40210" xr:uid="{6C6958C4-136D-4C6F-88C4-44F23D965705}"/>
    <cellStyle name="Normal 51 4 3 5" xfId="40211" xr:uid="{2E2D1BBF-3EC2-4FFB-9425-4C94F8F67DC0}"/>
    <cellStyle name="Normal 51 4 4" xfId="40212" xr:uid="{6E0B641D-25D3-444B-9043-20C25912F4DC}"/>
    <cellStyle name="Normal 51 4 4 2" xfId="40213" xr:uid="{51B08E92-ACF7-48C8-B4F6-9E363042DEDC}"/>
    <cellStyle name="Normal 51 4 4 2 2" xfId="40214" xr:uid="{83A6B308-1EE2-4BF9-926E-1C83CE9B2ADC}"/>
    <cellStyle name="Normal 51 4 4 3" xfId="40215" xr:uid="{9A0D7CCE-8AB1-4FF6-A51F-DF43A6D5991B}"/>
    <cellStyle name="Normal 51 4 4 4" xfId="40216" xr:uid="{8B6F6C81-4F1E-4AE5-8AEA-8F3BE1E75755}"/>
    <cellStyle name="Normal 51 4 5" xfId="40217" xr:uid="{947DB64F-0873-421E-B472-1E689ED75896}"/>
    <cellStyle name="Normal 51 4 5 2" xfId="40218" xr:uid="{7F242C60-2CDF-4D71-8B7F-0D90683F0792}"/>
    <cellStyle name="Normal 51 4 6" xfId="40219" xr:uid="{8E1B9285-AD3B-46DA-A72C-0322733558DF}"/>
    <cellStyle name="Normal 51 4 6 2" xfId="40220" xr:uid="{168FB1CC-F55C-4EC3-8845-75B918221E80}"/>
    <cellStyle name="Normal 51 4 7" xfId="40221" xr:uid="{4CEC4EB9-C925-4CD7-9A56-73C188402224}"/>
    <cellStyle name="Normal 51 5" xfId="40222" xr:uid="{0C10E807-C71D-480C-90E1-CBBDD9AA3268}"/>
    <cellStyle name="Normal 51 5 2" xfId="40223" xr:uid="{14F7D1A1-FEA0-40D8-97B0-C44ABD0D7F87}"/>
    <cellStyle name="Normal 51 5 2 2" xfId="40224" xr:uid="{D8F32415-DC9A-4A70-AA9A-4AFF06DC130C}"/>
    <cellStyle name="Normal 51 5 2 2 2" xfId="40225" xr:uid="{457A465D-68AB-4917-B601-66EC400EBEC8}"/>
    <cellStyle name="Normal 51 5 2 2 2 2" xfId="40226" xr:uid="{5AD0E721-6F99-454C-B283-F8977061FD2C}"/>
    <cellStyle name="Normal 51 5 2 2 3" xfId="40227" xr:uid="{12C37ED5-259A-4B1B-BFB1-3CC786C68433}"/>
    <cellStyle name="Normal 51 5 2 3" xfId="40228" xr:uid="{B6EA667A-B788-4D2A-8C33-762A9E72239C}"/>
    <cellStyle name="Normal 51 5 2 3 2" xfId="40229" xr:uid="{32D739EA-DD1C-46F9-A1BD-CE4B8EBA6FD3}"/>
    <cellStyle name="Normal 51 5 2 4" xfId="40230" xr:uid="{9EAD1999-F7D4-43AB-B9A7-7428FA2151B3}"/>
    <cellStyle name="Normal 51 5 2 5" xfId="40231" xr:uid="{DFE01EF5-D0DE-4AD7-8226-8ECF6FF131B5}"/>
    <cellStyle name="Normal 51 5 3" xfId="40232" xr:uid="{E9989D95-5216-47DD-AC91-1B10F94B6F58}"/>
    <cellStyle name="Normal 51 5 3 2" xfId="40233" xr:uid="{D6D5FCFE-2B43-4D90-9366-EB467D2FDF50}"/>
    <cellStyle name="Normal 51 5 3 2 2" xfId="40234" xr:uid="{DEE7EE35-1D75-401F-BD44-0458E1A66DEB}"/>
    <cellStyle name="Normal 51 5 3 3" xfId="40235" xr:uid="{26072390-44A4-4B22-A012-FBAB06A0E028}"/>
    <cellStyle name="Normal 51 5 4" xfId="40236" xr:uid="{024D3393-8A19-4F81-B571-8A6BDB9DE90B}"/>
    <cellStyle name="Normal 51 5 4 2" xfId="40237" xr:uid="{3D307198-9A2D-4B5E-8AAE-30D1E6A7B935}"/>
    <cellStyle name="Normal 51 5 5" xfId="40238" xr:uid="{FE1EF62F-B955-4EFB-95EA-768BB456BA22}"/>
    <cellStyle name="Normal 51 5 6" xfId="40239" xr:uid="{B4E75385-A66A-4FA4-AB02-A9E400D47BED}"/>
    <cellStyle name="Normal 51 6" xfId="40240" xr:uid="{530987E9-DA40-40B4-98D6-28454B120766}"/>
    <cellStyle name="Normal 51 6 2" xfId="40241" xr:uid="{BAB0E712-FF80-42B7-84A1-084A3255D177}"/>
    <cellStyle name="Normal 51 6 2 2" xfId="40242" xr:uid="{60DB0DC6-7072-4017-95E5-7520A6E5D883}"/>
    <cellStyle name="Normal 51 6 2 2 2" xfId="40243" xr:uid="{9AC06508-20F3-4AAF-9281-AE46E160B8ED}"/>
    <cellStyle name="Normal 51 6 2 3" xfId="40244" xr:uid="{BAE0635A-7960-43BE-8E6D-97BAA5ED6D60}"/>
    <cellStyle name="Normal 51 6 3" xfId="40245" xr:uid="{A16C163D-CB03-4EB2-A0B2-8498E6BD0F57}"/>
    <cellStyle name="Normal 51 6 3 2" xfId="40246" xr:uid="{59C0A7CB-080B-43A3-9060-2722CABE2D01}"/>
    <cellStyle name="Normal 51 6 4" xfId="40247" xr:uid="{459BD84D-6C62-40EB-846B-7966B6DB074A}"/>
    <cellStyle name="Normal 51 6 5" xfId="40248" xr:uid="{B126D06B-4F23-4F0E-AF2C-377B7B04DAB4}"/>
    <cellStyle name="Normal 51 7" xfId="40249" xr:uid="{D892A3A2-15DE-464D-BEBB-FE65830647DD}"/>
    <cellStyle name="Normal 51 7 2" xfId="40250" xr:uid="{8D02D528-DF81-4960-8B8F-3BE9AD4DB6E7}"/>
    <cellStyle name="Normal 51 7 2 2" xfId="40251" xr:uid="{5B9BB47C-FCCB-4B1C-BF30-17B48588FC9A}"/>
    <cellStyle name="Normal 51 7 2 2 2" xfId="40252" xr:uid="{3D1D7849-280E-4CD3-9948-CFECFFEEDD45}"/>
    <cellStyle name="Normal 51 7 2 3" xfId="40253" xr:uid="{3704B7DD-D70F-4C24-8134-09D4DF65F29A}"/>
    <cellStyle name="Normal 51 7 3" xfId="40254" xr:uid="{8613F7C5-B9B1-4930-B3F0-3B88293B6249}"/>
    <cellStyle name="Normal 51 7 3 2" xfId="40255" xr:uid="{B8122DFD-B8E8-4213-B937-3B7F1A46B6B7}"/>
    <cellStyle name="Normal 51 7 4" xfId="40256" xr:uid="{410E75C8-5853-4F38-B2A9-26ADD434795B}"/>
    <cellStyle name="Normal 51 7 5" xfId="40257" xr:uid="{00E706B8-790C-45EC-941D-D94B5FA9463C}"/>
    <cellStyle name="Normal 51 8" xfId="40258" xr:uid="{712A5619-0F1E-4ED6-B1D0-24BAE4E273E6}"/>
    <cellStyle name="Normal 51 8 2" xfId="40259" xr:uid="{9B0977AA-CB97-42C9-B143-74067FD5657F}"/>
    <cellStyle name="Normal 51 8 2 2" xfId="40260" xr:uid="{DB4F3BFA-2647-4FB9-BCD7-234F62AC7841}"/>
    <cellStyle name="Normal 51 8 3" xfId="40261" xr:uid="{C39F6B21-0F72-46C3-BFC4-097BFEDF2FF5}"/>
    <cellStyle name="Normal 51 8 4" xfId="40262" xr:uid="{89FD541E-B5D8-46FC-8B8F-ABC4BDC428D3}"/>
    <cellStyle name="Normal 51 9" xfId="40263" xr:uid="{9B1E8895-312A-4D3F-BFEC-C3775D57EFDD}"/>
    <cellStyle name="Normal 51 9 2" xfId="40264" xr:uid="{E954E434-493B-41F4-8E1B-19D7D1B29D2E}"/>
    <cellStyle name="Normal 52" xfId="40265" xr:uid="{545683C1-B3C1-4873-8788-439789D5E089}"/>
    <cellStyle name="Normal 52 10" xfId="40266" xr:uid="{31D63553-F0E7-4DD2-90F4-9FAB618AC6C5}"/>
    <cellStyle name="Normal 52 2" xfId="40267" xr:uid="{4337E07C-3E01-4E4E-95ED-0407CD4133C8}"/>
    <cellStyle name="Normal 52 2 2" xfId="40268" xr:uid="{FBEC4C77-634F-4F7A-8A1D-33529A2632AE}"/>
    <cellStyle name="Normal 52 2 2 2" xfId="40269" xr:uid="{4CAFBC06-243B-4695-A7B4-85AE5E6DA8B4}"/>
    <cellStyle name="Normal 52 2 2 2 2" xfId="40270" xr:uid="{71B38AB0-B714-468F-8360-1B33075B8DFE}"/>
    <cellStyle name="Normal 52 2 2 2 2 2" xfId="40271" xr:uid="{9E021B0A-921E-421C-A847-AF34BA3F723A}"/>
    <cellStyle name="Normal 52 2 2 2 2 2 2" xfId="40272" xr:uid="{7EF40347-E649-4626-A1B6-D7849E9402DE}"/>
    <cellStyle name="Normal 52 2 2 2 2 3" xfId="40273" xr:uid="{9CD31B6C-176F-46B2-A634-91DDBE1A92FF}"/>
    <cellStyle name="Normal 52 2 2 2 3" xfId="40274" xr:uid="{C954B2D5-FFC6-4CCB-B4AF-1DB6638678C6}"/>
    <cellStyle name="Normal 52 2 2 2 3 2" xfId="40275" xr:uid="{E8677E10-8173-44BB-A71B-789892CDCD94}"/>
    <cellStyle name="Normal 52 2 2 2 4" xfId="40276" xr:uid="{E3F93A05-AB6E-4FF2-8DE3-149A825C0EA1}"/>
    <cellStyle name="Normal 52 2 2 2 5" xfId="40277" xr:uid="{F42A947D-6020-4E33-9B47-60FE8BD44DC6}"/>
    <cellStyle name="Normal 52 2 2 3" xfId="40278" xr:uid="{7045DD3A-0D34-49B8-93CB-F8A7463B4F5C}"/>
    <cellStyle name="Normal 52 2 2 3 2" xfId="40279" xr:uid="{0A612618-1B99-4637-8F58-C1A63DDBAA5E}"/>
    <cellStyle name="Normal 52 2 2 3 2 2" xfId="40280" xr:uid="{7073E817-7703-409E-BBBC-4E24CB660BB5}"/>
    <cellStyle name="Normal 52 2 2 3 3" xfId="40281" xr:uid="{CEC2DF1D-32CA-4177-962C-A7538C7780FA}"/>
    <cellStyle name="Normal 52 2 2 4" xfId="40282" xr:uid="{F89E0C8A-A2E7-436A-9C66-B8898C890A08}"/>
    <cellStyle name="Normal 52 2 2 4 2" xfId="40283" xr:uid="{B52065DB-32C7-42AD-A253-96A338B2F7A5}"/>
    <cellStyle name="Normal 52 2 2 5" xfId="40284" xr:uid="{D09EAEB1-9A90-480B-9C22-EF00AF0514D4}"/>
    <cellStyle name="Normal 52 2 2 6" xfId="40285" xr:uid="{4E2D5CA9-FDAA-41C8-B6B7-5FCDA29055DB}"/>
    <cellStyle name="Normal 52 2 3" xfId="40286" xr:uid="{564925B8-12F6-4B88-8930-B7A4DA201C4C}"/>
    <cellStyle name="Normal 52 2 3 2" xfId="40287" xr:uid="{B49F21F4-AC03-4D86-942F-47C7EEAC8F4B}"/>
    <cellStyle name="Normal 52 2 3 2 2" xfId="40288" xr:uid="{FF42CAA7-F3C6-47D8-A2AC-1DAB9F534E0F}"/>
    <cellStyle name="Normal 52 2 3 2 2 2" xfId="40289" xr:uid="{55BF9082-8498-40A7-80B0-05758225979A}"/>
    <cellStyle name="Normal 52 2 3 2 3" xfId="40290" xr:uid="{E8B65E66-9411-4EEB-B1B8-A4FAB2486DC8}"/>
    <cellStyle name="Normal 52 2 3 3" xfId="40291" xr:uid="{FB34D3D5-0218-461B-8425-75AB6E283A5D}"/>
    <cellStyle name="Normal 52 2 3 3 2" xfId="40292" xr:uid="{097FC2EC-6A58-4B03-B309-329F365B5031}"/>
    <cellStyle name="Normal 52 2 3 4" xfId="40293" xr:uid="{C7600F5E-E437-4AFB-AB3E-CA6E2C9E4E1A}"/>
    <cellStyle name="Normal 52 2 3 5" xfId="40294" xr:uid="{70B4F153-16DA-4903-B461-D9A7B319BEAD}"/>
    <cellStyle name="Normal 52 2 4" xfId="40295" xr:uid="{1D044104-A7B2-4000-970A-0FF3F162C884}"/>
    <cellStyle name="Normal 52 2 4 2" xfId="40296" xr:uid="{17EABF28-0608-44FD-B597-AFE363E7A818}"/>
    <cellStyle name="Normal 52 2 4 2 2" xfId="40297" xr:uid="{257FABCA-62BB-49C8-8555-EB1E4D7F0188}"/>
    <cellStyle name="Normal 52 2 4 3" xfId="40298" xr:uid="{FD34EA90-B059-4E8E-B735-212F014C159F}"/>
    <cellStyle name="Normal 52 2 4 4" xfId="40299" xr:uid="{50A8C718-4453-42DD-A9E5-975726A63AEB}"/>
    <cellStyle name="Normal 52 2 5" xfId="40300" xr:uid="{BFA53B05-14D3-4DC7-A29A-18B266546C70}"/>
    <cellStyle name="Normal 52 2 5 2" xfId="40301" xr:uid="{1B7FD3CE-2048-4A04-8456-80F166E64D09}"/>
    <cellStyle name="Normal 52 2 6" xfId="40302" xr:uid="{3A1663AC-7D80-45AD-B22A-3F7AC706BFD1}"/>
    <cellStyle name="Normal 52 2 6 2" xfId="40303" xr:uid="{41C08435-2A76-4181-923E-581689E63CB3}"/>
    <cellStyle name="Normal 52 2 7" xfId="40304" xr:uid="{33038153-C9ED-4268-87F8-6976233D8DBE}"/>
    <cellStyle name="Normal 52 3" xfId="40305" xr:uid="{A1BCBED9-C79E-4539-81C5-B58DDF079F47}"/>
    <cellStyle name="Normal 52 3 2" xfId="40306" xr:uid="{DE95749B-D9CE-4002-BEE3-74610312781C}"/>
    <cellStyle name="Normal 52 3 2 2" xfId="40307" xr:uid="{F0F222A6-A5DC-4DE3-AA3B-E495FAF7E64A}"/>
    <cellStyle name="Normal 52 3 2 2 2" xfId="40308" xr:uid="{05D888DD-B03F-49A3-A23F-4778CFFD3542}"/>
    <cellStyle name="Normal 52 3 2 2 2 2" xfId="40309" xr:uid="{A231C02F-F28D-4E02-8D28-DE6E8A0FC27D}"/>
    <cellStyle name="Normal 52 3 2 2 2 2 2" xfId="40310" xr:uid="{61836FE0-7F34-41DE-9B84-77447FE38E23}"/>
    <cellStyle name="Normal 52 3 2 2 2 3" xfId="40311" xr:uid="{931509B7-F125-4D40-8607-B2A939CAA9E3}"/>
    <cellStyle name="Normal 52 3 2 2 3" xfId="40312" xr:uid="{E013047E-4432-448F-B398-81E727602B14}"/>
    <cellStyle name="Normal 52 3 2 2 3 2" xfId="40313" xr:uid="{BB69C2C1-BF48-43C6-BA87-CAAD09C62D3A}"/>
    <cellStyle name="Normal 52 3 2 2 4" xfId="40314" xr:uid="{78E8841A-77AC-4DBF-9012-C3E0ED0A9D46}"/>
    <cellStyle name="Normal 52 3 2 2 5" xfId="40315" xr:uid="{B2877D72-C076-4D9A-A23A-4486996C1CFC}"/>
    <cellStyle name="Normal 52 3 2 3" xfId="40316" xr:uid="{316C07DB-4D4B-4568-B38A-29B24BC881D8}"/>
    <cellStyle name="Normal 52 3 2 3 2" xfId="40317" xr:uid="{C334B271-1F19-4596-83C3-DF453D8E27C5}"/>
    <cellStyle name="Normal 52 3 2 3 2 2" xfId="40318" xr:uid="{2CF0A51C-DE40-4099-8DAC-06655F10D96D}"/>
    <cellStyle name="Normal 52 3 2 3 3" xfId="40319" xr:uid="{CBCE91D8-132A-4AF3-BE87-D7F77E24D415}"/>
    <cellStyle name="Normal 52 3 2 4" xfId="40320" xr:uid="{D1299332-78B8-4CF9-8316-4EADC1AC9E35}"/>
    <cellStyle name="Normal 52 3 2 4 2" xfId="40321" xr:uid="{8F9418D7-67FB-48A7-9805-4AA4A2EA86AC}"/>
    <cellStyle name="Normal 52 3 2 5" xfId="40322" xr:uid="{85C95695-E170-4894-98F4-E6BF8A3925F5}"/>
    <cellStyle name="Normal 52 3 2 6" xfId="40323" xr:uid="{7EC84B72-BEFB-4A3F-B451-8B08E0996FCA}"/>
    <cellStyle name="Normal 52 3 3" xfId="40324" xr:uid="{8B759D0D-2FC5-40F6-A4E0-1284E9AFD173}"/>
    <cellStyle name="Normal 52 3 3 2" xfId="40325" xr:uid="{17D7A8F4-7CED-4FC9-98FF-6C447B844FB1}"/>
    <cellStyle name="Normal 52 3 3 2 2" xfId="40326" xr:uid="{0416EA5B-06AA-433F-837A-4B38C9021FAF}"/>
    <cellStyle name="Normal 52 3 3 2 2 2" xfId="40327" xr:uid="{6BACE9CA-567A-418B-90FD-567B34DE0CC8}"/>
    <cellStyle name="Normal 52 3 3 2 3" xfId="40328" xr:uid="{7D974403-D924-4781-8AB1-D9FB21942AE5}"/>
    <cellStyle name="Normal 52 3 3 3" xfId="40329" xr:uid="{A6A454AC-9D1E-451B-9EF7-AE74759BB1ED}"/>
    <cellStyle name="Normal 52 3 3 3 2" xfId="40330" xr:uid="{32499E01-45A3-4A0D-8A67-EB2AACAE1F27}"/>
    <cellStyle name="Normal 52 3 3 4" xfId="40331" xr:uid="{09DA84EE-25B7-4606-82C0-B7729908227D}"/>
    <cellStyle name="Normal 52 3 3 5" xfId="40332" xr:uid="{5B044F74-5A29-4662-BF62-736558349D6A}"/>
    <cellStyle name="Normal 52 3 4" xfId="40333" xr:uid="{D35B792E-355C-4076-B468-D950156638C2}"/>
    <cellStyle name="Normal 52 3 4 2" xfId="40334" xr:uid="{06D91416-B272-4FCD-BCF2-59D0A1227713}"/>
    <cellStyle name="Normal 52 3 4 2 2" xfId="40335" xr:uid="{40704EB8-1A71-44DD-9380-8BC66F885189}"/>
    <cellStyle name="Normal 52 3 4 3" xfId="40336" xr:uid="{33148CFA-8BFF-4BCB-9D24-F9ABFC8F1A79}"/>
    <cellStyle name="Normal 52 3 4 4" xfId="40337" xr:uid="{E7AB5591-83C3-456E-8AB0-5902FF980EBE}"/>
    <cellStyle name="Normal 52 3 5" xfId="40338" xr:uid="{F8CB5399-2A4C-4EE1-A442-90252B728F8E}"/>
    <cellStyle name="Normal 52 3 5 2" xfId="40339" xr:uid="{510E2047-B77B-4125-AE09-BC7AC2AC8451}"/>
    <cellStyle name="Normal 52 3 6" xfId="40340" xr:uid="{D8FDD402-7FA8-47DC-876E-685E60A58A5B}"/>
    <cellStyle name="Normal 52 3 6 2" xfId="40341" xr:uid="{BE985F2A-139C-49BE-9593-534DDE2AE04C}"/>
    <cellStyle name="Normal 52 3 7" xfId="40342" xr:uid="{2EBC7B77-5980-4FC8-AEE8-61180BB8F384}"/>
    <cellStyle name="Normal 52 4" xfId="40343" xr:uid="{321600E1-3185-4271-9355-1908D168759A}"/>
    <cellStyle name="Normal 52 4 2" xfId="40344" xr:uid="{7256731C-BFBC-410D-9DF8-8D3756340728}"/>
    <cellStyle name="Normal 52 4 2 2" xfId="40345" xr:uid="{DC38150B-33AA-4FAB-8EC8-48DD88F9C555}"/>
    <cellStyle name="Normal 52 4 2 2 2" xfId="40346" xr:uid="{298ADE94-95B2-43EE-93CC-07806056C34A}"/>
    <cellStyle name="Normal 52 4 2 2 2 2" xfId="40347" xr:uid="{F6600568-F63D-4462-B824-F20AA1B370E1}"/>
    <cellStyle name="Normal 52 4 2 2 3" xfId="40348" xr:uid="{BFDA9032-2224-448E-8A59-7DCB7DA7B6DA}"/>
    <cellStyle name="Normal 52 4 2 3" xfId="40349" xr:uid="{7B2D0BE3-FCEB-4EC9-86CE-60019E71DC96}"/>
    <cellStyle name="Normal 52 4 2 3 2" xfId="40350" xr:uid="{015F2C33-EC27-4DC3-B5A7-E8224777A1AC}"/>
    <cellStyle name="Normal 52 4 2 4" xfId="40351" xr:uid="{7E68D7C5-4A70-4C31-86AD-BF7583BE8D7E}"/>
    <cellStyle name="Normal 52 4 2 5" xfId="40352" xr:uid="{D6D21009-0B6F-4783-BF2A-11D3407111D6}"/>
    <cellStyle name="Normal 52 4 3" xfId="40353" xr:uid="{81B22C0F-B398-49AD-A714-E93F5DFCD25E}"/>
    <cellStyle name="Normal 52 4 3 2" xfId="40354" xr:uid="{F87AB9FD-C570-4956-B22F-95878866224C}"/>
    <cellStyle name="Normal 52 4 3 2 2" xfId="40355" xr:uid="{C410A8B6-887A-4C1D-8DDE-DF4C0F440E8B}"/>
    <cellStyle name="Normal 52 4 3 3" xfId="40356" xr:uid="{05DB6A14-E8CF-4B90-BA6F-A9A7BE28A0DE}"/>
    <cellStyle name="Normal 52 4 4" xfId="40357" xr:uid="{AEA5CC89-FC2D-4102-B198-A45F8AB495A7}"/>
    <cellStyle name="Normal 52 4 4 2" xfId="40358" xr:uid="{E9EFC537-9782-427D-8FA8-5C33855F71E1}"/>
    <cellStyle name="Normal 52 4 5" xfId="40359" xr:uid="{CCDD293F-AFEA-4CF8-8CBB-F3902716283D}"/>
    <cellStyle name="Normal 52 4 6" xfId="40360" xr:uid="{277B4855-D595-468D-8A0A-E8D83E32E320}"/>
    <cellStyle name="Normal 52 5" xfId="40361" xr:uid="{B64B56EF-A605-4195-9D27-DB0245EAE693}"/>
    <cellStyle name="Normal 52 5 2" xfId="40362" xr:uid="{0682E254-17C4-47CC-92AE-D93C55B84488}"/>
    <cellStyle name="Normal 52 5 2 2" xfId="40363" xr:uid="{DD5A2DDF-9F3C-44AF-9F64-D84C63C0BC3E}"/>
    <cellStyle name="Normal 52 5 2 2 2" xfId="40364" xr:uid="{B5F284DD-F0EC-4E1E-A7E8-EA12669C02A9}"/>
    <cellStyle name="Normal 52 5 2 3" xfId="40365" xr:uid="{070C0AE0-908C-4AF0-88D1-1EF7E485D2D9}"/>
    <cellStyle name="Normal 52 5 3" xfId="40366" xr:uid="{8E2C3112-1C8A-40D0-A530-1F44FA8D33AD}"/>
    <cellStyle name="Normal 52 5 3 2" xfId="40367" xr:uid="{F8315A8B-8A67-43F2-9F9F-1B0AC3ED6614}"/>
    <cellStyle name="Normal 52 5 4" xfId="40368" xr:uid="{8370466E-B2F6-47D8-8C6B-83BB71479CA5}"/>
    <cellStyle name="Normal 52 5 5" xfId="40369" xr:uid="{533C4BBB-AC40-4F40-BE3A-BF063B242F3B}"/>
    <cellStyle name="Normal 52 6" xfId="40370" xr:uid="{77F674A3-EDE9-40DD-A347-20FC80589AC9}"/>
    <cellStyle name="Normal 52 6 2" xfId="40371" xr:uid="{98CBABA9-690C-42C5-B5F5-B4443A048968}"/>
    <cellStyle name="Normal 52 6 2 2" xfId="40372" xr:uid="{1F1ECF4A-A882-40C3-8731-0A9FF8ECB072}"/>
    <cellStyle name="Normal 52 6 2 2 2" xfId="40373" xr:uid="{A3C381B5-11E4-45D4-8B50-72C80338B1D7}"/>
    <cellStyle name="Normal 52 6 2 3" xfId="40374" xr:uid="{D8439989-0F82-4E09-A573-C336DFBE41E2}"/>
    <cellStyle name="Normal 52 6 3" xfId="40375" xr:uid="{5CC85D41-4036-4702-B5DE-8BB4A72A3B67}"/>
    <cellStyle name="Normal 52 6 3 2" xfId="40376" xr:uid="{6AE48B79-E327-42D0-987A-C22C5C8EBA48}"/>
    <cellStyle name="Normal 52 6 4" xfId="40377" xr:uid="{C79ED12C-2DE0-4BAD-B63D-A0726A5AE9A9}"/>
    <cellStyle name="Normal 52 6 5" xfId="40378" xr:uid="{3869329A-F6DB-4E0A-9FF2-748E4E9C8533}"/>
    <cellStyle name="Normal 52 7" xfId="40379" xr:uid="{5CE8445D-DA82-4BDE-8570-0364C67F1148}"/>
    <cellStyle name="Normal 52 7 2" xfId="40380" xr:uid="{AC2946FE-1BA6-4C26-977E-EAB5F2323CCC}"/>
    <cellStyle name="Normal 52 7 2 2" xfId="40381" xr:uid="{371263D3-6454-40E8-BBFB-6AC123C3EB9C}"/>
    <cellStyle name="Normal 52 7 3" xfId="40382" xr:uid="{D1865BA4-AB95-41C6-9925-2C3C37AE3BB0}"/>
    <cellStyle name="Normal 52 7 4" xfId="40383" xr:uid="{3B1879D0-29F2-4D3E-AEB9-84CA11D0430E}"/>
    <cellStyle name="Normal 52 8" xfId="40384" xr:uid="{347AC536-390B-48EB-B26E-0679639F804F}"/>
    <cellStyle name="Normal 52 8 2" xfId="40385" xr:uid="{E18254B2-0DC5-418A-B815-B1DB6A2854CF}"/>
    <cellStyle name="Normal 52 9" xfId="40386" xr:uid="{2C391F80-6AE4-48E7-BF68-9A4367998388}"/>
    <cellStyle name="Normal 52 9 2" xfId="40387" xr:uid="{B19EEF35-5B1B-4FE1-8F48-59AC3248395B}"/>
    <cellStyle name="Normal 53" xfId="40388" xr:uid="{B6516617-4C85-45CE-97BA-C60EFC7DBE38}"/>
    <cellStyle name="Normal 53 10" xfId="40389" xr:uid="{29588383-3A60-4B90-BCF6-1D46B1975545}"/>
    <cellStyle name="Normal 53 2" xfId="40390" xr:uid="{A0C93349-11C1-4B9C-B5CB-3AC2B7B15AE8}"/>
    <cellStyle name="Normal 53 2 2" xfId="40391" xr:uid="{EC503808-47BB-4735-B490-1616D7D9B3AA}"/>
    <cellStyle name="Normal 53 2 2 2" xfId="40392" xr:uid="{DA37356D-551E-4A96-A26A-E167EF3927A7}"/>
    <cellStyle name="Normal 53 2 2 2 2" xfId="40393" xr:uid="{DBA0E5F7-A20C-48CD-905D-E573E007944C}"/>
    <cellStyle name="Normal 53 2 2 2 2 2" xfId="40394" xr:uid="{634A5C0B-7FA5-4F53-9202-1745EC477DE5}"/>
    <cellStyle name="Normal 53 2 2 2 2 2 2" xfId="40395" xr:uid="{36A47AB6-2206-4CB2-A2BA-FA451C1185FA}"/>
    <cellStyle name="Normal 53 2 2 2 2 3" xfId="40396" xr:uid="{38CB0E0D-738A-4F83-B3D0-B1E4EE926F76}"/>
    <cellStyle name="Normal 53 2 2 2 3" xfId="40397" xr:uid="{EF183464-88E6-4C9F-B9B1-C20D8A957C76}"/>
    <cellStyle name="Normal 53 2 2 2 3 2" xfId="40398" xr:uid="{D5AB9EE4-90E5-4EBA-A214-27130EB3EA61}"/>
    <cellStyle name="Normal 53 2 2 2 4" xfId="40399" xr:uid="{B589EA14-2BC9-4F20-9BB3-CD2A8982883E}"/>
    <cellStyle name="Normal 53 2 2 2 5" xfId="40400" xr:uid="{7AB6A5E4-1FED-4ABB-B342-0D2C6E83CE71}"/>
    <cellStyle name="Normal 53 2 2 3" xfId="40401" xr:uid="{22622058-C23F-40B0-AFF2-A186858DEE02}"/>
    <cellStyle name="Normal 53 2 2 3 2" xfId="40402" xr:uid="{BF741E68-15CE-4450-A3A1-6ECFD57E41A9}"/>
    <cellStyle name="Normal 53 2 2 3 2 2" xfId="40403" xr:uid="{C2AA1C3F-6869-4FD4-ABEE-8E230FDF249A}"/>
    <cellStyle name="Normal 53 2 2 3 3" xfId="40404" xr:uid="{2113FA75-8103-4B49-BF33-84F597ADEFC5}"/>
    <cellStyle name="Normal 53 2 2 4" xfId="40405" xr:uid="{E02619DC-1792-44A2-BB16-35D61B683C6A}"/>
    <cellStyle name="Normal 53 2 2 4 2" xfId="40406" xr:uid="{194E3F81-213A-48EF-9D38-3AFAE26D47C0}"/>
    <cellStyle name="Normal 53 2 2 5" xfId="40407" xr:uid="{329FF109-3DAF-4204-9012-CF5D6B091358}"/>
    <cellStyle name="Normal 53 2 2 6" xfId="40408" xr:uid="{E8A1CDA8-1E42-4359-9A3F-2C52C46530A3}"/>
    <cellStyle name="Normal 53 2 3" xfId="40409" xr:uid="{21114E1F-9505-42DA-86C7-5F067D6B0466}"/>
    <cellStyle name="Normal 53 2 3 2" xfId="40410" xr:uid="{B5FDA586-757D-4F27-B522-64D430D9746D}"/>
    <cellStyle name="Normal 53 2 3 2 2" xfId="40411" xr:uid="{12788164-7E2B-4384-B75B-A9C04ADDA680}"/>
    <cellStyle name="Normal 53 2 3 2 2 2" xfId="40412" xr:uid="{7BF0090F-2820-4949-B512-12D6D987DAC4}"/>
    <cellStyle name="Normal 53 2 3 2 3" xfId="40413" xr:uid="{B75DDB7E-8557-4F68-A99D-5C3AED2CAEDB}"/>
    <cellStyle name="Normal 53 2 3 3" xfId="40414" xr:uid="{1FD249B6-AE5A-4308-944D-A225ED5EF90F}"/>
    <cellStyle name="Normal 53 2 3 3 2" xfId="40415" xr:uid="{27B455BA-04CC-4325-8072-6B9B4C51F4CE}"/>
    <cellStyle name="Normal 53 2 3 4" xfId="40416" xr:uid="{96C14BCB-655B-4E1E-8D51-B1E84CD70563}"/>
    <cellStyle name="Normal 53 2 3 5" xfId="40417" xr:uid="{0BA3490E-B6B0-4D63-8BFA-C9B3E4DD985B}"/>
    <cellStyle name="Normal 53 2 4" xfId="40418" xr:uid="{92CFEF99-86AD-4EEB-BAA2-06A1E52BA19E}"/>
    <cellStyle name="Normal 53 2 4 2" xfId="40419" xr:uid="{B191AE8B-815A-43AD-9CC8-9808F099C61F}"/>
    <cellStyle name="Normal 53 2 4 2 2" xfId="40420" xr:uid="{BFFEF7F0-E216-42B6-8F09-9034AD6ECE4A}"/>
    <cellStyle name="Normal 53 2 4 3" xfId="40421" xr:uid="{BF41FA37-EA97-4B5A-9448-BEA67557A733}"/>
    <cellStyle name="Normal 53 2 4 4" xfId="40422" xr:uid="{D03FEB96-C1A5-464D-B25A-D263DE30B43A}"/>
    <cellStyle name="Normal 53 2 5" xfId="40423" xr:uid="{9A2185CF-0DB6-43CC-B8E1-AA33119D4038}"/>
    <cellStyle name="Normal 53 2 5 2" xfId="40424" xr:uid="{1F9979EA-32D4-4B7D-86A8-B8B375087394}"/>
    <cellStyle name="Normal 53 2 6" xfId="40425" xr:uid="{FF47D82E-5E33-4101-9EE7-0A29D149B56D}"/>
    <cellStyle name="Normal 53 2 6 2" xfId="40426" xr:uid="{76C215E8-F9CF-4677-8986-F8B5C754969C}"/>
    <cellStyle name="Normal 53 2 7" xfId="40427" xr:uid="{FD0D1156-D473-40FC-B757-8D3E141959FE}"/>
    <cellStyle name="Normal 53 3" xfId="40428" xr:uid="{4ED70C9B-643A-4548-A697-F88D5F42D49B}"/>
    <cellStyle name="Normal 53 3 2" xfId="40429" xr:uid="{3CAD217F-04D7-4AD0-A97D-3BB48154A527}"/>
    <cellStyle name="Normal 53 3 2 2" xfId="40430" xr:uid="{C907078A-9AAC-4812-A915-1FF86E3C50C9}"/>
    <cellStyle name="Normal 53 3 2 2 2" xfId="40431" xr:uid="{1EC8407F-5400-4AEB-8178-A705776332AF}"/>
    <cellStyle name="Normal 53 3 2 2 2 2" xfId="40432" xr:uid="{2E3ADF1C-45BF-4133-B431-CB7D3A8374B2}"/>
    <cellStyle name="Normal 53 3 2 2 2 2 2" xfId="40433" xr:uid="{2A71DFB3-2FAD-4CAC-85A7-310D9170EFAC}"/>
    <cellStyle name="Normal 53 3 2 2 2 3" xfId="40434" xr:uid="{71285F6F-9AD1-452C-B224-0CCB3116585F}"/>
    <cellStyle name="Normal 53 3 2 2 3" xfId="40435" xr:uid="{F8B8763C-F1B8-4A96-9CD6-CC74CCAB9D66}"/>
    <cellStyle name="Normal 53 3 2 2 3 2" xfId="40436" xr:uid="{9A026E5E-81BE-4143-B035-7DDA26E22819}"/>
    <cellStyle name="Normal 53 3 2 2 4" xfId="40437" xr:uid="{8E3DF223-CB16-42E0-8A7A-1092D3B24B75}"/>
    <cellStyle name="Normal 53 3 2 2 5" xfId="40438" xr:uid="{33941DD1-AB25-4D49-8E7C-7241E58ABE8D}"/>
    <cellStyle name="Normal 53 3 2 3" xfId="40439" xr:uid="{48ADFA54-04F9-4F72-BFF8-40AC40A9A7CE}"/>
    <cellStyle name="Normal 53 3 2 3 2" xfId="40440" xr:uid="{CACB045B-2D5B-4199-84FA-A233FBA07ADB}"/>
    <cellStyle name="Normal 53 3 2 3 2 2" xfId="40441" xr:uid="{C6A881C9-5803-4253-99E2-2E0D89EC5D18}"/>
    <cellStyle name="Normal 53 3 2 3 3" xfId="40442" xr:uid="{A1E760AC-BB7B-446D-8FD1-8194B2CFDB5B}"/>
    <cellStyle name="Normal 53 3 2 4" xfId="40443" xr:uid="{A841DA68-48DB-4C28-B39D-EAFF6AE0053E}"/>
    <cellStyle name="Normal 53 3 2 4 2" xfId="40444" xr:uid="{C6A324C8-FEC8-4712-B459-70CC41C3392B}"/>
    <cellStyle name="Normal 53 3 2 5" xfId="40445" xr:uid="{5C0C172D-FF55-4D7A-A5E2-C29663D71EA3}"/>
    <cellStyle name="Normal 53 3 2 6" xfId="40446" xr:uid="{D8FE15E6-BECE-425C-935A-1EBE566501E7}"/>
    <cellStyle name="Normal 53 3 3" xfId="40447" xr:uid="{ED849D33-7FE5-44E4-BD92-35A3C9A8F4F9}"/>
    <cellStyle name="Normal 53 3 3 2" xfId="40448" xr:uid="{1F64A698-B21D-4A8A-A804-43A80999730B}"/>
    <cellStyle name="Normal 53 3 3 2 2" xfId="40449" xr:uid="{BFC19914-9387-4BA5-ADDB-8B1DCF945AEF}"/>
    <cellStyle name="Normal 53 3 3 2 2 2" xfId="40450" xr:uid="{96074517-8BAD-4828-8ACA-2D299E2B9380}"/>
    <cellStyle name="Normal 53 3 3 2 3" xfId="40451" xr:uid="{2E0A6C1F-7394-48DD-8F3E-E70EEDD6C480}"/>
    <cellStyle name="Normal 53 3 3 3" xfId="40452" xr:uid="{6C8E4E80-6736-434B-816C-10D90C3013C5}"/>
    <cellStyle name="Normal 53 3 3 3 2" xfId="40453" xr:uid="{AFA86E23-ED21-4AA1-B743-BCA24E222C60}"/>
    <cellStyle name="Normal 53 3 3 4" xfId="40454" xr:uid="{99ED3C17-DCB3-4639-9FD2-EC06CBE2701D}"/>
    <cellStyle name="Normal 53 3 3 5" xfId="40455" xr:uid="{D6951D07-6A81-406E-9D28-DD97D9533DA0}"/>
    <cellStyle name="Normal 53 3 4" xfId="40456" xr:uid="{AE7D498B-2E67-4406-8917-03EA840EE2FD}"/>
    <cellStyle name="Normal 53 3 4 2" xfId="40457" xr:uid="{1EA0FA45-F23E-49BB-B58A-919741CB8252}"/>
    <cellStyle name="Normal 53 3 4 2 2" xfId="40458" xr:uid="{89774F1A-5E81-4AAA-A3CD-8AF5159CB5E8}"/>
    <cellStyle name="Normal 53 3 4 3" xfId="40459" xr:uid="{7FB07C9D-A24A-4E93-A210-33D4C505990E}"/>
    <cellStyle name="Normal 53 3 4 4" xfId="40460" xr:uid="{3E902833-CADA-45B1-8E9D-B5677CF5191D}"/>
    <cellStyle name="Normal 53 3 5" xfId="40461" xr:uid="{73D11A9A-9A4B-47CA-A82B-7D8155E04E9E}"/>
    <cellStyle name="Normal 53 3 5 2" xfId="40462" xr:uid="{003A836F-1FE1-4A0C-A1AC-14E526003310}"/>
    <cellStyle name="Normal 53 3 6" xfId="40463" xr:uid="{99EE7E60-ABBE-4E1B-9654-807248D5246A}"/>
    <cellStyle name="Normal 53 3 6 2" xfId="40464" xr:uid="{636F2988-926D-4DF0-8EF7-5EA87093FEC2}"/>
    <cellStyle name="Normal 53 3 7" xfId="40465" xr:uid="{DC5C6301-A77C-4673-A1B7-181B38CFA001}"/>
    <cellStyle name="Normal 53 4" xfId="40466" xr:uid="{F3A66223-4312-43BE-B0A9-F83C57E4EEBE}"/>
    <cellStyle name="Normal 53 4 2" xfId="40467" xr:uid="{4B708248-B316-4B54-AE87-8134429EDD85}"/>
    <cellStyle name="Normal 53 4 2 2" xfId="40468" xr:uid="{E1946D49-1A36-4EE7-98AA-F0EE2D567627}"/>
    <cellStyle name="Normal 53 4 2 2 2" xfId="40469" xr:uid="{0D251E7E-B9C5-4D48-94F7-CFA87F1BBF1D}"/>
    <cellStyle name="Normal 53 4 2 2 2 2" xfId="40470" xr:uid="{50963CB4-1A4D-467A-9456-8905FEE57ED6}"/>
    <cellStyle name="Normal 53 4 2 2 3" xfId="40471" xr:uid="{65C9AF10-4185-4A0A-93BE-B6A4C766D4F3}"/>
    <cellStyle name="Normal 53 4 2 3" xfId="40472" xr:uid="{1E6A09E4-CBE4-41CF-95C8-D3DBC78AAA95}"/>
    <cellStyle name="Normal 53 4 2 3 2" xfId="40473" xr:uid="{D05122DE-BA88-4C70-A6D2-EEAE9B14C356}"/>
    <cellStyle name="Normal 53 4 2 4" xfId="40474" xr:uid="{1ECB9FC6-4773-4805-B401-C85180443EA5}"/>
    <cellStyle name="Normal 53 4 2 5" xfId="40475" xr:uid="{9CD10048-9172-4358-8DED-B5562F95BD06}"/>
    <cellStyle name="Normal 53 4 3" xfId="40476" xr:uid="{A1B31B1E-289A-42D2-9E25-B1FF59F4C987}"/>
    <cellStyle name="Normal 53 4 3 2" xfId="40477" xr:uid="{2078091E-7E47-461D-8CF9-E368C3B80492}"/>
    <cellStyle name="Normal 53 4 3 2 2" xfId="40478" xr:uid="{F6C974C1-99F6-4A29-92C8-A229AF77D2C0}"/>
    <cellStyle name="Normal 53 4 3 3" xfId="40479" xr:uid="{BD01BF57-09DA-4C3E-AA7F-0C4643DDF97F}"/>
    <cellStyle name="Normal 53 4 4" xfId="40480" xr:uid="{AF90E06C-2AEA-4463-9D85-D6FF57D0A44F}"/>
    <cellStyle name="Normal 53 4 4 2" xfId="40481" xr:uid="{7DAE464E-7BE5-4957-9656-EFF467F42540}"/>
    <cellStyle name="Normal 53 4 5" xfId="40482" xr:uid="{36039F43-0270-4175-9644-9BB4D894D2CA}"/>
    <cellStyle name="Normal 53 4 6" xfId="40483" xr:uid="{AF36AC7F-8E5D-4151-9801-F6977EC3D826}"/>
    <cellStyle name="Normal 53 5" xfId="40484" xr:uid="{FBC720BB-1691-479F-B41C-BFE57EA87033}"/>
    <cellStyle name="Normal 53 5 2" xfId="40485" xr:uid="{599B715F-D99F-4CE8-A38E-52B65C5AEBF6}"/>
    <cellStyle name="Normal 53 5 2 2" xfId="40486" xr:uid="{241E483C-776E-421A-8F9D-A48A0170B1FC}"/>
    <cellStyle name="Normal 53 5 2 2 2" xfId="40487" xr:uid="{69A00DDC-C62A-4F68-8733-1EACEB39DD99}"/>
    <cellStyle name="Normal 53 5 2 3" xfId="40488" xr:uid="{A2C7242D-0405-4531-B2FE-DDA255F99C46}"/>
    <cellStyle name="Normal 53 5 3" xfId="40489" xr:uid="{FC275FE9-A994-4B69-8152-6A254EC38177}"/>
    <cellStyle name="Normal 53 5 3 2" xfId="40490" xr:uid="{E6FD5182-7461-488D-9D4E-E689CEB1DDC7}"/>
    <cellStyle name="Normal 53 5 4" xfId="40491" xr:uid="{9054B343-A223-4650-AD11-7E3F11605560}"/>
    <cellStyle name="Normal 53 5 5" xfId="40492" xr:uid="{D32E03E5-3E3D-4B11-8FF1-F1908788B54B}"/>
    <cellStyle name="Normal 53 6" xfId="40493" xr:uid="{1DD8F6BF-B585-4700-909C-E61ECC98A14E}"/>
    <cellStyle name="Normal 53 6 2" xfId="40494" xr:uid="{AD4B75E4-23AB-4E4F-8D86-CBD7D3931326}"/>
    <cellStyle name="Normal 53 6 2 2" xfId="40495" xr:uid="{9D37F929-911B-42B8-B04F-87724D120F36}"/>
    <cellStyle name="Normal 53 6 2 2 2" xfId="40496" xr:uid="{9CA8FD19-51D6-41F4-8F43-40CCFD7E8B76}"/>
    <cellStyle name="Normal 53 6 2 3" xfId="40497" xr:uid="{704B6A58-39BB-41BE-854D-49AC5B37F30F}"/>
    <cellStyle name="Normal 53 6 3" xfId="40498" xr:uid="{3E2F3B76-8D97-4053-8671-B07CCC1A7416}"/>
    <cellStyle name="Normal 53 6 3 2" xfId="40499" xr:uid="{662694A0-347A-488F-A37A-D9255066A5A3}"/>
    <cellStyle name="Normal 53 6 4" xfId="40500" xr:uid="{ECC26650-9BF1-4627-9E15-2145EBA3DDA7}"/>
    <cellStyle name="Normal 53 6 5" xfId="40501" xr:uid="{6EA31E9F-4CFE-4333-B9C8-2FC9DDFF5F31}"/>
    <cellStyle name="Normal 53 7" xfId="40502" xr:uid="{FCB32CF6-090F-4DAC-ABF1-2DEFB7DD350C}"/>
    <cellStyle name="Normal 53 7 2" xfId="40503" xr:uid="{2BCE15F6-232C-4898-B157-7D46A143D484}"/>
    <cellStyle name="Normal 53 7 2 2" xfId="40504" xr:uid="{F84BF7DF-6CF6-4600-B461-2C994F4B6837}"/>
    <cellStyle name="Normal 53 7 3" xfId="40505" xr:uid="{7BA157FA-E6A9-46CE-BE1E-BA9B545DC4BB}"/>
    <cellStyle name="Normal 53 7 4" xfId="40506" xr:uid="{2891D508-24C1-4CBD-8774-FBAE6D2CCF11}"/>
    <cellStyle name="Normal 53 8" xfId="40507" xr:uid="{BD2143A4-273E-4C48-8BD8-BC45E0392A56}"/>
    <cellStyle name="Normal 53 8 2" xfId="40508" xr:uid="{3FE57E84-8364-4227-8614-AD9AAFEDDC39}"/>
    <cellStyle name="Normal 53 9" xfId="40509" xr:uid="{2AC6FBDF-0B3C-4541-A279-CBF5FFAAE887}"/>
    <cellStyle name="Normal 53 9 2" xfId="40510" xr:uid="{5F9E4085-B723-4D74-8875-8B2DEBBFC5D1}"/>
    <cellStyle name="Normal 54" xfId="40511" xr:uid="{7AFB6F89-9234-4541-BDB1-13C61BE20C4D}"/>
    <cellStyle name="Normal 54 10" xfId="40512" xr:uid="{E49F3B86-1089-4097-A88D-1671D065CF18}"/>
    <cellStyle name="Normal 54 2" xfId="40513" xr:uid="{9AD1DFC1-E77A-452A-9B89-FD7C64E090AA}"/>
    <cellStyle name="Normal 54 2 2" xfId="40514" xr:uid="{FA8427A1-64BB-4BB2-BD99-9B6C074EF24C}"/>
    <cellStyle name="Normal 54 2 2 2" xfId="40515" xr:uid="{FF6EFFC6-C6F3-446D-8B95-B0BD60D832C2}"/>
    <cellStyle name="Normal 54 2 2 2 2" xfId="40516" xr:uid="{792DBAC8-F824-4D6A-8D8E-025406C33B5C}"/>
    <cellStyle name="Normal 54 2 2 2 2 2" xfId="40517" xr:uid="{BB31639F-49C8-4F1C-A1AD-22D346806CB7}"/>
    <cellStyle name="Normal 54 2 2 2 2 2 2" xfId="40518" xr:uid="{8CC204A8-5AB5-4B0C-844A-51DBE9765F9C}"/>
    <cellStyle name="Normal 54 2 2 2 2 3" xfId="40519" xr:uid="{BCFF39A6-26EC-453C-AF09-9CF3E1A69F7D}"/>
    <cellStyle name="Normal 54 2 2 2 3" xfId="40520" xr:uid="{F2DA3DB2-E7C0-4689-8E7C-3616AF06A817}"/>
    <cellStyle name="Normal 54 2 2 2 3 2" xfId="40521" xr:uid="{28E83D41-1100-4E3A-806C-805BBD276B4A}"/>
    <cellStyle name="Normal 54 2 2 2 4" xfId="40522" xr:uid="{742BDBED-93F0-471A-8383-5763E8F61587}"/>
    <cellStyle name="Normal 54 2 2 2 5" xfId="40523" xr:uid="{34F7FC1F-6F6C-4C3B-8997-1AB9C53F59A4}"/>
    <cellStyle name="Normal 54 2 2 3" xfId="40524" xr:uid="{01EE39C8-4526-4DE3-81AF-F932D713869B}"/>
    <cellStyle name="Normal 54 2 2 3 2" xfId="40525" xr:uid="{A64E711F-05C2-4398-963C-5C9BF9072011}"/>
    <cellStyle name="Normal 54 2 2 3 2 2" xfId="40526" xr:uid="{6FD5D973-8541-466A-88F3-C92170726503}"/>
    <cellStyle name="Normal 54 2 2 3 3" xfId="40527" xr:uid="{2B7287BE-FA56-46B3-BD0A-7D7379CAF5C7}"/>
    <cellStyle name="Normal 54 2 2 4" xfId="40528" xr:uid="{0582A08E-3102-4103-9573-3E2C37AFF05F}"/>
    <cellStyle name="Normal 54 2 2 4 2" xfId="40529" xr:uid="{B5A2A4DD-9DD8-49FA-BDE2-45056DC77815}"/>
    <cellStyle name="Normal 54 2 2 5" xfId="40530" xr:uid="{52A5A430-C30D-44DC-AD28-D5DCBCBFB287}"/>
    <cellStyle name="Normal 54 2 2 6" xfId="40531" xr:uid="{0F59564E-65E8-4597-AB3E-F93B19FBA03B}"/>
    <cellStyle name="Normal 54 2 3" xfId="40532" xr:uid="{5BA8C3DF-B459-436E-AEBE-8F398DB7CAF6}"/>
    <cellStyle name="Normal 54 2 3 2" xfId="40533" xr:uid="{51557701-68F9-4B9C-9752-4CB6D3DAD6ED}"/>
    <cellStyle name="Normal 54 2 3 2 2" xfId="40534" xr:uid="{1371BFD2-C45F-4DBF-B282-9C44AA75C642}"/>
    <cellStyle name="Normal 54 2 3 2 2 2" xfId="40535" xr:uid="{C1E5DD1E-6891-4A08-BC1A-CD405B63ED0A}"/>
    <cellStyle name="Normal 54 2 3 2 3" xfId="40536" xr:uid="{958D4130-A2B2-47DC-8804-FDBB19A56FBB}"/>
    <cellStyle name="Normal 54 2 3 3" xfId="40537" xr:uid="{72D2F339-B6BE-4E64-AF72-159930785E2C}"/>
    <cellStyle name="Normal 54 2 3 3 2" xfId="40538" xr:uid="{4B652FAE-712D-4B24-976B-C8480A25E764}"/>
    <cellStyle name="Normal 54 2 3 4" xfId="40539" xr:uid="{7C2C1C35-F7CD-4E69-A649-A38132B954BB}"/>
    <cellStyle name="Normal 54 2 3 5" xfId="40540" xr:uid="{A2D00135-04E6-4CCA-A257-DA9CE914C915}"/>
    <cellStyle name="Normal 54 2 4" xfId="40541" xr:uid="{D118751F-F7A4-41A6-812C-58685979EEF8}"/>
    <cellStyle name="Normal 54 2 4 2" xfId="40542" xr:uid="{D3B1E2C4-56C2-4D2D-9E4C-02A64B50E2E6}"/>
    <cellStyle name="Normal 54 2 4 2 2" xfId="40543" xr:uid="{E6158085-098D-4D65-822A-9AC5CCD6A253}"/>
    <cellStyle name="Normal 54 2 4 3" xfId="40544" xr:uid="{61EE0758-83BF-4DC8-99BA-5444167D5D3C}"/>
    <cellStyle name="Normal 54 2 4 4" xfId="40545" xr:uid="{A3CE75D5-547A-49B4-8B8D-0B530695BC05}"/>
    <cellStyle name="Normal 54 2 5" xfId="40546" xr:uid="{09506E0B-EE39-438F-9124-85C76C211DB6}"/>
    <cellStyle name="Normal 54 2 5 2" xfId="40547" xr:uid="{998F8BF0-C73D-4DF0-B7D1-B538EC7C1E86}"/>
    <cellStyle name="Normal 54 2 6" xfId="40548" xr:uid="{0DD7AAAA-E5AE-40C5-B8FB-ED17D97BF252}"/>
    <cellStyle name="Normal 54 2 6 2" xfId="40549" xr:uid="{CEAD82DD-A655-4020-A5D7-19E39926E956}"/>
    <cellStyle name="Normal 54 2 7" xfId="40550" xr:uid="{DDED6E71-D70D-498B-A16A-48575733AF07}"/>
    <cellStyle name="Normal 54 3" xfId="40551" xr:uid="{B2AFADD5-C969-4DEB-A856-54455CA73496}"/>
    <cellStyle name="Normal 54 3 2" xfId="40552" xr:uid="{6BBB722B-B397-4203-96D2-78A7D1D8F6C8}"/>
    <cellStyle name="Normal 54 3 2 2" xfId="40553" xr:uid="{5749267E-3F92-4E53-A8B1-429877EC08AB}"/>
    <cellStyle name="Normal 54 3 2 2 2" xfId="40554" xr:uid="{898C328F-FC19-4C01-B884-5313AD0C7E3B}"/>
    <cellStyle name="Normal 54 3 2 2 2 2" xfId="40555" xr:uid="{4CF80707-EEC7-4E23-AF21-8DC7E790F37A}"/>
    <cellStyle name="Normal 54 3 2 2 2 2 2" xfId="40556" xr:uid="{42B246B5-EDCF-4FC3-9636-C1AB3A2B4DC8}"/>
    <cellStyle name="Normal 54 3 2 2 2 3" xfId="40557" xr:uid="{BB7647F5-FFE9-4198-BA17-DB64ACAE876D}"/>
    <cellStyle name="Normal 54 3 2 2 3" xfId="40558" xr:uid="{CC5E7A9F-A338-46B2-B475-6D07118C0FFF}"/>
    <cellStyle name="Normal 54 3 2 2 3 2" xfId="40559" xr:uid="{D61A06B0-67D6-46AD-8ECF-90BFA6649122}"/>
    <cellStyle name="Normal 54 3 2 2 4" xfId="40560" xr:uid="{FD8EEC4A-7CD1-439C-A002-E784F521532D}"/>
    <cellStyle name="Normal 54 3 2 2 5" xfId="40561" xr:uid="{8FC84234-27BF-442A-82FE-BBDC36382251}"/>
    <cellStyle name="Normal 54 3 2 3" xfId="40562" xr:uid="{4E81CBB4-6DB3-4C97-AEE8-FE269A7D5072}"/>
    <cellStyle name="Normal 54 3 2 3 2" xfId="40563" xr:uid="{D38D1A7D-48B8-45D4-B589-455FE4B4AD38}"/>
    <cellStyle name="Normal 54 3 2 3 2 2" xfId="40564" xr:uid="{4DD653DC-F643-429F-A3C7-05E930A6D567}"/>
    <cellStyle name="Normal 54 3 2 3 3" xfId="40565" xr:uid="{8504F626-CFD9-4E78-B638-8FBA4C1AB513}"/>
    <cellStyle name="Normal 54 3 2 4" xfId="40566" xr:uid="{6CA169DD-E67F-4ED6-A929-86FB9A0F72B0}"/>
    <cellStyle name="Normal 54 3 2 4 2" xfId="40567" xr:uid="{E635A8E8-5B62-4FC9-8C89-D0A7F4B77F5C}"/>
    <cellStyle name="Normal 54 3 2 5" xfId="40568" xr:uid="{A85366F0-C01E-4E0B-93C4-2D9EFC1B980C}"/>
    <cellStyle name="Normal 54 3 2 6" xfId="40569" xr:uid="{E1333898-2790-4165-892E-329B508FEBD4}"/>
    <cellStyle name="Normal 54 3 3" xfId="40570" xr:uid="{A13C5E43-522E-4289-9E4A-3318E3DFAF20}"/>
    <cellStyle name="Normal 54 3 3 2" xfId="40571" xr:uid="{204DE125-19C4-41E3-9AF4-196937FE0BA2}"/>
    <cellStyle name="Normal 54 3 3 2 2" xfId="40572" xr:uid="{C158B890-C87B-4BFA-859C-27290E2AB0FF}"/>
    <cellStyle name="Normal 54 3 3 2 2 2" xfId="40573" xr:uid="{43E09E89-7818-4125-97E6-440B3D65252B}"/>
    <cellStyle name="Normal 54 3 3 2 3" xfId="40574" xr:uid="{B3F3DA68-3F9B-4763-BEAA-7A358CA8CD2B}"/>
    <cellStyle name="Normal 54 3 3 3" xfId="40575" xr:uid="{9F3C1CD8-1D1F-4244-9198-D85FDF501188}"/>
    <cellStyle name="Normal 54 3 3 3 2" xfId="40576" xr:uid="{1208A63B-7F77-42D2-A8BC-7C2E894CD3C3}"/>
    <cellStyle name="Normal 54 3 3 4" xfId="40577" xr:uid="{254462B3-0381-4033-8CCF-E8C4860078AC}"/>
    <cellStyle name="Normal 54 3 3 5" xfId="40578" xr:uid="{F454D83D-EE5D-4288-8125-E2CB1559E220}"/>
    <cellStyle name="Normal 54 3 4" xfId="40579" xr:uid="{86876588-728E-4590-B731-2F31974A83BD}"/>
    <cellStyle name="Normal 54 3 4 2" xfId="40580" xr:uid="{A3765727-17FD-401D-B16D-D94B7E203EF4}"/>
    <cellStyle name="Normal 54 3 4 2 2" xfId="40581" xr:uid="{456FB9C9-4916-427D-BA64-CFB2E429FF78}"/>
    <cellStyle name="Normal 54 3 4 3" xfId="40582" xr:uid="{6388DDDD-16F4-4A3C-97E7-31EEDADBEB51}"/>
    <cellStyle name="Normal 54 3 4 4" xfId="40583" xr:uid="{084F2F17-2D8D-45A4-93FB-C0CFABD999A4}"/>
    <cellStyle name="Normal 54 3 5" xfId="40584" xr:uid="{2E5C3D78-FDE7-42D2-85B5-65C93FBBAA70}"/>
    <cellStyle name="Normal 54 3 5 2" xfId="40585" xr:uid="{72863D35-FBF8-4C92-86D6-785D1ABD3CEA}"/>
    <cellStyle name="Normal 54 3 6" xfId="40586" xr:uid="{6A16F5EF-A20D-46F0-A253-D4D9FE7365CF}"/>
    <cellStyle name="Normal 54 3 6 2" xfId="40587" xr:uid="{56CD031E-8203-4FF6-8F84-E68B7D160F86}"/>
    <cellStyle name="Normal 54 3 7" xfId="40588" xr:uid="{CC3423B4-6625-4F37-BEC2-8FC6E27CA40A}"/>
    <cellStyle name="Normal 54 4" xfId="40589" xr:uid="{6DD9771C-25C4-4501-895D-168BB3DC65F2}"/>
    <cellStyle name="Normal 54 4 2" xfId="40590" xr:uid="{ED040BEA-E4C8-4B69-8EE7-87C4088522DD}"/>
    <cellStyle name="Normal 54 4 2 2" xfId="40591" xr:uid="{9CA7F444-CC3A-42E7-8F1F-9B8759F0AC18}"/>
    <cellStyle name="Normal 54 4 2 2 2" xfId="40592" xr:uid="{AF48B346-99C8-4D0A-927D-F251CBD59E86}"/>
    <cellStyle name="Normal 54 4 2 2 2 2" xfId="40593" xr:uid="{FCC34342-1D93-42C7-A9DE-827C710D8374}"/>
    <cellStyle name="Normal 54 4 2 2 3" xfId="40594" xr:uid="{B54FA4FE-2647-44CB-BEF4-02FC4A0AD8D7}"/>
    <cellStyle name="Normal 54 4 2 3" xfId="40595" xr:uid="{FCBD05A1-09FC-4E0E-B512-88FF26026417}"/>
    <cellStyle name="Normal 54 4 2 3 2" xfId="40596" xr:uid="{6F33AF0C-8FBA-4A86-A4FE-8459FAD87000}"/>
    <cellStyle name="Normal 54 4 2 4" xfId="40597" xr:uid="{AD5FE306-6BD0-42D6-BDE1-CC1596389AD8}"/>
    <cellStyle name="Normal 54 4 2 5" xfId="40598" xr:uid="{A3EEEF17-76C4-4DB8-AEAE-02F8A35841E3}"/>
    <cellStyle name="Normal 54 4 3" xfId="40599" xr:uid="{F594CDC2-AEE5-483D-B23D-15E668D68B9F}"/>
    <cellStyle name="Normal 54 4 3 2" xfId="40600" xr:uid="{A3038E31-88BE-4A20-9C20-ECD60A0D2721}"/>
    <cellStyle name="Normal 54 4 3 2 2" xfId="40601" xr:uid="{CE9B9B1D-8AB3-467E-953F-210A4ED9CA95}"/>
    <cellStyle name="Normal 54 4 3 3" xfId="40602" xr:uid="{70DBC227-6243-434C-9081-5BC6D2389AE9}"/>
    <cellStyle name="Normal 54 4 4" xfId="40603" xr:uid="{7D90992F-E660-4BA4-BF76-50FB01745E01}"/>
    <cellStyle name="Normal 54 4 4 2" xfId="40604" xr:uid="{C9A11ECD-0BF4-4DB0-AF07-C8042D328AC4}"/>
    <cellStyle name="Normal 54 4 5" xfId="40605" xr:uid="{4B481720-ADE7-4B5C-A2D1-B54577BFBD51}"/>
    <cellStyle name="Normal 54 4 6" xfId="40606" xr:uid="{9BE5414E-2BEF-4331-B77C-C4AA2A01C26B}"/>
    <cellStyle name="Normal 54 5" xfId="40607" xr:uid="{C6FA2BFD-5F40-4BA9-B73D-0CA62FCCA668}"/>
    <cellStyle name="Normal 54 5 2" xfId="40608" xr:uid="{406C4071-29CE-475D-8CEF-0003EE4AE80D}"/>
    <cellStyle name="Normal 54 5 2 2" xfId="40609" xr:uid="{7608582E-9C97-40F7-AEC0-BB5B58C33556}"/>
    <cellStyle name="Normal 54 5 2 2 2" xfId="40610" xr:uid="{0C7B58E9-83B5-4F43-A4D1-0B7486075227}"/>
    <cellStyle name="Normal 54 5 2 3" xfId="40611" xr:uid="{8A3414C8-EB0F-46BE-8241-427449C9C032}"/>
    <cellStyle name="Normal 54 5 3" xfId="40612" xr:uid="{EE5BA116-46FD-435E-8AF6-1C5809C37114}"/>
    <cellStyle name="Normal 54 5 3 2" xfId="40613" xr:uid="{EC7A5CB3-CBFE-410C-8A66-39E615EADC13}"/>
    <cellStyle name="Normal 54 5 4" xfId="40614" xr:uid="{13A4FEA8-6A56-4239-AF2E-7D808D5BE59B}"/>
    <cellStyle name="Normal 54 5 5" xfId="40615" xr:uid="{412B72D4-65EF-4199-B090-0409D8422681}"/>
    <cellStyle name="Normal 54 6" xfId="40616" xr:uid="{C8772A89-BA22-4F6C-9E08-F1BB9DFE4232}"/>
    <cellStyle name="Normal 54 6 2" xfId="40617" xr:uid="{50B5E31D-DF66-4FBC-B5AD-3AF52383F5B6}"/>
    <cellStyle name="Normal 54 6 2 2" xfId="40618" xr:uid="{FB7FF3B0-DB29-4106-AFCD-9EB58B09C6C8}"/>
    <cellStyle name="Normal 54 6 2 2 2" xfId="40619" xr:uid="{A79CC644-609B-40D3-B9C4-5F11964F6F5C}"/>
    <cellStyle name="Normal 54 6 2 3" xfId="40620" xr:uid="{89384873-5850-4882-B22F-6DDEC78285BC}"/>
    <cellStyle name="Normal 54 6 3" xfId="40621" xr:uid="{A043B9CA-80F8-4E41-9AA3-ABDDB0B33DA9}"/>
    <cellStyle name="Normal 54 6 3 2" xfId="40622" xr:uid="{3B21DD4A-4AB8-474F-B499-61FFDD06C747}"/>
    <cellStyle name="Normal 54 6 4" xfId="40623" xr:uid="{4C973648-D5C2-4976-9102-1E0AC6788C7A}"/>
    <cellStyle name="Normal 54 6 5" xfId="40624" xr:uid="{D7EC051E-C734-4DC8-915D-61BDE95E8A0B}"/>
    <cellStyle name="Normal 54 7" xfId="40625" xr:uid="{8EA71115-36A6-47CD-9D0E-7FF1D0AAD04F}"/>
    <cellStyle name="Normal 54 7 2" xfId="40626" xr:uid="{2A9B55B7-2A87-419F-9342-006FAE4D77D1}"/>
    <cellStyle name="Normal 54 7 2 2" xfId="40627" xr:uid="{B5FB1822-04CC-4F1F-B9BD-A6727B01EEA5}"/>
    <cellStyle name="Normal 54 7 3" xfId="40628" xr:uid="{9C9B21BD-B5B2-472E-AE01-D6E4C608BA71}"/>
    <cellStyle name="Normal 54 7 4" xfId="40629" xr:uid="{9F85E786-52F2-47A3-85E5-788CD15F5E7B}"/>
    <cellStyle name="Normal 54 8" xfId="40630" xr:uid="{7697F871-DA7C-42BD-8202-1470A2A2C386}"/>
    <cellStyle name="Normal 54 8 2" xfId="40631" xr:uid="{2CDE96AA-A585-49BB-AE66-E84D7C69CF81}"/>
    <cellStyle name="Normal 54 9" xfId="40632" xr:uid="{DAB1924E-4B87-412A-9E82-A0DFA2184BE3}"/>
    <cellStyle name="Normal 54 9 2" xfId="40633" xr:uid="{ED2D3E01-8E3B-4AB5-9FA5-5E8EE36ACF6D}"/>
    <cellStyle name="Normal 55" xfId="40634" xr:uid="{5BF5816C-D085-471A-85FE-82C1DDD4E256}"/>
    <cellStyle name="Normal 55 10" xfId="40635" xr:uid="{96AA0056-73A2-48D5-97B7-0966234788C0}"/>
    <cellStyle name="Normal 55 2" xfId="40636" xr:uid="{FA495A1B-F142-4AA8-A69C-02DB6557A969}"/>
    <cellStyle name="Normal 55 2 2" xfId="40637" xr:uid="{D6253CA2-A607-474B-9BC6-5D266D61AE98}"/>
    <cellStyle name="Normal 55 2 2 2" xfId="40638" xr:uid="{F15FC21F-00DE-4903-87DD-1293D9F4A68B}"/>
    <cellStyle name="Normal 55 2 2 2 2" xfId="40639" xr:uid="{59464D49-2163-4444-881A-25F602BA4267}"/>
    <cellStyle name="Normal 55 2 2 2 2 2" xfId="40640" xr:uid="{841DC490-92A9-4006-A118-1AD532CE43AD}"/>
    <cellStyle name="Normal 55 2 2 2 2 2 2" xfId="40641" xr:uid="{76A3F1FC-AF4F-440B-819A-F1D6EAE4C138}"/>
    <cellStyle name="Normal 55 2 2 2 2 3" xfId="40642" xr:uid="{7CA1D2BE-C54D-4F21-97D5-76202C3D552A}"/>
    <cellStyle name="Normal 55 2 2 2 3" xfId="40643" xr:uid="{06207245-42EE-439F-A8E3-34E8BCF30853}"/>
    <cellStyle name="Normal 55 2 2 2 3 2" xfId="40644" xr:uid="{2AF54F79-CC56-4BE0-8597-B009188BE8C7}"/>
    <cellStyle name="Normal 55 2 2 2 4" xfId="40645" xr:uid="{9E619E24-1E13-4BA8-95AB-D0F6DB7D63FD}"/>
    <cellStyle name="Normal 55 2 2 2 5" xfId="40646" xr:uid="{75E46CF9-5449-4A5E-BE8A-CEF012E10C9B}"/>
    <cellStyle name="Normal 55 2 2 3" xfId="40647" xr:uid="{FE755612-308A-4753-A9D1-0E7FCEBBB821}"/>
    <cellStyle name="Normal 55 2 2 3 2" xfId="40648" xr:uid="{D4011818-26BA-43B0-914B-5BF482B1D65D}"/>
    <cellStyle name="Normal 55 2 2 3 2 2" xfId="40649" xr:uid="{4FF83BAC-4745-47F0-B7BE-B155D4B5D1E8}"/>
    <cellStyle name="Normal 55 2 2 3 3" xfId="40650" xr:uid="{D8D23788-6FC5-4247-BDAE-57D44A0E27E5}"/>
    <cellStyle name="Normal 55 2 2 4" xfId="40651" xr:uid="{E9EA7C29-7BAD-4AE7-BE93-89EAD2FA974B}"/>
    <cellStyle name="Normal 55 2 2 4 2" xfId="40652" xr:uid="{9378A3DF-588D-4AAD-81B5-9961F9F75141}"/>
    <cellStyle name="Normal 55 2 2 5" xfId="40653" xr:uid="{A0CB9758-1EFA-408E-89C0-B677A78FFB26}"/>
    <cellStyle name="Normal 55 2 2 6" xfId="40654" xr:uid="{79192306-1EA2-460B-972C-32D016EA70F1}"/>
    <cellStyle name="Normal 55 2 3" xfId="40655" xr:uid="{1AF78208-F4C2-4CBA-AA00-A7B45D6B0A21}"/>
    <cellStyle name="Normal 55 2 3 2" xfId="40656" xr:uid="{51EB49A0-8EF4-450B-ADB9-62B04E1E1ACD}"/>
    <cellStyle name="Normal 55 2 3 2 2" xfId="40657" xr:uid="{151372B2-94AF-45AA-A2ED-9F5500960047}"/>
    <cellStyle name="Normal 55 2 3 2 2 2" xfId="40658" xr:uid="{F262B592-6F30-48B4-8E5D-FC3FC7732FDB}"/>
    <cellStyle name="Normal 55 2 3 2 3" xfId="40659" xr:uid="{22A0B599-865C-4C8B-8189-EA0FEF0FAF79}"/>
    <cellStyle name="Normal 55 2 3 3" xfId="40660" xr:uid="{4964BCFB-C429-4D6C-A5C1-7447E9155F22}"/>
    <cellStyle name="Normal 55 2 3 3 2" xfId="40661" xr:uid="{D369D792-BB7E-4917-9401-74929F4764E7}"/>
    <cellStyle name="Normal 55 2 3 4" xfId="40662" xr:uid="{9B8A7C2B-C04A-4A35-AAD5-DB036BAC1038}"/>
    <cellStyle name="Normal 55 2 3 5" xfId="40663" xr:uid="{5265F7CF-1B51-487F-8858-67DEFCB9EA18}"/>
    <cellStyle name="Normal 55 2 4" xfId="40664" xr:uid="{FBFC7094-AAF8-4493-9B62-8F5F8376BFB2}"/>
    <cellStyle name="Normal 55 2 4 2" xfId="40665" xr:uid="{1FF4697E-2677-4B1F-9D6A-21E8D26CC6AD}"/>
    <cellStyle name="Normal 55 2 4 2 2" xfId="40666" xr:uid="{04376EAF-522A-4F4E-9F0D-471CBCB9E6CC}"/>
    <cellStyle name="Normal 55 2 4 3" xfId="40667" xr:uid="{2BDCC4CB-D7AD-4E68-AA8A-328063C125A7}"/>
    <cellStyle name="Normal 55 2 4 4" xfId="40668" xr:uid="{FB060196-28FE-4444-A7ED-5D8EF3F2F930}"/>
    <cellStyle name="Normal 55 2 5" xfId="40669" xr:uid="{B53705F9-6D95-45E3-9536-80EA34FED8ED}"/>
    <cellStyle name="Normal 55 2 5 2" xfId="40670" xr:uid="{F2B91B3D-4BB2-47A5-88F6-ED00FF71284C}"/>
    <cellStyle name="Normal 55 2 6" xfId="40671" xr:uid="{EDFF8E6D-BEF4-4F8E-8269-2D6CCF27BE03}"/>
    <cellStyle name="Normal 55 2 6 2" xfId="40672" xr:uid="{A8AA63E8-521A-46EE-A528-E9A26659054C}"/>
    <cellStyle name="Normal 55 2 7" xfId="40673" xr:uid="{33CEA25F-E194-402F-AE40-4E7F506EA596}"/>
    <cellStyle name="Normal 55 3" xfId="40674" xr:uid="{83DBC6C0-9381-44E8-BFF4-885F08D28826}"/>
    <cellStyle name="Normal 55 3 2" xfId="40675" xr:uid="{28AD0650-A8FD-4C8D-88B7-411090617FC2}"/>
    <cellStyle name="Normal 55 3 2 2" xfId="40676" xr:uid="{DECFFDED-A7E5-44CA-BA54-C46DB9E32766}"/>
    <cellStyle name="Normal 55 3 2 2 2" xfId="40677" xr:uid="{1AC966A9-7016-45BD-8208-78AD54D04287}"/>
    <cellStyle name="Normal 55 3 2 2 2 2" xfId="40678" xr:uid="{AEC52437-832B-411B-992A-350F3B6C2E45}"/>
    <cellStyle name="Normal 55 3 2 2 2 2 2" xfId="40679" xr:uid="{7825860A-20F4-4F9C-AD2C-A6BAA599D010}"/>
    <cellStyle name="Normal 55 3 2 2 2 3" xfId="40680" xr:uid="{0154442C-55FB-477F-B93B-52FE6FCD4B8B}"/>
    <cellStyle name="Normal 55 3 2 2 3" xfId="40681" xr:uid="{2F9D702B-34EA-4F9A-89EC-F66B02889988}"/>
    <cellStyle name="Normal 55 3 2 2 3 2" xfId="40682" xr:uid="{5234FC35-B0F6-4973-9DF2-A4E259C187B8}"/>
    <cellStyle name="Normal 55 3 2 2 4" xfId="40683" xr:uid="{0E58007D-B434-4A29-A61B-C33BD46972B6}"/>
    <cellStyle name="Normal 55 3 2 2 5" xfId="40684" xr:uid="{DFADB2E7-DCCC-4682-8535-D1C2FE9897C3}"/>
    <cellStyle name="Normal 55 3 2 3" xfId="40685" xr:uid="{66ED4613-3266-47A6-B190-637917BA845D}"/>
    <cellStyle name="Normal 55 3 2 3 2" xfId="40686" xr:uid="{4B060DE7-2532-4BDF-8E07-963AF9E3C6F6}"/>
    <cellStyle name="Normal 55 3 2 3 2 2" xfId="40687" xr:uid="{B5CE73A6-9A35-482F-A2CE-6C81349B9A5F}"/>
    <cellStyle name="Normal 55 3 2 3 3" xfId="40688" xr:uid="{4103B593-48C2-4489-98DA-F6EFC58091D6}"/>
    <cellStyle name="Normal 55 3 2 4" xfId="40689" xr:uid="{851FE38F-EA35-400C-9227-C528909173F5}"/>
    <cellStyle name="Normal 55 3 2 4 2" xfId="40690" xr:uid="{E0F12CDC-1072-443F-947E-92BCFE262CB8}"/>
    <cellStyle name="Normal 55 3 2 5" xfId="40691" xr:uid="{23BBAEE1-B3D3-409D-98A4-F07F824F3BF8}"/>
    <cellStyle name="Normal 55 3 2 6" xfId="40692" xr:uid="{4C4F985E-EC7A-4631-B5E8-D8BDA11B259E}"/>
    <cellStyle name="Normal 55 3 3" xfId="40693" xr:uid="{553CA3A5-1926-498A-ABC9-94A3DF4C3B8A}"/>
    <cellStyle name="Normal 55 3 3 2" xfId="40694" xr:uid="{61D59022-5E5D-46BF-81E7-6A3047766800}"/>
    <cellStyle name="Normal 55 3 3 2 2" xfId="40695" xr:uid="{0BF0C72F-4C56-409F-94B5-DF0F0BB2E326}"/>
    <cellStyle name="Normal 55 3 3 2 2 2" xfId="40696" xr:uid="{45DC998F-BFF6-4430-8642-25B70AD9A5CA}"/>
    <cellStyle name="Normal 55 3 3 2 3" xfId="40697" xr:uid="{B88E8E59-CB67-4457-89A4-1997BB2C5EA0}"/>
    <cellStyle name="Normal 55 3 3 3" xfId="40698" xr:uid="{88CF6C10-BAD1-4A63-A872-105E6BEDE542}"/>
    <cellStyle name="Normal 55 3 3 3 2" xfId="40699" xr:uid="{0B7A6701-D9A0-48CC-8B8D-DD749C3A7EB5}"/>
    <cellStyle name="Normal 55 3 3 4" xfId="40700" xr:uid="{047F655E-5A5C-49CC-9395-2EF1E22FFA57}"/>
    <cellStyle name="Normal 55 3 3 5" xfId="40701" xr:uid="{55D8700A-2F96-4026-9B0D-3CEAC047AD79}"/>
    <cellStyle name="Normal 55 3 4" xfId="40702" xr:uid="{9A0EC104-5990-4389-9D2F-1B9727760ACC}"/>
    <cellStyle name="Normal 55 3 4 2" xfId="40703" xr:uid="{3935C48B-4B43-427D-ACE0-E9A40F2FD4A2}"/>
    <cellStyle name="Normal 55 3 4 2 2" xfId="40704" xr:uid="{641A60B4-586B-403D-A2B6-8E958118D75B}"/>
    <cellStyle name="Normal 55 3 4 3" xfId="40705" xr:uid="{87E7A252-2ED9-41D8-8863-AD9A0E706C14}"/>
    <cellStyle name="Normal 55 3 4 4" xfId="40706" xr:uid="{24A6FEBE-CCFF-41EC-ADB6-516689E0D5DD}"/>
    <cellStyle name="Normal 55 3 5" xfId="40707" xr:uid="{097ED18B-B074-48B7-8E28-D4E58A4DED80}"/>
    <cellStyle name="Normal 55 3 5 2" xfId="40708" xr:uid="{500C24D8-5865-4C08-A2B8-BF40EC3D61E2}"/>
    <cellStyle name="Normal 55 3 6" xfId="40709" xr:uid="{7B9A599E-51AC-4B01-B124-2D56D2E0CAB2}"/>
    <cellStyle name="Normal 55 3 6 2" xfId="40710" xr:uid="{71F782E7-FD69-473B-8DE1-BAEADB3E692C}"/>
    <cellStyle name="Normal 55 3 7" xfId="40711" xr:uid="{6BEB0C3C-4576-4178-A264-70011D2CE847}"/>
    <cellStyle name="Normal 55 4" xfId="29" xr:uid="{50714EBC-D126-46D2-8C36-B0AC7C9E8EF5}"/>
    <cellStyle name="Normal 55 4 2" xfId="36" xr:uid="{5B54E180-7A81-4827-A747-7A3246BC03B9}"/>
    <cellStyle name="Normal 55 4 2 2" xfId="40714" xr:uid="{97F15CD4-7BBB-45A2-B62A-3FFE7567177F}"/>
    <cellStyle name="Normal 55 4 2 2 2" xfId="40715" xr:uid="{D1C98D71-EFE1-407A-B486-8489CC250758}"/>
    <cellStyle name="Normal 55 4 2 2 2 2" xfId="40716" xr:uid="{579B669D-64F2-4335-B113-C5D60F00BEDF}"/>
    <cellStyle name="Normal 55 4 2 2 3" xfId="40717" xr:uid="{E4306245-87DB-4574-9338-C21F4CB7CB9D}"/>
    <cellStyle name="Normal 55 4 2 3" xfId="40718" xr:uid="{66C5FC15-FF5A-4CC0-A5AA-D1708783356F}"/>
    <cellStyle name="Normal 55 4 2 3 2" xfId="40719" xr:uid="{33CA9D2F-7863-42D0-A984-E0F1E5BA8448}"/>
    <cellStyle name="Normal 55 4 2 4" xfId="40720" xr:uid="{56D9FD5E-E78C-455D-9679-A0BAD49E8669}"/>
    <cellStyle name="Normal 55 4 2 5" xfId="40721" xr:uid="{A8880BEE-EBD2-44CB-B4FD-8A519EB95FA1}"/>
    <cellStyle name="Normal 55 4 2 6" xfId="40713" xr:uid="{7022A705-3E41-4090-A22F-BBAF7C59518B}"/>
    <cellStyle name="Normal 55 4 2 7" xfId="47272" xr:uid="{A3542A54-0E79-447F-9220-520A26A592BF}"/>
    <cellStyle name="Normal 55 4 3" xfId="40722" xr:uid="{01525945-C642-4BD8-997F-9121827F0EC4}"/>
    <cellStyle name="Normal 55 4 3 2" xfId="40723" xr:uid="{FC3CE2E7-6BB4-4CFD-82D1-11BD2445D58B}"/>
    <cellStyle name="Normal 55 4 3 2 2" xfId="40724" xr:uid="{AC0A23A9-8366-4DD1-9C4F-2DF9D65F8929}"/>
    <cellStyle name="Normal 55 4 3 3" xfId="40725" xr:uid="{1947743D-A3E2-4D03-B89C-89911D5F543F}"/>
    <cellStyle name="Normal 55 4 4" xfId="40726" xr:uid="{A101F66F-F8D2-47CB-B579-0942F25D9666}"/>
    <cellStyle name="Normal 55 4 4 2" xfId="40727" xr:uid="{2E4E9C9E-B7AC-4D20-8763-687D77692080}"/>
    <cellStyle name="Normal 55 4 5" xfId="40728" xr:uid="{367690B7-7DEA-4A01-877E-24BA18818BCD}"/>
    <cellStyle name="Normal 55 4 6" xfId="40729" xr:uid="{D2AC392D-A41F-4D21-B91D-7D36A145D4CD}"/>
    <cellStyle name="Normal 55 4 7" xfId="40712" xr:uid="{AB7CB3F8-F615-4F0D-AAA2-E922329F725E}"/>
    <cellStyle name="Normal 55 5" xfId="40730" xr:uid="{DA70FAE8-3D25-4E56-A36B-FD14B7F06C5F}"/>
    <cellStyle name="Normal 55 5 2" xfId="40731" xr:uid="{4802E90F-AC56-46BE-8C21-ADB43234E9D1}"/>
    <cellStyle name="Normal 55 5 2 2" xfId="40732" xr:uid="{1ABFF370-1B85-4DBB-B6F4-56F7F1DEA126}"/>
    <cellStyle name="Normal 55 5 2 2 2" xfId="40733" xr:uid="{582D94B0-A733-45A4-A2B8-CE8E11081B15}"/>
    <cellStyle name="Normal 55 5 2 3" xfId="40734" xr:uid="{32149B4E-32EB-4D05-B1D5-7D86E15DAA9A}"/>
    <cellStyle name="Normal 55 5 3" xfId="40735" xr:uid="{B4A3A530-101C-42F6-A7DE-A2E33B2A0058}"/>
    <cellStyle name="Normal 55 5 3 2" xfId="40736" xr:uid="{C11D96A5-7544-4718-9C25-4C16C053AF64}"/>
    <cellStyle name="Normal 55 5 4" xfId="40737" xr:uid="{68E64A0F-94E2-4167-AF6E-6B9CF330DF09}"/>
    <cellStyle name="Normal 55 5 5" xfId="40738" xr:uid="{B9ECD14A-39C5-435C-99D9-42C2254FBFFF}"/>
    <cellStyle name="Normal 55 6" xfId="40739" xr:uid="{F881CCD1-9C55-46F1-BA61-89165E903388}"/>
    <cellStyle name="Normal 55 6 2" xfId="40740" xr:uid="{CBBAE0AA-8B28-4656-B13A-AFCD21AED09F}"/>
    <cellStyle name="Normal 55 6 2 2" xfId="40741" xr:uid="{B73DDB08-E389-4238-909B-E73E60994447}"/>
    <cellStyle name="Normal 55 6 2 2 2" xfId="40742" xr:uid="{2124ED40-5387-4DB3-A772-96441DC6C5FF}"/>
    <cellStyle name="Normal 55 6 2 3" xfId="40743" xr:uid="{BCFFA321-6121-449C-8A60-1C59A7F789B6}"/>
    <cellStyle name="Normal 55 6 3" xfId="40744" xr:uid="{637C6CE8-0117-4FB3-8C1B-97FF0BC33A4B}"/>
    <cellStyle name="Normal 55 6 3 2" xfId="40745" xr:uid="{5F57D18D-A174-4F58-89CB-82DB500E9806}"/>
    <cellStyle name="Normal 55 6 4" xfId="40746" xr:uid="{20565183-E59E-402E-B7D9-C845B79FFD42}"/>
    <cellStyle name="Normal 55 6 5" xfId="40747" xr:uid="{E87A4432-E95F-4978-B988-4B6B5C49004A}"/>
    <cellStyle name="Normal 55 7" xfId="40748" xr:uid="{372A2580-5A16-47A0-BF31-AC57C3AE9385}"/>
    <cellStyle name="Normal 55 7 2" xfId="40749" xr:uid="{A2DF0742-7EA3-4511-A5BA-AC1FA9136982}"/>
    <cellStyle name="Normal 55 7 2 2" xfId="40750" xr:uid="{F27EE3E1-F194-4150-85C0-69B4F12ACFDA}"/>
    <cellStyle name="Normal 55 7 3" xfId="40751" xr:uid="{B0967283-6333-49F6-87F4-61F02FB70F18}"/>
    <cellStyle name="Normal 55 7 4" xfId="40752" xr:uid="{992821BF-F35F-427F-9EC3-0DCD7BD129A0}"/>
    <cellStyle name="Normal 55 8" xfId="40753" xr:uid="{C85E3829-1938-4E1D-A97A-AF802848F768}"/>
    <cellStyle name="Normal 55 8 2" xfId="40754" xr:uid="{56138CC7-7AA5-426E-9526-F87EEBD7E736}"/>
    <cellStyle name="Normal 55 9" xfId="40755" xr:uid="{EE693227-2922-4DE8-8FA7-5A12A713EF2E}"/>
    <cellStyle name="Normal 55 9 2" xfId="40756" xr:uid="{A8545E42-6093-4550-A591-4E8081A512CE}"/>
    <cellStyle name="Normal 56" xfId="40757" xr:uid="{AC816896-7627-42DC-9EB0-48F8099CD7C9}"/>
    <cellStyle name="Normal 57" xfId="40758" xr:uid="{3AA235FA-1C41-4786-95CB-F84A20D74BFC}"/>
    <cellStyle name="Normal 57 10" xfId="40759" xr:uid="{90298C03-0E58-49EE-AF4D-5E5A6926B7E1}"/>
    <cellStyle name="Normal 57 2" xfId="40760" xr:uid="{BFB65147-BA15-4D11-AF75-3032B6AE707C}"/>
    <cellStyle name="Normal 57 2 2" xfId="40761" xr:uid="{6F9494BC-D637-4E71-9E28-A6583B85E299}"/>
    <cellStyle name="Normal 57 2 2 2" xfId="40762" xr:uid="{91E31BFA-AFF8-4ABA-80ED-B83FDD13DC0F}"/>
    <cellStyle name="Normal 57 2 2 2 2" xfId="40763" xr:uid="{2ADA4A93-E021-4BC1-89E7-D86DBF0D6F5A}"/>
    <cellStyle name="Normal 57 2 2 2 2 2" xfId="40764" xr:uid="{71D986E5-AA92-4C84-B520-7B9B008A58A2}"/>
    <cellStyle name="Normal 57 2 2 2 2 2 2" xfId="40765" xr:uid="{F05678F5-F2A3-45E3-9D0B-9E78BA5E3C76}"/>
    <cellStyle name="Normal 57 2 2 2 2 3" xfId="40766" xr:uid="{EF26399F-EF14-4567-892F-E5792C5E656C}"/>
    <cellStyle name="Normal 57 2 2 2 3" xfId="40767" xr:uid="{38937B9E-10D4-40D8-8FD6-DCB00B13BA4D}"/>
    <cellStyle name="Normal 57 2 2 2 3 2" xfId="40768" xr:uid="{D26ADDB8-8DAC-4FF1-BB32-23B9206968E8}"/>
    <cellStyle name="Normal 57 2 2 2 4" xfId="40769" xr:uid="{444BC829-0FA1-4716-A5BB-06D29A1BB71C}"/>
    <cellStyle name="Normal 57 2 2 2 5" xfId="40770" xr:uid="{0E533BCC-0F0E-47AF-9CAA-C1FB423FDC72}"/>
    <cellStyle name="Normal 57 2 2 3" xfId="40771" xr:uid="{B3A6EFC1-8F6C-413E-999B-51EF40B04F7C}"/>
    <cellStyle name="Normal 57 2 2 3 2" xfId="40772" xr:uid="{A7441D44-1377-41EA-ABEF-D068CBE738A7}"/>
    <cellStyle name="Normal 57 2 2 3 2 2" xfId="40773" xr:uid="{A201E565-94C9-4377-928D-BE821A7686E7}"/>
    <cellStyle name="Normal 57 2 2 3 3" xfId="40774" xr:uid="{7896F7B6-1C4B-4A75-A279-19D575E55F25}"/>
    <cellStyle name="Normal 57 2 2 4" xfId="40775" xr:uid="{A43E5D34-6322-47C8-B4E7-D3EC781A6A97}"/>
    <cellStyle name="Normal 57 2 2 4 2" xfId="40776" xr:uid="{181238E2-1FCC-496B-8E33-03404513BDE5}"/>
    <cellStyle name="Normal 57 2 2 5" xfId="40777" xr:uid="{518038AA-9713-4057-8660-E9EA5B2BB869}"/>
    <cellStyle name="Normal 57 2 2 6" xfId="40778" xr:uid="{F3812A49-74B1-4171-8047-94330F0159D4}"/>
    <cellStyle name="Normal 57 2 3" xfId="40779" xr:uid="{9CE6841D-CCCD-423D-90CD-740295C329D1}"/>
    <cellStyle name="Normal 57 2 3 2" xfId="40780" xr:uid="{DECBFEEC-155E-4895-A177-D8C15FACD49A}"/>
    <cellStyle name="Normal 57 2 3 2 2" xfId="40781" xr:uid="{FFECA4EB-9DDE-4D4E-A12B-8F667A40C093}"/>
    <cellStyle name="Normal 57 2 3 2 2 2" xfId="40782" xr:uid="{EA3E9F29-ABFC-4A6A-9396-2D88218A7E3E}"/>
    <cellStyle name="Normal 57 2 3 2 3" xfId="40783" xr:uid="{BECA1800-97D0-4EEA-8997-CE147F46AA71}"/>
    <cellStyle name="Normal 57 2 3 3" xfId="40784" xr:uid="{A2C60281-B469-4982-81F2-E4655A9C61DA}"/>
    <cellStyle name="Normal 57 2 3 3 2" xfId="40785" xr:uid="{277AADAB-FDAB-45C1-8B21-FCC722E797DD}"/>
    <cellStyle name="Normal 57 2 3 4" xfId="40786" xr:uid="{DA2D2719-452E-4A0A-96F4-1AF02D33EBF0}"/>
    <cellStyle name="Normal 57 2 3 5" xfId="40787" xr:uid="{4E685D3A-B902-4221-8DBA-BADD15F39CF8}"/>
    <cellStyle name="Normal 57 2 4" xfId="40788" xr:uid="{D190E1D0-F6F9-4DDC-88E3-AC470F494084}"/>
    <cellStyle name="Normal 57 2 4 2" xfId="40789" xr:uid="{60978DF6-641B-4AEE-B692-0BF11496EE53}"/>
    <cellStyle name="Normal 57 2 4 2 2" xfId="40790" xr:uid="{8C23A641-5537-45AC-9360-71E00B241C9C}"/>
    <cellStyle name="Normal 57 2 4 3" xfId="40791" xr:uid="{FFE22393-9855-470F-82E3-F4A5F58E0012}"/>
    <cellStyle name="Normal 57 2 4 4" xfId="40792" xr:uid="{3D67DF97-12FF-45A8-8A60-E17E2379D451}"/>
    <cellStyle name="Normal 57 2 5" xfId="40793" xr:uid="{B65C4BFA-14EB-45C8-967F-AECA3735E003}"/>
    <cellStyle name="Normal 57 2 5 2" xfId="40794" xr:uid="{E36E2CC1-49B6-41AB-BC5B-1C89A08491AF}"/>
    <cellStyle name="Normal 57 2 6" xfId="40795" xr:uid="{14BE8DD4-89F8-4A5C-80D4-9DDF1D57C905}"/>
    <cellStyle name="Normal 57 2 6 2" xfId="40796" xr:uid="{4E3DD712-C437-475A-A1A7-B88FAAAEF11F}"/>
    <cellStyle name="Normal 57 2 7" xfId="40797" xr:uid="{945E1187-2528-451F-A804-D68539D6C948}"/>
    <cellStyle name="Normal 57 3" xfId="40798" xr:uid="{809222E7-F551-4C80-BD05-08A283FF1E01}"/>
    <cellStyle name="Normal 57 3 2" xfId="40799" xr:uid="{5065DB7D-DA4B-45C3-A9B9-EA9CB1086F35}"/>
    <cellStyle name="Normal 57 3 2 2" xfId="40800" xr:uid="{68BFCC4C-4DAF-48E5-AEB3-9590A3E9B487}"/>
    <cellStyle name="Normal 57 3 2 2 2" xfId="40801" xr:uid="{B9588B29-B1CD-4D08-A986-1AEAC712F2CF}"/>
    <cellStyle name="Normal 57 3 2 2 2 2" xfId="40802" xr:uid="{DF2D25EE-0590-4863-800F-77B40759EE4C}"/>
    <cellStyle name="Normal 57 3 2 2 2 2 2" xfId="40803" xr:uid="{19E75616-E1F7-482D-BF00-E53838E6D5B3}"/>
    <cellStyle name="Normal 57 3 2 2 2 3" xfId="40804" xr:uid="{3994F2D0-22DA-4B9E-8AE5-D96FFE6F2422}"/>
    <cellStyle name="Normal 57 3 2 2 3" xfId="40805" xr:uid="{26EF9D0C-54D6-468E-A12F-EC3E88DA34B5}"/>
    <cellStyle name="Normal 57 3 2 2 3 2" xfId="40806" xr:uid="{6B1C4312-8FB5-4746-8CB8-4101B482748F}"/>
    <cellStyle name="Normal 57 3 2 2 4" xfId="40807" xr:uid="{4F15CA04-91D2-4935-A919-6D086CD02C9C}"/>
    <cellStyle name="Normal 57 3 2 2 5" xfId="40808" xr:uid="{4AD950E4-DA20-496A-B9BB-A9F02A45CF45}"/>
    <cellStyle name="Normal 57 3 2 3" xfId="40809" xr:uid="{2380F14A-29DE-467E-BFBE-99C2ED3217F1}"/>
    <cellStyle name="Normal 57 3 2 3 2" xfId="40810" xr:uid="{6D3E59EF-4087-42CF-8D60-87378759EA72}"/>
    <cellStyle name="Normal 57 3 2 3 2 2" xfId="40811" xr:uid="{8D225532-EBB7-4323-81D9-1030EF5AFF46}"/>
    <cellStyle name="Normal 57 3 2 3 3" xfId="40812" xr:uid="{2ACA3319-F900-43DE-A95E-CDBCC1FAC71E}"/>
    <cellStyle name="Normal 57 3 2 4" xfId="40813" xr:uid="{BF0B626A-327D-4CA0-A8F2-06A36411C6ED}"/>
    <cellStyle name="Normal 57 3 2 4 2" xfId="40814" xr:uid="{6E4476EB-8AFE-4FFF-B648-2BF626A2352D}"/>
    <cellStyle name="Normal 57 3 2 5" xfId="40815" xr:uid="{2725A67E-4867-4277-A938-11376CA1E99B}"/>
    <cellStyle name="Normal 57 3 2 6" xfId="40816" xr:uid="{C8E75304-8CA2-41DB-8F2A-6637DC0AB355}"/>
    <cellStyle name="Normal 57 3 3" xfId="40817" xr:uid="{C1D30E41-E139-48D7-AB8F-8B9BE7CA8C69}"/>
    <cellStyle name="Normal 57 3 3 2" xfId="40818" xr:uid="{A5C0D3A8-C29A-4B99-9000-2B723AAC75F7}"/>
    <cellStyle name="Normal 57 3 3 2 2" xfId="40819" xr:uid="{070F9B25-0B1C-408E-B5ED-188AD9DCF21B}"/>
    <cellStyle name="Normal 57 3 3 2 2 2" xfId="40820" xr:uid="{A73880B4-7950-4590-9B3A-ED89EC3B7339}"/>
    <cellStyle name="Normal 57 3 3 2 3" xfId="40821" xr:uid="{C8FAD57F-5B26-4A09-B833-CD0F108E1542}"/>
    <cellStyle name="Normal 57 3 3 3" xfId="40822" xr:uid="{35061EA2-D70A-4093-B210-E1C7667FDFEC}"/>
    <cellStyle name="Normal 57 3 3 3 2" xfId="40823" xr:uid="{86C5BAFA-FCDB-4D90-A86B-892E83FCB373}"/>
    <cellStyle name="Normal 57 3 3 4" xfId="40824" xr:uid="{D88FC770-6244-434C-86AC-4345BC3BE081}"/>
    <cellStyle name="Normal 57 3 3 5" xfId="40825" xr:uid="{5B5C3C8F-765C-4843-821A-033E63549E92}"/>
    <cellStyle name="Normal 57 3 4" xfId="40826" xr:uid="{6EE4E742-C9AA-4934-984F-A4271062EE5E}"/>
    <cellStyle name="Normal 57 3 4 2" xfId="40827" xr:uid="{93616A93-6DE3-4646-ABB2-A16F280066C0}"/>
    <cellStyle name="Normal 57 3 4 2 2" xfId="40828" xr:uid="{4CE5073D-C532-4C50-8EB1-74DD2B9292F0}"/>
    <cellStyle name="Normal 57 3 4 3" xfId="40829" xr:uid="{355F8A04-33F4-4C4E-AC6F-1A8CF68CF24F}"/>
    <cellStyle name="Normal 57 3 4 4" xfId="40830" xr:uid="{9A4E34C0-984B-410A-A563-59D2034C2BC7}"/>
    <cellStyle name="Normal 57 3 5" xfId="40831" xr:uid="{5B341360-7C02-49E5-989E-86C002BA79DC}"/>
    <cellStyle name="Normal 57 3 5 2" xfId="40832" xr:uid="{FF30ED44-20C4-4A54-8E9D-8DAE6F72EA83}"/>
    <cellStyle name="Normal 57 3 6" xfId="40833" xr:uid="{370CDD08-C05F-4D1F-AE84-494FE93790CB}"/>
    <cellStyle name="Normal 57 3 6 2" xfId="40834" xr:uid="{7454893F-34EC-41F1-97A6-747471027FF1}"/>
    <cellStyle name="Normal 57 3 7" xfId="40835" xr:uid="{009AC289-F7B0-4BCD-9834-061127231E12}"/>
    <cellStyle name="Normal 57 4" xfId="40836" xr:uid="{5B47CC76-FDB1-4849-AB4B-7221C15607AE}"/>
    <cellStyle name="Normal 57 4 2" xfId="40837" xr:uid="{D2292C16-53E0-4797-B1A1-0A42C7D23488}"/>
    <cellStyle name="Normal 57 4 2 2" xfId="40838" xr:uid="{1A336C30-EAE6-42B0-A5AF-413D0C445A70}"/>
    <cellStyle name="Normal 57 4 2 2 2" xfId="40839" xr:uid="{76535E5F-E8CF-4114-BC20-20C697DEC880}"/>
    <cellStyle name="Normal 57 4 2 2 2 2" xfId="40840" xr:uid="{6D7AE0BB-5B42-461A-96D3-5609D639FFF5}"/>
    <cellStyle name="Normal 57 4 2 2 3" xfId="40841" xr:uid="{B61FDAB0-743A-4DC4-9467-B5B6C62A9F8F}"/>
    <cellStyle name="Normal 57 4 2 3" xfId="40842" xr:uid="{0EF1FF15-7375-4A53-8E74-68571B91EAA6}"/>
    <cellStyle name="Normal 57 4 2 3 2" xfId="40843" xr:uid="{6A299AF1-5FC5-474D-B368-AD566E481222}"/>
    <cellStyle name="Normal 57 4 2 4" xfId="40844" xr:uid="{28B5F33A-0385-40AB-B59D-51E2A82E96CC}"/>
    <cellStyle name="Normal 57 4 2 5" xfId="40845" xr:uid="{8698C835-0762-44B8-8D17-7762A5C611A8}"/>
    <cellStyle name="Normal 57 4 3" xfId="40846" xr:uid="{2E0A7426-2901-4686-8CF1-D03CC0F644DA}"/>
    <cellStyle name="Normal 57 4 3 2" xfId="40847" xr:uid="{01207941-29FF-45EA-B38F-B14EFAF8DD2E}"/>
    <cellStyle name="Normal 57 4 3 2 2" xfId="40848" xr:uid="{240D4687-ADDF-464F-A5F8-BC2003498220}"/>
    <cellStyle name="Normal 57 4 3 3" xfId="40849" xr:uid="{7ADB1387-3B33-4FB4-A3E2-690924E4E789}"/>
    <cellStyle name="Normal 57 4 4" xfId="40850" xr:uid="{1A0AF1DC-2AC7-4E38-B070-F32D8E0D6C6E}"/>
    <cellStyle name="Normal 57 4 4 2" xfId="40851" xr:uid="{4337B995-0F2D-4152-B6C4-7CE92119A2E2}"/>
    <cellStyle name="Normal 57 4 5" xfId="40852" xr:uid="{F26186EB-226D-4AA3-8E43-9EFD64BB6C1C}"/>
    <cellStyle name="Normal 57 4 6" xfId="40853" xr:uid="{0575BC1F-B7ED-4CB3-AFF7-325DC6F21A37}"/>
    <cellStyle name="Normal 57 5" xfId="40854" xr:uid="{31603C66-6139-41DE-8E24-19272F9F8AB7}"/>
    <cellStyle name="Normal 57 5 2" xfId="40855" xr:uid="{3E145BC4-F46F-46F0-86C6-476E7DE43627}"/>
    <cellStyle name="Normal 57 5 2 2" xfId="40856" xr:uid="{3D2B42BB-56B7-46B1-89D0-1170DF38AA5C}"/>
    <cellStyle name="Normal 57 5 2 2 2" xfId="40857" xr:uid="{F892118E-B08A-4857-8361-A1C35C17C611}"/>
    <cellStyle name="Normal 57 5 2 3" xfId="40858" xr:uid="{F736D36D-32E0-46AE-B80F-2B4C6F9C4F49}"/>
    <cellStyle name="Normal 57 5 3" xfId="40859" xr:uid="{89D92F1E-2EC9-4857-9B88-649641269555}"/>
    <cellStyle name="Normal 57 5 3 2" xfId="40860" xr:uid="{698D585F-F48E-42E7-A182-29A8E9D7DABF}"/>
    <cellStyle name="Normal 57 5 4" xfId="40861" xr:uid="{DE0F05BB-DE81-4977-9C30-9063B0A0CCAF}"/>
    <cellStyle name="Normal 57 5 5" xfId="40862" xr:uid="{63CC8121-1CE7-45C4-A573-BFE7BA2150A3}"/>
    <cellStyle name="Normal 57 6" xfId="40863" xr:uid="{6D9D2F55-CB3B-48CC-95B3-788475C25076}"/>
    <cellStyle name="Normal 57 6 2" xfId="40864" xr:uid="{1EA4C4C3-69D0-4C6D-B981-A846799FC253}"/>
    <cellStyle name="Normal 57 6 2 2" xfId="40865" xr:uid="{917E4DB8-D080-415C-8F3F-A95B6DB4C54D}"/>
    <cellStyle name="Normal 57 6 2 2 2" xfId="40866" xr:uid="{8D49724E-9C2E-473D-A898-9E0A2EB4C6E3}"/>
    <cellStyle name="Normal 57 6 2 3" xfId="40867" xr:uid="{0AA17649-0488-427D-A043-21A9F5511C32}"/>
    <cellStyle name="Normal 57 6 3" xfId="40868" xr:uid="{E57F3505-11E9-4BB4-A931-5C89187240D1}"/>
    <cellStyle name="Normal 57 6 3 2" xfId="40869" xr:uid="{EF092D54-7DB5-4AC7-8B1C-D7F41C1107AE}"/>
    <cellStyle name="Normal 57 6 4" xfId="40870" xr:uid="{87452E03-1D9A-4F4D-B25B-C8875CA0CAD9}"/>
    <cellStyle name="Normal 57 6 5" xfId="40871" xr:uid="{63493863-7E94-4741-B043-919F54EF6B3B}"/>
    <cellStyle name="Normal 57 7" xfId="40872" xr:uid="{570B67C0-57A0-4F78-B8A8-CE8E08323457}"/>
    <cellStyle name="Normal 57 7 2" xfId="40873" xr:uid="{6479BA1B-1C13-46C2-B543-A46B3C027E1A}"/>
    <cellStyle name="Normal 57 7 2 2" xfId="40874" xr:uid="{BCB14788-1C94-4248-B1FB-621C9CDF6E2E}"/>
    <cellStyle name="Normal 57 7 3" xfId="40875" xr:uid="{6A6BC07B-EFA6-4BFC-AF51-E2475916EEED}"/>
    <cellStyle name="Normal 57 7 4" xfId="40876" xr:uid="{5386E223-AE57-4105-B1ED-CD5ED196B324}"/>
    <cellStyle name="Normal 57 8" xfId="40877" xr:uid="{CDBB49F6-823F-423D-87D6-D1D1AC32D430}"/>
    <cellStyle name="Normal 57 8 2" xfId="40878" xr:uid="{FF1F129C-9EC6-4466-BF08-2D53DB33A0D0}"/>
    <cellStyle name="Normal 57 9" xfId="40879" xr:uid="{1AD2F549-A8DA-40B2-9D42-0EA41E9CD353}"/>
    <cellStyle name="Normal 57 9 2" xfId="40880" xr:uid="{79C4F37B-1D59-46B1-A388-DB1C03790CFB}"/>
    <cellStyle name="Normal 58" xfId="40881" xr:uid="{ACBA3A46-A9FB-418D-A012-692AACE21C81}"/>
    <cellStyle name="Normal 58 10" xfId="40882" xr:uid="{E960DEDF-EEB3-41A4-AC68-36850B0D35EA}"/>
    <cellStyle name="Normal 58 2" xfId="40883" xr:uid="{1E8C582C-7623-4F01-A633-51E8C64827DB}"/>
    <cellStyle name="Normal 58 2 2" xfId="40884" xr:uid="{27067683-793C-4E05-A210-38099711F086}"/>
    <cellStyle name="Normal 58 2 2 2" xfId="40885" xr:uid="{0FEA1AD2-64F1-4D60-8912-83FC0A61DAEF}"/>
    <cellStyle name="Normal 58 2 2 2 2" xfId="40886" xr:uid="{963AC671-BFA3-4F73-B807-6C0427097863}"/>
    <cellStyle name="Normal 58 2 2 2 2 2" xfId="40887" xr:uid="{09AAB9CC-185B-4ED9-B753-26EB3E01388F}"/>
    <cellStyle name="Normal 58 2 2 2 2 2 2" xfId="40888" xr:uid="{18334716-2A4E-4975-A780-F9A419EE0A15}"/>
    <cellStyle name="Normal 58 2 2 2 2 3" xfId="40889" xr:uid="{7D4164C4-4B80-49DE-95FE-183B13B28BB8}"/>
    <cellStyle name="Normal 58 2 2 2 3" xfId="40890" xr:uid="{05F9450D-22E0-405E-B41C-1BBDBBC55E45}"/>
    <cellStyle name="Normal 58 2 2 2 3 2" xfId="40891" xr:uid="{0928179C-667F-4132-BFC9-8A724C66BC6B}"/>
    <cellStyle name="Normal 58 2 2 2 4" xfId="40892" xr:uid="{BCEBA70A-A673-4C4A-AD97-968AB39FAA8C}"/>
    <cellStyle name="Normal 58 2 2 2 5" xfId="40893" xr:uid="{B6C84B3A-0244-40FD-883B-EBCB0A787400}"/>
    <cellStyle name="Normal 58 2 2 3" xfId="40894" xr:uid="{6EECE9B9-FDC9-4C51-B9ED-CC3EE07126B8}"/>
    <cellStyle name="Normal 58 2 2 3 2" xfId="40895" xr:uid="{2BA8A7D0-33A0-4057-9F6C-F28F914A0D7B}"/>
    <cellStyle name="Normal 58 2 2 3 2 2" xfId="40896" xr:uid="{ABEC01C7-5F8B-49D7-9C5B-36898CFAA3FE}"/>
    <cellStyle name="Normal 58 2 2 3 3" xfId="40897" xr:uid="{F6E15135-B54D-45C6-82AD-256B832B17AC}"/>
    <cellStyle name="Normal 58 2 2 4" xfId="40898" xr:uid="{3AF3D921-CEFB-4550-84C0-D684B4199DE1}"/>
    <cellStyle name="Normal 58 2 2 4 2" xfId="40899" xr:uid="{3E3FBEA1-6DD5-4E8C-AF98-B062710C0FFB}"/>
    <cellStyle name="Normal 58 2 2 5" xfId="40900" xr:uid="{FE9E8743-FFF6-4F18-A772-4423F5FF23DF}"/>
    <cellStyle name="Normal 58 2 2 6" xfId="40901" xr:uid="{C56F7194-4995-47FA-BE8D-5FBABAD5EB2A}"/>
    <cellStyle name="Normal 58 2 3" xfId="40902" xr:uid="{0BFCCB27-D0DF-4BBE-8F19-4F0D9526795A}"/>
    <cellStyle name="Normal 58 2 3 2" xfId="40903" xr:uid="{6E4AD12C-A626-440D-A70D-48C93D03F27D}"/>
    <cellStyle name="Normal 58 2 3 2 2" xfId="40904" xr:uid="{FA3196E5-798E-4642-BF66-3CBB0CE9C14E}"/>
    <cellStyle name="Normal 58 2 3 2 2 2" xfId="40905" xr:uid="{ED5E1391-DD68-4FF9-95B9-1487A24EE09A}"/>
    <cellStyle name="Normal 58 2 3 2 3" xfId="40906" xr:uid="{B44A6D83-D82D-46F4-B393-D22B027815D0}"/>
    <cellStyle name="Normal 58 2 3 3" xfId="40907" xr:uid="{A0A49803-19A5-48C2-9262-3CE3E6EB0EE5}"/>
    <cellStyle name="Normal 58 2 3 3 2" xfId="40908" xr:uid="{C3963899-B3D6-409D-A588-CE7C9106129B}"/>
    <cellStyle name="Normal 58 2 3 4" xfId="40909" xr:uid="{7CF344CF-AD95-44A4-9D80-DB5F8F9290A7}"/>
    <cellStyle name="Normal 58 2 3 5" xfId="40910" xr:uid="{9E87208F-2780-4804-A0A5-7BDD98ADCAA1}"/>
    <cellStyle name="Normal 58 2 4" xfId="40911" xr:uid="{80677CEE-BD55-4635-B76C-F3B178ABC86E}"/>
    <cellStyle name="Normal 58 2 4 2" xfId="40912" xr:uid="{26D2C09C-E7E4-4ED6-A5A5-6866AA09C5E2}"/>
    <cellStyle name="Normal 58 2 4 2 2" xfId="40913" xr:uid="{614BFD01-23EB-4D61-BEAB-706B8AB3D913}"/>
    <cellStyle name="Normal 58 2 4 3" xfId="40914" xr:uid="{29CAEA7A-B4CD-46C5-8942-0F108ED7FD61}"/>
    <cellStyle name="Normal 58 2 4 4" xfId="40915" xr:uid="{10A2D787-E349-4C56-82D8-0CB543E7774D}"/>
    <cellStyle name="Normal 58 2 5" xfId="40916" xr:uid="{57ED8C61-94FC-44DF-BE41-28ED88204AE0}"/>
    <cellStyle name="Normal 58 2 5 2" xfId="40917" xr:uid="{80E20525-0B8D-4735-8BB9-C743A7CAFDD3}"/>
    <cellStyle name="Normal 58 2 6" xfId="40918" xr:uid="{B186C607-6429-476F-AAD7-0623D4A0394F}"/>
    <cellStyle name="Normal 58 2 6 2" xfId="40919" xr:uid="{85410944-5725-4749-BFB8-CBB68EC768E0}"/>
    <cellStyle name="Normal 58 2 7" xfId="40920" xr:uid="{B4B43555-96BF-4A60-BA22-BEE3B0BA8ACE}"/>
    <cellStyle name="Normal 58 3" xfId="40921" xr:uid="{98E7F573-C2DC-47C0-B612-15BD1D53FF57}"/>
    <cellStyle name="Normal 58 3 2" xfId="40922" xr:uid="{DAF1DA31-0153-4AE2-B155-E05529206582}"/>
    <cellStyle name="Normal 58 3 2 2" xfId="40923" xr:uid="{C018FE4F-E788-4F5A-B8C6-E65FEF2A91F5}"/>
    <cellStyle name="Normal 58 3 2 2 2" xfId="40924" xr:uid="{045F69AA-48C3-4790-BBCC-4FC4E92930EB}"/>
    <cellStyle name="Normal 58 3 2 2 2 2" xfId="40925" xr:uid="{24F38DD7-1E98-42F2-8EC9-973AF2ED8DAA}"/>
    <cellStyle name="Normal 58 3 2 2 2 2 2" xfId="40926" xr:uid="{552E2372-C92B-4918-92F0-1BF278DEDAA4}"/>
    <cellStyle name="Normal 58 3 2 2 2 3" xfId="40927" xr:uid="{CEC556EE-E3DB-4DE2-B243-879A19643407}"/>
    <cellStyle name="Normal 58 3 2 2 3" xfId="40928" xr:uid="{8693656C-490C-453A-BD8E-9469CE03D540}"/>
    <cellStyle name="Normal 58 3 2 2 3 2" xfId="40929" xr:uid="{B925D23A-E4C2-4B81-99FA-8FA4CDE3C1C2}"/>
    <cellStyle name="Normal 58 3 2 2 4" xfId="40930" xr:uid="{8DCCB7B1-B5AB-45A4-AA08-0186CE129FC2}"/>
    <cellStyle name="Normal 58 3 2 2 5" xfId="40931" xr:uid="{BE6B956A-6D80-4091-91E4-ECF85BD77ECA}"/>
    <cellStyle name="Normal 58 3 2 3" xfId="40932" xr:uid="{4C1D05FC-EB85-4B3D-B811-260FC39E77B0}"/>
    <cellStyle name="Normal 58 3 2 3 2" xfId="40933" xr:uid="{3429642B-2739-4806-AB79-17A6EF28450A}"/>
    <cellStyle name="Normal 58 3 2 3 2 2" xfId="40934" xr:uid="{07882CAF-F8C5-4E08-B464-A14742A71F6B}"/>
    <cellStyle name="Normal 58 3 2 3 3" xfId="40935" xr:uid="{82A3E62D-2D3D-43C4-B61C-5E40A9EDF93F}"/>
    <cellStyle name="Normal 58 3 2 4" xfId="40936" xr:uid="{BB01BF51-7FC8-401E-B7D2-E8A3CCD2E3C9}"/>
    <cellStyle name="Normal 58 3 2 4 2" xfId="40937" xr:uid="{21360E56-D76A-4769-8BC6-6B3CFF03C5DE}"/>
    <cellStyle name="Normal 58 3 2 5" xfId="40938" xr:uid="{DC906490-F560-4B7D-B9B1-8D289760CADE}"/>
    <cellStyle name="Normal 58 3 2 6" xfId="40939" xr:uid="{67385CDE-FA1C-45F7-818E-E632611FFB30}"/>
    <cellStyle name="Normal 58 3 3" xfId="40940" xr:uid="{B23A1A37-45D8-4722-B835-1DBD528BF821}"/>
    <cellStyle name="Normal 58 3 3 2" xfId="40941" xr:uid="{6B4ABE92-6985-4B5C-A7B5-5CDFC1850CD3}"/>
    <cellStyle name="Normal 58 3 3 2 2" xfId="40942" xr:uid="{2656CE72-E93B-4F42-93BE-6243136D201F}"/>
    <cellStyle name="Normal 58 3 3 2 2 2" xfId="40943" xr:uid="{03E6EBD9-02B4-452B-8878-8350B8E7F3E0}"/>
    <cellStyle name="Normal 58 3 3 2 3" xfId="40944" xr:uid="{3FD1B096-F1F9-4B90-9FC2-EB92A870906B}"/>
    <cellStyle name="Normal 58 3 3 3" xfId="40945" xr:uid="{DDF39661-C19A-4F19-9944-5E9B48BB5241}"/>
    <cellStyle name="Normal 58 3 3 3 2" xfId="40946" xr:uid="{6A2A3865-90BF-4203-85FB-2A28E706EA3E}"/>
    <cellStyle name="Normal 58 3 3 4" xfId="40947" xr:uid="{2C20852B-F650-465A-98DE-B8B3DD516C46}"/>
    <cellStyle name="Normal 58 3 3 5" xfId="40948" xr:uid="{EE9B8E43-39AB-4AB6-B78E-8B765AEAE7A6}"/>
    <cellStyle name="Normal 58 3 4" xfId="40949" xr:uid="{2000AEE8-5279-464A-B2E0-8706D15EEBFA}"/>
    <cellStyle name="Normal 58 3 4 2" xfId="40950" xr:uid="{FE432B92-750B-445E-BD45-B7B086D67653}"/>
    <cellStyle name="Normal 58 3 4 2 2" xfId="40951" xr:uid="{8236BBE5-FEDB-4B1A-9A42-B8AE2615D13C}"/>
    <cellStyle name="Normal 58 3 4 3" xfId="40952" xr:uid="{C7802E69-CDFF-4C6D-9A94-2CD6C5E33AE3}"/>
    <cellStyle name="Normal 58 3 4 4" xfId="40953" xr:uid="{A5DB5A43-2393-47DF-B164-438A758F26B9}"/>
    <cellStyle name="Normal 58 3 5" xfId="40954" xr:uid="{F7C6CEA4-0F43-488D-B649-98A399135CCB}"/>
    <cellStyle name="Normal 58 3 5 2" xfId="40955" xr:uid="{CE1A09BE-405D-400E-93D0-08955A1B75E7}"/>
    <cellStyle name="Normal 58 3 6" xfId="40956" xr:uid="{2803D88C-CDCA-4F34-A230-B9F5B048F070}"/>
    <cellStyle name="Normal 58 3 6 2" xfId="40957" xr:uid="{F8626224-261E-4E69-BBC2-28C0E2AA8B92}"/>
    <cellStyle name="Normal 58 3 7" xfId="40958" xr:uid="{A6ADDAC1-83D9-4F1E-B855-87A82E2C83A5}"/>
    <cellStyle name="Normal 58 4" xfId="40959" xr:uid="{5C1E0365-10E9-4441-8F8F-DE00FBAE9C98}"/>
    <cellStyle name="Normal 58 4 2" xfId="40960" xr:uid="{E0DAE3D6-3FA1-4A15-A831-A0FEB5117AB7}"/>
    <cellStyle name="Normal 58 4 2 2" xfId="40961" xr:uid="{637AC2F0-D1CA-4290-B2D5-30BE83D12D00}"/>
    <cellStyle name="Normal 58 4 2 2 2" xfId="40962" xr:uid="{B10FFD3B-390D-45C7-BA25-E216A9618AD5}"/>
    <cellStyle name="Normal 58 4 2 2 2 2" xfId="40963" xr:uid="{B2BCF7CB-7A4A-40D7-ADEE-F0BE31F78F65}"/>
    <cellStyle name="Normal 58 4 2 2 3" xfId="40964" xr:uid="{A33B1F23-4BD1-4C28-90F5-035430F53E77}"/>
    <cellStyle name="Normal 58 4 2 3" xfId="40965" xr:uid="{2C852825-E855-4819-8FA2-4E71878CA366}"/>
    <cellStyle name="Normal 58 4 2 3 2" xfId="40966" xr:uid="{F71922AD-85E4-4B40-9608-2E3B3C40978D}"/>
    <cellStyle name="Normal 58 4 2 4" xfId="40967" xr:uid="{F026F5A5-8B6F-4EC4-BDEA-EAE058409573}"/>
    <cellStyle name="Normal 58 4 2 5" xfId="40968" xr:uid="{AE364B39-3F53-4C69-8B87-4023613498CD}"/>
    <cellStyle name="Normal 58 4 3" xfId="40969" xr:uid="{F668A441-ACD8-483D-AAF5-DA80CDE0FC38}"/>
    <cellStyle name="Normal 58 4 3 2" xfId="40970" xr:uid="{DDB91CE9-A64A-44AD-AEC2-7E7A4C68A363}"/>
    <cellStyle name="Normal 58 4 3 2 2" xfId="40971" xr:uid="{B53714AF-9BC2-49EB-84DE-03AB10F3D0D3}"/>
    <cellStyle name="Normal 58 4 3 3" xfId="40972" xr:uid="{9A2701F3-7822-485F-AB88-D0F690703460}"/>
    <cellStyle name="Normal 58 4 4" xfId="40973" xr:uid="{723E2219-5B05-44A0-9147-43789FE9B695}"/>
    <cellStyle name="Normal 58 4 4 2" xfId="40974" xr:uid="{47A0B9AF-1CA2-4768-9C03-41869350C378}"/>
    <cellStyle name="Normal 58 4 5" xfId="40975" xr:uid="{79D367EC-668B-42F5-9439-7BB244495AEC}"/>
    <cellStyle name="Normal 58 4 6" xfId="40976" xr:uid="{7ED016A4-2353-4580-AE29-DF94D6E76CED}"/>
    <cellStyle name="Normal 58 5" xfId="40977" xr:uid="{1A50CCBD-21D7-4FC4-8D06-8831C809E89C}"/>
    <cellStyle name="Normal 58 5 2" xfId="40978" xr:uid="{7CDAEC95-E732-47B3-9E5C-5A2848BADC3A}"/>
    <cellStyle name="Normal 58 5 2 2" xfId="40979" xr:uid="{FFD38F63-7DF0-4187-9F27-0CC1A69CEF5C}"/>
    <cellStyle name="Normal 58 5 2 2 2" xfId="40980" xr:uid="{B0BB2E66-E934-400C-A576-637DED73EBBA}"/>
    <cellStyle name="Normal 58 5 2 3" xfId="40981" xr:uid="{8A8B9067-8597-4AB1-A634-67B1FCCAC127}"/>
    <cellStyle name="Normal 58 5 3" xfId="40982" xr:uid="{0BB837E8-5303-4385-AA35-864E3A63C79C}"/>
    <cellStyle name="Normal 58 5 3 2" xfId="40983" xr:uid="{608B10A5-9BE3-4AA4-83F8-C34F61C9304B}"/>
    <cellStyle name="Normal 58 5 4" xfId="40984" xr:uid="{C89A091C-28AE-433F-8A8D-72F6E5B5009A}"/>
    <cellStyle name="Normal 58 5 5" xfId="40985" xr:uid="{AA0558E5-107D-4A65-86AE-1E6E5F60AF82}"/>
    <cellStyle name="Normal 58 6" xfId="40986" xr:uid="{1C441263-BFD6-4714-BA56-42CA6432D7DD}"/>
    <cellStyle name="Normal 58 6 2" xfId="40987" xr:uid="{993F0AFC-ED8C-4545-9573-9F6CBA7028A6}"/>
    <cellStyle name="Normal 58 6 2 2" xfId="40988" xr:uid="{D5135959-DB0A-4826-ADAD-40CA3CE872C6}"/>
    <cellStyle name="Normal 58 6 2 2 2" xfId="40989" xr:uid="{ACAA793D-4220-4007-B1A4-8E23644A518D}"/>
    <cellStyle name="Normal 58 6 2 3" xfId="40990" xr:uid="{FBBDDAAB-BDD5-4F22-B2B8-822751D4864E}"/>
    <cellStyle name="Normal 58 6 3" xfId="40991" xr:uid="{08D0C50D-4B37-4729-88DF-49FF1BA2F47A}"/>
    <cellStyle name="Normal 58 6 3 2" xfId="40992" xr:uid="{0AA878C4-D14E-4548-BF5E-A2130A4F4E17}"/>
    <cellStyle name="Normal 58 6 4" xfId="40993" xr:uid="{947B9B19-1009-4CE8-BC0E-1658F426C064}"/>
    <cellStyle name="Normal 58 6 5" xfId="40994" xr:uid="{BF458317-18AC-4C40-904C-A5F3EB5AFFA6}"/>
    <cellStyle name="Normal 58 7" xfId="40995" xr:uid="{92D1DE0A-1826-4AE0-B701-A24B39CA341D}"/>
    <cellStyle name="Normal 58 7 2" xfId="40996" xr:uid="{6221888B-106B-45EC-A989-38F6FA4783D0}"/>
    <cellStyle name="Normal 58 7 2 2" xfId="40997" xr:uid="{39A89D03-26DC-4099-8C6D-BA95858F8A71}"/>
    <cellStyle name="Normal 58 7 3" xfId="40998" xr:uid="{BD6BA2D4-2030-46F6-AD88-AC2F7B8F2FEE}"/>
    <cellStyle name="Normal 58 7 4" xfId="40999" xr:uid="{959F837C-6271-4A0E-99A0-9737A0046D68}"/>
    <cellStyle name="Normal 58 8" xfId="41000" xr:uid="{9BEE69E8-C1F4-4A06-A5DE-AAA85B2C5FCD}"/>
    <cellStyle name="Normal 58 8 2" xfId="41001" xr:uid="{80C783CF-68B9-484F-8079-5B12D3D9D7C5}"/>
    <cellStyle name="Normal 58 9" xfId="41002" xr:uid="{7819DDD8-3C82-4942-8AF3-FCC297D9E367}"/>
    <cellStyle name="Normal 58 9 2" xfId="41003" xr:uid="{7B0D96EF-8FB1-41A3-9417-0F97184199A1}"/>
    <cellStyle name="Normal 59" xfId="41004" xr:uid="{B5BCD756-9BDE-4C46-95E5-001635476BC9}"/>
    <cellStyle name="Normal 59 10" xfId="41005" xr:uid="{00124F64-621A-4E47-87DA-FCA74FA14233}"/>
    <cellStyle name="Normal 59 2" xfId="41006" xr:uid="{DA1FB338-C446-4266-83A2-6D68A3CBF897}"/>
    <cellStyle name="Normal 59 2 2" xfId="41007" xr:uid="{66B2FA6A-38E4-427A-B26D-9F6BD0D66C9E}"/>
    <cellStyle name="Normal 59 2 2 2" xfId="41008" xr:uid="{DE25C8FC-25A2-4B9F-B4D5-C92B79B04DEB}"/>
    <cellStyle name="Normal 59 2 2 2 2" xfId="41009" xr:uid="{B11BD100-333C-4512-9F67-E113A3384A93}"/>
    <cellStyle name="Normal 59 2 2 2 2 2" xfId="41010" xr:uid="{82F3E0E4-4564-43E7-A134-F4E778B88661}"/>
    <cellStyle name="Normal 59 2 2 2 2 2 2" xfId="41011" xr:uid="{91A08F18-662D-410A-BAB2-E82A7D69D12B}"/>
    <cellStyle name="Normal 59 2 2 2 2 3" xfId="41012" xr:uid="{FA0BC645-21EF-4630-AAD5-F90480FEE83E}"/>
    <cellStyle name="Normal 59 2 2 2 3" xfId="41013" xr:uid="{18C40399-3611-4173-AB30-9CF0397DC22D}"/>
    <cellStyle name="Normal 59 2 2 2 3 2" xfId="41014" xr:uid="{A5F2E721-15D5-415A-A0B0-2F89A6566622}"/>
    <cellStyle name="Normal 59 2 2 2 4" xfId="41015" xr:uid="{0E7E14AA-3A75-4CA7-A335-5E24A5AF68E4}"/>
    <cellStyle name="Normal 59 2 2 2 5" xfId="41016" xr:uid="{5A0DDB9F-1CB7-41F2-80B3-D870CEB84908}"/>
    <cellStyle name="Normal 59 2 2 3" xfId="41017" xr:uid="{B3F48085-52D0-4D58-8FDB-F95090ECE535}"/>
    <cellStyle name="Normal 59 2 2 3 2" xfId="41018" xr:uid="{B77C0DF1-AEDD-4090-86EC-63FF8F8D8C1E}"/>
    <cellStyle name="Normal 59 2 2 3 2 2" xfId="41019" xr:uid="{C140D9BB-AB53-427C-8A87-BBF0B75C16B5}"/>
    <cellStyle name="Normal 59 2 2 3 3" xfId="41020" xr:uid="{A722468C-F125-4626-9A12-7D17B04A615B}"/>
    <cellStyle name="Normal 59 2 2 4" xfId="41021" xr:uid="{84E15163-FC45-48FA-9CF4-40F976F259A6}"/>
    <cellStyle name="Normal 59 2 2 4 2" xfId="41022" xr:uid="{61CCD503-D306-49D2-A9E7-D484B9F126A9}"/>
    <cellStyle name="Normal 59 2 2 5" xfId="41023" xr:uid="{EC4B9DEA-0C81-4B08-BA28-E188E0DFC909}"/>
    <cellStyle name="Normal 59 2 2 6" xfId="41024" xr:uid="{ED500017-AB28-462D-BB73-4EEAF92F7918}"/>
    <cellStyle name="Normal 59 2 3" xfId="41025" xr:uid="{EF73F99E-18D2-4007-8574-2187FC2BA73B}"/>
    <cellStyle name="Normal 59 2 3 2" xfId="41026" xr:uid="{6BB1BEE6-423D-4EE3-A9AD-46183E8240E4}"/>
    <cellStyle name="Normal 59 2 3 2 2" xfId="41027" xr:uid="{0C243117-4F91-489F-A596-E6C3DF452EE5}"/>
    <cellStyle name="Normal 59 2 3 2 2 2" xfId="41028" xr:uid="{F16F1646-35B3-44E5-9861-C4C922EE8522}"/>
    <cellStyle name="Normal 59 2 3 2 3" xfId="41029" xr:uid="{EE32B271-D3A6-48FC-B350-F04FFB3A12F6}"/>
    <cellStyle name="Normal 59 2 3 3" xfId="41030" xr:uid="{5AD08EBF-EAAE-4EC0-8DD0-259A55107023}"/>
    <cellStyle name="Normal 59 2 3 3 2" xfId="41031" xr:uid="{566F804A-6706-42D0-93C6-39222AA8A87A}"/>
    <cellStyle name="Normal 59 2 3 4" xfId="41032" xr:uid="{532704B5-1EA1-4A35-A2FA-DE95DCA49B8B}"/>
    <cellStyle name="Normal 59 2 3 5" xfId="41033" xr:uid="{FDDB8311-6DCD-4B61-9B7E-ED1A29762E2C}"/>
    <cellStyle name="Normal 59 2 4" xfId="41034" xr:uid="{04F6EC1E-2230-4A06-942B-FF1BD6C734B5}"/>
    <cellStyle name="Normal 59 2 4 2" xfId="41035" xr:uid="{1214A87A-5274-46F4-A55C-C4F3B4DE1D40}"/>
    <cellStyle name="Normal 59 2 4 2 2" xfId="41036" xr:uid="{CC9A5058-1FCC-4E9A-A002-DA971A3CCE7B}"/>
    <cellStyle name="Normal 59 2 4 3" xfId="41037" xr:uid="{9FF58DBF-850A-419E-830C-44245F0694AF}"/>
    <cellStyle name="Normal 59 2 4 4" xfId="41038" xr:uid="{F6F9EA2F-7B6D-4A2F-8336-70503A26E4CA}"/>
    <cellStyle name="Normal 59 2 5" xfId="41039" xr:uid="{3305A873-9B30-4C21-AF82-F8D1D26239BF}"/>
    <cellStyle name="Normal 59 2 5 2" xfId="41040" xr:uid="{2989B2F9-9D72-492C-87FA-321FC502C462}"/>
    <cellStyle name="Normal 59 2 6" xfId="41041" xr:uid="{B3EB8E64-E506-49DE-8E34-2FB20C608081}"/>
    <cellStyle name="Normal 59 2 6 2" xfId="41042" xr:uid="{79C9F7AA-9BCE-4E21-B7CA-EC9D55621894}"/>
    <cellStyle name="Normal 59 2 7" xfId="41043" xr:uid="{9340B401-64FA-4818-9390-47C1603368F1}"/>
    <cellStyle name="Normal 59 3" xfId="41044" xr:uid="{CF87E56E-F614-473D-8DCF-254E5602C0F7}"/>
    <cellStyle name="Normal 59 3 2" xfId="41045" xr:uid="{AA248E4C-82A0-4201-BBEE-B0777B7B36BC}"/>
    <cellStyle name="Normal 59 3 2 2" xfId="41046" xr:uid="{60AF6C7E-527A-48C6-9B22-B69AF2C62400}"/>
    <cellStyle name="Normal 59 3 2 2 2" xfId="41047" xr:uid="{1AD8B259-8C12-4FC1-A653-9F8D6FB5C2A0}"/>
    <cellStyle name="Normal 59 3 2 2 2 2" xfId="41048" xr:uid="{3B1AFA73-3CEA-4C80-BA19-888C1DF964EF}"/>
    <cellStyle name="Normal 59 3 2 2 2 2 2" xfId="41049" xr:uid="{3F67E497-8C88-41C5-9E3A-6A452A341791}"/>
    <cellStyle name="Normal 59 3 2 2 2 3" xfId="41050" xr:uid="{F6F021D2-4A9A-4910-ADDB-1DA5A1812AB3}"/>
    <cellStyle name="Normal 59 3 2 2 3" xfId="41051" xr:uid="{76474D83-B5E4-4A46-BEA9-B3532E635062}"/>
    <cellStyle name="Normal 59 3 2 2 3 2" xfId="41052" xr:uid="{40CD9CD4-A74D-49E4-9D9A-525D7C814B01}"/>
    <cellStyle name="Normal 59 3 2 2 4" xfId="41053" xr:uid="{4B36C3CC-28F4-4688-886D-A2197D812DFA}"/>
    <cellStyle name="Normal 59 3 2 2 5" xfId="41054" xr:uid="{59DC7DA6-21A1-4F0D-ADEA-E37ECEDAFF6E}"/>
    <cellStyle name="Normal 59 3 2 3" xfId="41055" xr:uid="{1C857D84-0D2A-4DA2-8DBC-6818FF00ABCC}"/>
    <cellStyle name="Normal 59 3 2 3 2" xfId="41056" xr:uid="{68BD2BAF-19D4-4764-BFCE-ECAE982665A5}"/>
    <cellStyle name="Normal 59 3 2 3 2 2" xfId="41057" xr:uid="{0B45FE97-6064-4D36-8A69-38D61974FD09}"/>
    <cellStyle name="Normal 59 3 2 3 3" xfId="41058" xr:uid="{F945A3DB-28CA-43F9-950D-61768903F96A}"/>
    <cellStyle name="Normal 59 3 2 4" xfId="41059" xr:uid="{33BDE6B4-5230-4ED8-B384-8E201EDD6AC3}"/>
    <cellStyle name="Normal 59 3 2 4 2" xfId="41060" xr:uid="{5BC885C7-5257-4199-842C-939A13D7D632}"/>
    <cellStyle name="Normal 59 3 2 5" xfId="41061" xr:uid="{88501995-3B3F-458C-98BF-F5D7BD98CD77}"/>
    <cellStyle name="Normal 59 3 2 6" xfId="41062" xr:uid="{21E23EE1-0C69-488C-88B6-C5941F33B2AD}"/>
    <cellStyle name="Normal 59 3 3" xfId="41063" xr:uid="{AF960557-6FBB-44E6-B9EE-50D280090C21}"/>
    <cellStyle name="Normal 59 3 3 2" xfId="41064" xr:uid="{ABBCABA5-CA97-44B8-BBEE-577DACF10B28}"/>
    <cellStyle name="Normal 59 3 3 2 2" xfId="41065" xr:uid="{4AD89DB8-8836-44EF-8B86-4401473A5050}"/>
    <cellStyle name="Normal 59 3 3 2 2 2" xfId="41066" xr:uid="{7E546EA1-C5AA-44A9-B2E8-CBB5075FD674}"/>
    <cellStyle name="Normal 59 3 3 2 3" xfId="41067" xr:uid="{8D031075-422B-44E3-9411-715383465E21}"/>
    <cellStyle name="Normal 59 3 3 3" xfId="41068" xr:uid="{448EA98C-E2EB-4D5F-A462-6D21C9A66D80}"/>
    <cellStyle name="Normal 59 3 3 3 2" xfId="41069" xr:uid="{96A8506A-DF73-45D1-8D67-07BEB609111E}"/>
    <cellStyle name="Normal 59 3 3 4" xfId="41070" xr:uid="{1CB4FC89-C20A-4B1D-BA63-B1294AF2F826}"/>
    <cellStyle name="Normal 59 3 3 5" xfId="41071" xr:uid="{89D1F4D0-C985-4DBA-B7A4-595C21C57FFD}"/>
    <cellStyle name="Normal 59 3 4" xfId="41072" xr:uid="{9045C2A1-66BF-41C5-ABE5-77DB94789EDA}"/>
    <cellStyle name="Normal 59 3 4 2" xfId="41073" xr:uid="{CA396623-69D1-4F9D-B8B7-28C8B512C50B}"/>
    <cellStyle name="Normal 59 3 4 2 2" xfId="41074" xr:uid="{46A08CF1-42C9-4894-9ED9-100F47838029}"/>
    <cellStyle name="Normal 59 3 4 3" xfId="41075" xr:uid="{06F1A924-A316-4D18-8FE5-2F1FF1CF9671}"/>
    <cellStyle name="Normal 59 3 4 4" xfId="41076" xr:uid="{435D9D4E-435B-4495-95AD-A513CBD532FE}"/>
    <cellStyle name="Normal 59 3 5" xfId="41077" xr:uid="{55F271ED-48BA-43A9-8B9A-D5CED433F8F9}"/>
    <cellStyle name="Normal 59 3 5 2" xfId="41078" xr:uid="{86F4E52B-B90D-47FE-B916-76ED837B76D1}"/>
    <cellStyle name="Normal 59 3 6" xfId="41079" xr:uid="{EBA548C9-16B5-4927-B367-8E2AEC3C7B48}"/>
    <cellStyle name="Normal 59 3 6 2" xfId="41080" xr:uid="{1A5CA87A-4856-4963-A518-327B0CA3ACC5}"/>
    <cellStyle name="Normal 59 3 7" xfId="41081" xr:uid="{A0BB6D26-D080-40CA-A79E-C8377B775C08}"/>
    <cellStyle name="Normal 59 4" xfId="41082" xr:uid="{FEB2C01A-5B13-4B83-A70A-B90EEBDB33FA}"/>
    <cellStyle name="Normal 59 4 2" xfId="41083" xr:uid="{0B385208-0268-4554-89C9-31EBEF2F621E}"/>
    <cellStyle name="Normal 59 4 2 2" xfId="41084" xr:uid="{D33A5880-8659-4B51-BAA3-875B846AFE85}"/>
    <cellStyle name="Normal 59 4 2 2 2" xfId="41085" xr:uid="{94A94CE0-4DC7-40C8-8C01-B9F747BDC3F0}"/>
    <cellStyle name="Normal 59 4 2 2 2 2" xfId="41086" xr:uid="{E85ABBDC-0B20-4A8D-88E6-13FC6D743450}"/>
    <cellStyle name="Normal 59 4 2 2 3" xfId="41087" xr:uid="{789B6DB2-F10C-4ED9-8B70-E812FB4348B8}"/>
    <cellStyle name="Normal 59 4 2 3" xfId="41088" xr:uid="{8A5368AD-C47B-4646-8197-DC5AEB922CC2}"/>
    <cellStyle name="Normal 59 4 2 3 2" xfId="41089" xr:uid="{BA251474-E170-4552-886C-2ABB9959FCB8}"/>
    <cellStyle name="Normal 59 4 2 4" xfId="41090" xr:uid="{DA664D0D-4E0B-47D1-8FD6-FCF0678F5E7A}"/>
    <cellStyle name="Normal 59 4 2 5" xfId="41091" xr:uid="{9F8E569E-6259-43B8-A594-E57A5758A261}"/>
    <cellStyle name="Normal 59 4 3" xfId="41092" xr:uid="{68975EFF-2B70-4CE7-A56C-A6C88881E048}"/>
    <cellStyle name="Normal 59 4 3 2" xfId="41093" xr:uid="{A50343D5-9150-41EB-B9CD-905AA6C628E9}"/>
    <cellStyle name="Normal 59 4 3 2 2" xfId="41094" xr:uid="{D29D7311-ED3F-408B-8F9E-73088A31DCC2}"/>
    <cellStyle name="Normal 59 4 3 3" xfId="41095" xr:uid="{23832A62-21CD-4436-BFF2-4BE4803EC566}"/>
    <cellStyle name="Normal 59 4 4" xfId="41096" xr:uid="{4A444A29-3649-4E0B-ABB7-D4C2D2ED61B7}"/>
    <cellStyle name="Normal 59 4 4 2" xfId="41097" xr:uid="{9ACA4438-919B-4FFA-9139-B25CF6844324}"/>
    <cellStyle name="Normal 59 4 5" xfId="41098" xr:uid="{1AC0C57E-AF63-4A21-B76A-35E5F657CD09}"/>
    <cellStyle name="Normal 59 4 6" xfId="41099" xr:uid="{00DA0C39-63E7-4017-AE38-04CF00E0B605}"/>
    <cellStyle name="Normal 59 5" xfId="41100" xr:uid="{D33F7508-EDBB-4076-A820-CA9817A61A9B}"/>
    <cellStyle name="Normal 59 5 2" xfId="41101" xr:uid="{67E102C7-E65E-4DE1-99D8-3C2E20BE1740}"/>
    <cellStyle name="Normal 59 5 2 2" xfId="41102" xr:uid="{D17F6C1A-9F0B-4159-8786-2F11FD5B2603}"/>
    <cellStyle name="Normal 59 5 2 2 2" xfId="41103" xr:uid="{BB6A44CC-0D35-4137-8AF5-C22EDB1C1B85}"/>
    <cellStyle name="Normal 59 5 2 3" xfId="41104" xr:uid="{2082D476-D011-42AE-8BC4-2201724C877E}"/>
    <cellStyle name="Normal 59 5 3" xfId="41105" xr:uid="{A9850B63-485C-48CE-9074-357FC990D76D}"/>
    <cellStyle name="Normal 59 5 3 2" xfId="41106" xr:uid="{7990F8D3-D35D-460A-979B-855D64F415D6}"/>
    <cellStyle name="Normal 59 5 4" xfId="41107" xr:uid="{6BE949BF-4264-42F5-8E02-3EB2D3E6B8D2}"/>
    <cellStyle name="Normal 59 5 5" xfId="41108" xr:uid="{765CB305-06DB-4671-9610-3CD2E56FA530}"/>
    <cellStyle name="Normal 59 6" xfId="41109" xr:uid="{4F8C8E13-55B0-460E-990B-F342E3124C0A}"/>
    <cellStyle name="Normal 59 6 2" xfId="41110" xr:uid="{3D3F9AD3-919D-49DE-9134-33F401542A11}"/>
    <cellStyle name="Normal 59 6 2 2" xfId="41111" xr:uid="{1B9F417E-0CA2-4CB2-8157-76315C965933}"/>
    <cellStyle name="Normal 59 6 2 2 2" xfId="41112" xr:uid="{9FCF6FFD-B6B3-4B3E-AF40-5D2E22155DC0}"/>
    <cellStyle name="Normal 59 6 2 3" xfId="41113" xr:uid="{12F89B19-CA18-4D6E-9BE7-DBEB3D539205}"/>
    <cellStyle name="Normal 59 6 3" xfId="41114" xr:uid="{FDC470E5-1B7F-4127-950E-4CCBEB40B369}"/>
    <cellStyle name="Normal 59 6 3 2" xfId="41115" xr:uid="{EAC77A10-8084-4DFF-9B83-66028B3DEFDC}"/>
    <cellStyle name="Normal 59 6 4" xfId="41116" xr:uid="{7FB82ADA-FAC4-4196-913F-B6E2ACC2ADA7}"/>
    <cellStyle name="Normal 59 6 5" xfId="41117" xr:uid="{9DE07BFE-19BC-4271-9D66-5E5EC2EB4ED9}"/>
    <cellStyle name="Normal 59 7" xfId="41118" xr:uid="{BB7CFCC0-D51A-4BA9-8AB9-BD0BF379A49D}"/>
    <cellStyle name="Normal 59 7 2" xfId="41119" xr:uid="{8B4E84A3-FE57-4191-B07B-476FB4F9D5EB}"/>
    <cellStyle name="Normal 59 7 2 2" xfId="41120" xr:uid="{0449CBD0-412C-4B63-A4B8-242CE7904D5B}"/>
    <cellStyle name="Normal 59 7 3" xfId="41121" xr:uid="{9D6984C5-2791-4AF4-B662-E4FB9DF7CEE6}"/>
    <cellStyle name="Normal 59 7 4" xfId="41122" xr:uid="{42593361-8A5A-440B-8979-9452A85207EB}"/>
    <cellStyle name="Normal 59 8" xfId="41123" xr:uid="{ECD8D2AF-A952-4FC2-9043-25EAA33E0DAF}"/>
    <cellStyle name="Normal 59 8 2" xfId="41124" xr:uid="{FC14F0FA-040D-4036-9514-35A5A1220B04}"/>
    <cellStyle name="Normal 59 9" xfId="41125" xr:uid="{6DA0B06F-C89C-4453-9924-5C9DC15D2D84}"/>
    <cellStyle name="Normal 59 9 2" xfId="41126" xr:uid="{657CE50F-FCE0-4D6D-8AD2-25F2084CFF29}"/>
    <cellStyle name="Normal 6" xfId="39" xr:uid="{F83F5F91-AC03-433E-9C25-25096004A1B4}"/>
    <cellStyle name="Normal 6 10" xfId="41127" xr:uid="{2686A9B6-27B3-44CD-AA64-60E619A22426}"/>
    <cellStyle name="Normal 6 10 2" xfId="41128" xr:uid="{8D0E096F-D67D-49BD-8539-2552587F39D8}"/>
    <cellStyle name="Normal 6 10 2 2" xfId="41129" xr:uid="{45EA5C68-F9B7-4619-BD88-092CCF98B6D3}"/>
    <cellStyle name="Normal 6 10 3" xfId="41130" xr:uid="{C11C0A44-6976-4E7A-847B-641D58F897B9}"/>
    <cellStyle name="Normal 6 10 4" xfId="41131" xr:uid="{4F65FD0B-B7E7-4C00-9EF6-F07D5DED5D98}"/>
    <cellStyle name="Normal 6 11" xfId="41132" xr:uid="{252418DE-7DEB-4B80-B1DF-C9E2AA35711F}"/>
    <cellStyle name="Normal 6 11 2" xfId="41133" xr:uid="{AF56E529-56ED-4A2C-A498-6DC486340046}"/>
    <cellStyle name="Normal 6 12" xfId="18" xr:uid="{704FA566-F420-4B61-85BE-213773B76B28}"/>
    <cellStyle name="Normal 6 12 2" xfId="41134" xr:uid="{5330647A-B297-4C2F-A596-4AB2DA37FC0F}"/>
    <cellStyle name="Normal 6 12 3" xfId="47319" xr:uid="{2A1ACCCC-D548-4C6B-BED8-1EA340417ABC}"/>
    <cellStyle name="Normal 6 13" xfId="41135" xr:uid="{37988322-E0DB-4FB8-9036-1FFFD802A8BD}"/>
    <cellStyle name="Normal 6 13 2" xfId="41136" xr:uid="{20B99D73-262C-4329-A369-A41D0689C0C4}"/>
    <cellStyle name="Normal 6 14" xfId="41137" xr:uid="{23A5E388-8C82-41D8-9FA8-41EEF9B991BF}"/>
    <cellStyle name="Normal 6 15" xfId="41138" xr:uid="{2DA76500-65DE-478B-AF4C-067EF14C1936}"/>
    <cellStyle name="Normal 6 16" xfId="71" xr:uid="{80E2A0ED-B183-4873-AA5A-11DBBE297CFC}"/>
    <cellStyle name="Normal 6 2" xfId="822" xr:uid="{DB47BB1F-778B-4E36-873A-32171B526E2B}"/>
    <cellStyle name="Normal 6 2 10" xfId="41139" xr:uid="{81881E31-C9E1-472E-88E1-AB2D651EC94E}"/>
    <cellStyle name="Normal 6 2 11" xfId="41140" xr:uid="{C0D6703C-FCC0-4413-A628-2FC08CD6D1F4}"/>
    <cellStyle name="Normal 6 2 11 2" xfId="41141" xr:uid="{8E34E9EF-6B1A-4E34-898F-52C3E8C9A72D}"/>
    <cellStyle name="Normal 6 2 12" xfId="41142" xr:uid="{68FAB889-7BF9-4AF1-83A9-5E3F0971D30A}"/>
    <cellStyle name="Normal 6 2 2" xfId="41143" xr:uid="{CAAB30B7-24EF-4DE9-9C89-72F67AF3F608}"/>
    <cellStyle name="Normal 6 2 2 10" xfId="41144" xr:uid="{B18E49D0-448F-4E9F-9B51-5F2212ACBC23}"/>
    <cellStyle name="Normal 6 2 2 2" xfId="41145" xr:uid="{16FC711C-F118-430C-BF02-7CFCE982D8BF}"/>
    <cellStyle name="Normal 6 2 2 2 2" xfId="41146" xr:uid="{C4A9B5DF-7FE7-4537-BDCA-706753B8D9B8}"/>
    <cellStyle name="Normal 6 2 2 2 2 2" xfId="41147" xr:uid="{D729EFA4-C50D-4446-85CD-DE3459576634}"/>
    <cellStyle name="Normal 6 2 2 2 2 2 2" xfId="41148" xr:uid="{A2935FDB-7E61-4DCB-9A3A-A5F7A0F0E479}"/>
    <cellStyle name="Normal 6 2 2 2 2 2 2 2" xfId="41149" xr:uid="{E660B3EA-2D57-4269-B747-076E0110CEE8}"/>
    <cellStyle name="Normal 6 2 2 2 2 2 2 2 2" xfId="41150" xr:uid="{F8D50AF2-44A2-45EB-8A82-EC8AC26F5526}"/>
    <cellStyle name="Normal 6 2 2 2 2 2 2 3" xfId="41151" xr:uid="{0F775340-A0F9-4D8C-9466-6D888297CF18}"/>
    <cellStyle name="Normal 6 2 2 2 2 2 3" xfId="41152" xr:uid="{54DDB7E5-748A-44E7-AA1A-F43543976996}"/>
    <cellStyle name="Normal 6 2 2 2 2 2 3 2" xfId="41153" xr:uid="{2884DDFC-F491-47D3-A481-80B54A7AC54A}"/>
    <cellStyle name="Normal 6 2 2 2 2 2 4" xfId="41154" xr:uid="{9D040A52-F447-4128-B7BA-3835DA86305A}"/>
    <cellStyle name="Normal 6 2 2 2 2 2 5" xfId="41155" xr:uid="{8B2CFA6B-932E-41EA-82A8-F7E882CF19D3}"/>
    <cellStyle name="Normal 6 2 2 2 2 3" xfId="41156" xr:uid="{90E32F9E-8803-4F2C-9DB3-CF87514431F4}"/>
    <cellStyle name="Normal 6 2 2 2 2 3 2" xfId="41157" xr:uid="{392A0558-249C-46A6-8D3E-338FEEE00BCA}"/>
    <cellStyle name="Normal 6 2 2 2 2 3 2 2" xfId="41158" xr:uid="{DEB432B2-4DCD-4972-AE70-6E1D93A831B6}"/>
    <cellStyle name="Normal 6 2 2 2 2 3 3" xfId="41159" xr:uid="{D6ADA50B-408D-4BF1-AFA9-645FD94FE9BF}"/>
    <cellStyle name="Normal 6 2 2 2 2 4" xfId="41160" xr:uid="{D22AB7F7-55AC-4E7C-BE35-04DEAC6718C4}"/>
    <cellStyle name="Normal 6 2 2 2 2 4 2" xfId="41161" xr:uid="{FA019B4A-24E6-4DF8-813C-C5826394D814}"/>
    <cellStyle name="Normal 6 2 2 2 2 5" xfId="41162" xr:uid="{F1B3C1DF-F1B0-401C-8647-D9DD28282A3E}"/>
    <cellStyle name="Normal 6 2 2 2 2 6" xfId="41163" xr:uid="{98F88B1B-D3D4-40F1-80F6-85AECC61BB4F}"/>
    <cellStyle name="Normal 6 2 2 2 3" xfId="41164" xr:uid="{83235476-CD10-46A4-AD43-BE3FFE5BD3C9}"/>
    <cellStyle name="Normal 6 2 2 2 3 2" xfId="41165" xr:uid="{59A471F8-69BA-4B9B-9725-7ECD3138E993}"/>
    <cellStyle name="Normal 6 2 2 2 3 2 2" xfId="41166" xr:uid="{7EFAD643-E898-4403-8EE0-1905FEF3AA68}"/>
    <cellStyle name="Normal 6 2 2 2 3 2 2 2" xfId="41167" xr:uid="{42774F84-FD39-4BF1-B17A-AAFFBC2811A3}"/>
    <cellStyle name="Normal 6 2 2 2 3 2 3" xfId="41168" xr:uid="{513BDA4F-6A4D-489E-9142-0830AF05CD44}"/>
    <cellStyle name="Normal 6 2 2 2 3 3" xfId="41169" xr:uid="{08F4E985-6BAB-4ABD-B8C9-41E3D282C48F}"/>
    <cellStyle name="Normal 6 2 2 2 3 3 2" xfId="41170" xr:uid="{4B0356BF-EAEB-4ADC-93FC-615EDA85E534}"/>
    <cellStyle name="Normal 6 2 2 2 3 4" xfId="41171" xr:uid="{D77CE85B-30BF-432B-85D6-2FD125471CE4}"/>
    <cellStyle name="Normal 6 2 2 2 3 5" xfId="41172" xr:uid="{87D8CA4E-7C06-4429-967F-985E32C5FF7C}"/>
    <cellStyle name="Normal 6 2 2 2 4" xfId="41173" xr:uid="{7802D742-782F-469E-837A-EC04155C2313}"/>
    <cellStyle name="Normal 6 2 2 2 4 2" xfId="41174" xr:uid="{D27A0C64-6732-441A-9F05-A34108D5FFE3}"/>
    <cellStyle name="Normal 6 2 2 2 4 2 2" xfId="41175" xr:uid="{0EE15012-98C2-4570-BDB8-5F23699A3AA5}"/>
    <cellStyle name="Normal 6 2 2 2 4 3" xfId="41176" xr:uid="{A8CFB9A8-9308-4774-B21B-16B39A7E0DB0}"/>
    <cellStyle name="Normal 6 2 2 2 4 4" xfId="41177" xr:uid="{9FB885A0-C2EF-44AC-B63C-5DB799A05114}"/>
    <cellStyle name="Normal 6 2 2 2 5" xfId="41178" xr:uid="{EE4E2E20-072E-4CF5-8B00-2E10ED0FB2E2}"/>
    <cellStyle name="Normal 6 2 2 2 5 2" xfId="41179" xr:uid="{285B265D-10CE-48D8-BD90-201F596D6EB0}"/>
    <cellStyle name="Normal 6 2 2 2 6" xfId="41180" xr:uid="{AA35C31A-E9C0-4FE8-946D-1328363423F0}"/>
    <cellStyle name="Normal 6 2 2 2 6 2" xfId="41181" xr:uid="{BF6CBEF5-B492-4499-8F1F-996D7FCE0CA0}"/>
    <cellStyle name="Normal 6 2 2 2 7" xfId="41182" xr:uid="{C40F8FCD-4B54-46BB-A893-1175C1BC2ADF}"/>
    <cellStyle name="Normal 6 2 2 3" xfId="41183" xr:uid="{74FA6C9B-2742-4BEA-AC64-D51BE7F29B00}"/>
    <cellStyle name="Normal 6 2 2 3 2" xfId="41184" xr:uid="{EFD26713-101C-4B3A-9F75-AC88F20CA4CC}"/>
    <cellStyle name="Normal 6 2 2 3 2 2" xfId="41185" xr:uid="{34B6D5AB-756B-493F-895A-F805F72CD459}"/>
    <cellStyle name="Normal 6 2 2 3 2 2 2" xfId="41186" xr:uid="{4F5AC228-5843-40DB-B0AF-BFF32098D43D}"/>
    <cellStyle name="Normal 6 2 2 3 2 2 2 2" xfId="41187" xr:uid="{514D64A5-36A9-43D7-A9F6-93F470BDE35D}"/>
    <cellStyle name="Normal 6 2 2 3 2 2 2 2 2" xfId="41188" xr:uid="{8BA5E15C-BDBD-444E-93D4-CA7196A8C532}"/>
    <cellStyle name="Normal 6 2 2 3 2 2 2 3" xfId="41189" xr:uid="{B2A365E7-5A32-448A-865B-498076F02E90}"/>
    <cellStyle name="Normal 6 2 2 3 2 2 3" xfId="41190" xr:uid="{878F5715-CE0D-47FE-A1FC-1EA263D2E0A9}"/>
    <cellStyle name="Normal 6 2 2 3 2 2 3 2" xfId="41191" xr:uid="{4DE8ACD4-23EB-4BB7-9309-213B1E11EBB0}"/>
    <cellStyle name="Normal 6 2 2 3 2 2 4" xfId="41192" xr:uid="{96557BB5-3623-47A6-8507-9D442A8C17CE}"/>
    <cellStyle name="Normal 6 2 2 3 2 2 5" xfId="41193" xr:uid="{F914CC51-51D9-48EE-8399-E8646FFEE0F6}"/>
    <cellStyle name="Normal 6 2 2 3 2 3" xfId="41194" xr:uid="{C9D36860-892B-4FA1-BAB0-B8F6CD6A7F7D}"/>
    <cellStyle name="Normal 6 2 2 3 2 3 2" xfId="41195" xr:uid="{B022D00E-0E2F-46C8-BBE5-705F87E8185E}"/>
    <cellStyle name="Normal 6 2 2 3 2 3 2 2" xfId="41196" xr:uid="{F92C2BC9-99CC-468E-9640-040B5505A005}"/>
    <cellStyle name="Normal 6 2 2 3 2 3 3" xfId="41197" xr:uid="{B4CC867B-CF76-4264-820E-D05E0660AEBB}"/>
    <cellStyle name="Normal 6 2 2 3 2 4" xfId="41198" xr:uid="{A643676A-D441-410B-B23F-A8A03EB49F16}"/>
    <cellStyle name="Normal 6 2 2 3 2 4 2" xfId="41199" xr:uid="{58956C9C-B177-48B9-A333-DC9E462D24FC}"/>
    <cellStyle name="Normal 6 2 2 3 2 5" xfId="41200" xr:uid="{4D2A6020-9413-4923-80A2-B62EC178EDDC}"/>
    <cellStyle name="Normal 6 2 2 3 2 6" xfId="41201" xr:uid="{05B9979C-F960-498C-95A2-0614E9DC5FF7}"/>
    <cellStyle name="Normal 6 2 2 3 3" xfId="41202" xr:uid="{CD06F5C0-93F0-45A6-8B48-BCC681CC7697}"/>
    <cellStyle name="Normal 6 2 2 3 3 2" xfId="41203" xr:uid="{D5A943E8-28A3-49D1-BF04-63449CFBC2B5}"/>
    <cellStyle name="Normal 6 2 2 3 3 2 2" xfId="41204" xr:uid="{ACA645D5-ED5C-4A57-B62C-9BAA31E86A66}"/>
    <cellStyle name="Normal 6 2 2 3 3 2 2 2" xfId="41205" xr:uid="{6495F8EE-E91A-4D44-AA13-ACBAB2C35941}"/>
    <cellStyle name="Normal 6 2 2 3 3 2 3" xfId="41206" xr:uid="{E67A749C-E65D-47FC-89E4-A7652BADAC72}"/>
    <cellStyle name="Normal 6 2 2 3 3 3" xfId="41207" xr:uid="{EE1E644E-2174-44F2-9686-E6BC71D80BA0}"/>
    <cellStyle name="Normal 6 2 2 3 3 3 2" xfId="41208" xr:uid="{0D224D32-5924-4CB7-9C8D-29EC947966E8}"/>
    <cellStyle name="Normal 6 2 2 3 3 4" xfId="41209" xr:uid="{AAC5C55F-A2E4-4B8D-B353-786B5E90804E}"/>
    <cellStyle name="Normal 6 2 2 3 3 5" xfId="41210" xr:uid="{125A5CE9-0C68-4768-92D6-0E8FD1C5314F}"/>
    <cellStyle name="Normal 6 2 2 3 4" xfId="41211" xr:uid="{6707F8F5-C5E7-4AFD-A6D3-8F50736A5415}"/>
    <cellStyle name="Normal 6 2 2 3 4 2" xfId="41212" xr:uid="{09D2DAD6-066B-4C85-A4BC-44F0D448FE47}"/>
    <cellStyle name="Normal 6 2 2 3 4 2 2" xfId="41213" xr:uid="{259BE4C2-BA6B-4755-8ED0-9AED7280F1F2}"/>
    <cellStyle name="Normal 6 2 2 3 4 3" xfId="41214" xr:uid="{4C8B54ED-CDAC-4C77-B3B5-6CBDD0306343}"/>
    <cellStyle name="Normal 6 2 2 3 4 4" xfId="41215" xr:uid="{E79EDFCD-CE2B-4CC4-8DB1-71EA66B3671A}"/>
    <cellStyle name="Normal 6 2 2 3 5" xfId="41216" xr:uid="{9CD10D14-F319-49D6-90AA-11F0C83CA6C4}"/>
    <cellStyle name="Normal 6 2 2 3 5 2" xfId="41217" xr:uid="{62408D45-D1CA-4212-AC4C-E247A98A6E0B}"/>
    <cellStyle name="Normal 6 2 2 3 6" xfId="41218" xr:uid="{C8950E73-A159-4985-B0C8-E3B4A3BBBE4E}"/>
    <cellStyle name="Normal 6 2 2 3 6 2" xfId="41219" xr:uid="{3C6A4A64-8E87-4A40-B9CC-51BCEDA53E41}"/>
    <cellStyle name="Normal 6 2 2 3 7" xfId="41220" xr:uid="{E2542C17-1D35-479F-86D7-95E65A0AB758}"/>
    <cellStyle name="Normal 6 2 2 4" xfId="41221" xr:uid="{28F3A095-5AD8-43AF-84D0-D9FD91A1D1F4}"/>
    <cellStyle name="Normal 6 2 2 4 2" xfId="41222" xr:uid="{E612326B-90A3-46E6-9CA7-14AA5DB21A9E}"/>
    <cellStyle name="Normal 6 2 2 4 2 2" xfId="41223" xr:uid="{4BAC719E-42C3-4307-A6D9-FB00069C238C}"/>
    <cellStyle name="Normal 6 2 2 4 2 2 2" xfId="41224" xr:uid="{D373F911-426B-4603-8F8F-6F3C9157C163}"/>
    <cellStyle name="Normal 6 2 2 4 2 2 2 2" xfId="41225" xr:uid="{C4FBBE6B-8AA7-4A9B-89D0-B5B79B0EAC15}"/>
    <cellStyle name="Normal 6 2 2 4 2 2 3" xfId="41226" xr:uid="{DCC0D7B4-E2B5-44F5-82F8-72BB33AD90E9}"/>
    <cellStyle name="Normal 6 2 2 4 2 3" xfId="41227" xr:uid="{43A61049-91CB-45B8-B562-7D67F83AC262}"/>
    <cellStyle name="Normal 6 2 2 4 2 3 2" xfId="41228" xr:uid="{6AAD9129-F385-459F-B2FE-7ABCA3D7694B}"/>
    <cellStyle name="Normal 6 2 2 4 2 4" xfId="41229" xr:uid="{594ABBDB-EC74-49B5-8513-8240BA46C87B}"/>
    <cellStyle name="Normal 6 2 2 4 2 5" xfId="41230" xr:uid="{016B165F-43C0-4B73-993A-28AC0789222E}"/>
    <cellStyle name="Normal 6 2 2 4 3" xfId="41231" xr:uid="{29F02179-0D76-4587-AD7E-8A861468BAE5}"/>
    <cellStyle name="Normal 6 2 2 4 3 2" xfId="41232" xr:uid="{EFF4B97C-6CEB-4510-BD80-63D619EF8BD6}"/>
    <cellStyle name="Normal 6 2 2 4 3 2 2" xfId="41233" xr:uid="{1C47350E-196B-4849-AA5A-A0C47A0A3405}"/>
    <cellStyle name="Normal 6 2 2 4 3 3" xfId="41234" xr:uid="{2BB42497-DCDA-42DD-A34B-FA3A12B34E2E}"/>
    <cellStyle name="Normal 6 2 2 4 4" xfId="41235" xr:uid="{53700697-D3E3-4FC8-A753-823890D27934}"/>
    <cellStyle name="Normal 6 2 2 4 4 2" xfId="41236" xr:uid="{E1E7CAA4-41A0-4CDF-8FC0-DA8BC397000D}"/>
    <cellStyle name="Normal 6 2 2 4 5" xfId="41237" xr:uid="{FFF06678-9F59-481E-90B2-7FEFF81DADB6}"/>
    <cellStyle name="Normal 6 2 2 4 6" xfId="41238" xr:uid="{6D54CCB8-F077-4750-9D26-22CA972772C0}"/>
    <cellStyle name="Normal 6 2 2 5" xfId="41239" xr:uid="{7BCB70D8-7A1F-4052-87E3-BF04262A8BC8}"/>
    <cellStyle name="Normal 6 2 2 5 2" xfId="41240" xr:uid="{E2DD5442-73E7-4116-BBEA-AF0CAC2A4BB1}"/>
    <cellStyle name="Normal 6 2 2 5 2 2" xfId="41241" xr:uid="{6B2AD785-7DA1-44F6-8034-683409E24359}"/>
    <cellStyle name="Normal 6 2 2 5 2 2 2" xfId="41242" xr:uid="{142367DA-C850-4BDC-A93D-030D756D3F18}"/>
    <cellStyle name="Normal 6 2 2 5 2 3" xfId="41243" xr:uid="{BEFFB26E-1C3F-4A6F-8E15-04EEDFF55D09}"/>
    <cellStyle name="Normal 6 2 2 5 3" xfId="41244" xr:uid="{2891C3A9-59B9-45BB-8CB5-72951DDA4700}"/>
    <cellStyle name="Normal 6 2 2 5 3 2" xfId="41245" xr:uid="{8CC36756-6468-4A22-A32F-0080BE607878}"/>
    <cellStyle name="Normal 6 2 2 5 4" xfId="41246" xr:uid="{FC77A039-CA66-4FE2-B238-DBF2C813DC90}"/>
    <cellStyle name="Normal 6 2 2 5 5" xfId="41247" xr:uid="{0813F8CF-8593-41FD-B933-3A2F000C08FF}"/>
    <cellStyle name="Normal 6 2 2 6" xfId="41248" xr:uid="{BEEB133D-6F83-4043-8DD3-BFD763AE0845}"/>
    <cellStyle name="Normal 6 2 2 6 2" xfId="41249" xr:uid="{63913011-EED7-465E-8F84-0449808C1F7F}"/>
    <cellStyle name="Normal 6 2 2 6 2 2" xfId="41250" xr:uid="{AFC7CE91-2A5E-4917-A8B4-66A3D41CA25E}"/>
    <cellStyle name="Normal 6 2 2 6 2 2 2" xfId="41251" xr:uid="{A318B53F-AF54-4C94-BE52-4D15F96837A7}"/>
    <cellStyle name="Normal 6 2 2 6 2 3" xfId="41252" xr:uid="{91B2F558-8D21-4A95-8A48-B50E180F2659}"/>
    <cellStyle name="Normal 6 2 2 6 3" xfId="41253" xr:uid="{6B381503-E796-45A7-A0AB-5B6F3103C6BF}"/>
    <cellStyle name="Normal 6 2 2 6 3 2" xfId="41254" xr:uid="{4B2AD2D7-F170-4A02-9972-E641E5E5BD02}"/>
    <cellStyle name="Normal 6 2 2 6 4" xfId="41255" xr:uid="{29E9ACD2-1B18-4013-B62E-3F8EA85E30D2}"/>
    <cellStyle name="Normal 6 2 2 6 5" xfId="41256" xr:uid="{4EF4FA7F-ABD5-41A3-8627-8D7D36A44FD6}"/>
    <cellStyle name="Normal 6 2 2 7" xfId="41257" xr:uid="{8FEB202D-A68E-47FA-A6B2-B9E1DBD0EE33}"/>
    <cellStyle name="Normal 6 2 2 7 2" xfId="41258" xr:uid="{EBBAB7A1-D551-4D6D-BF12-BC5DFBACA41F}"/>
    <cellStyle name="Normal 6 2 2 7 2 2" xfId="41259" xr:uid="{4A57282A-3811-45EE-896A-D436729D1D03}"/>
    <cellStyle name="Normal 6 2 2 7 3" xfId="41260" xr:uid="{48B72EF7-872C-4A68-BDDF-A4019E48581A}"/>
    <cellStyle name="Normal 6 2 2 7 4" xfId="41261" xr:uid="{4FF86A1C-031E-4DAD-B2F7-D720CDD82B02}"/>
    <cellStyle name="Normal 6 2 2 8" xfId="41262" xr:uid="{6192926C-E69D-4B3E-BC6A-724FB83DCCBA}"/>
    <cellStyle name="Normal 6 2 2 8 2" xfId="41263" xr:uid="{0FB0EC19-5659-4B19-BA3E-7A778481652F}"/>
    <cellStyle name="Normal 6 2 2 9" xfId="41264" xr:uid="{861F32FD-DE21-4D37-A2CF-CEE2C7AE0A14}"/>
    <cellStyle name="Normal 6 2 2 9 2" xfId="41265" xr:uid="{7C5E2488-21DC-4D1D-826D-8BE516C96CEA}"/>
    <cellStyle name="Normal 6 2 3" xfId="41266" xr:uid="{7D2409DE-A148-4EAA-9E31-5B03939D164D}"/>
    <cellStyle name="Normal 6 2 3 2" xfId="41267" xr:uid="{6B75B133-173F-492F-A8CA-2A918FEEEE51}"/>
    <cellStyle name="Normal 6 2 3 2 2" xfId="41268" xr:uid="{17F5CEFB-558C-4CF0-A3BC-5E3674675320}"/>
    <cellStyle name="Normal 6 2 3 2 2 2" xfId="41269" xr:uid="{07094563-C8BA-40C1-8191-324A57307BF6}"/>
    <cellStyle name="Normal 6 2 3 2 2 2 2" xfId="41270" xr:uid="{5B97BA36-8697-4EAE-9B28-A2A6F5BA4957}"/>
    <cellStyle name="Normal 6 2 3 2 2 2 2 2" xfId="41271" xr:uid="{F8784B09-CFD6-4E0D-94FE-E718ECE08AFF}"/>
    <cellStyle name="Normal 6 2 3 2 2 2 3" xfId="41272" xr:uid="{AF8F6D4D-E10C-4488-935F-AFF2EDEB05CD}"/>
    <cellStyle name="Normal 6 2 3 2 2 3" xfId="41273" xr:uid="{0D9AD3D3-29BA-4913-BFED-7CBBD5090C22}"/>
    <cellStyle name="Normal 6 2 3 2 2 3 2" xfId="41274" xr:uid="{2699656D-FD0D-4B82-921E-F6B708646D4F}"/>
    <cellStyle name="Normal 6 2 3 2 2 4" xfId="41275" xr:uid="{C17DA0D5-342A-47C4-AA72-F2C8C4A96E0D}"/>
    <cellStyle name="Normal 6 2 3 2 2 5" xfId="41276" xr:uid="{9DDB5C17-0F64-4638-B55A-AB3C5BBF22B4}"/>
    <cellStyle name="Normal 6 2 3 2 3" xfId="41277" xr:uid="{DCD9594E-6718-4CBA-A79A-F63CFFA6C340}"/>
    <cellStyle name="Normal 6 2 3 2 3 2" xfId="41278" xr:uid="{A8E62F0B-FA29-4C2D-8879-EC90AC1A4310}"/>
    <cellStyle name="Normal 6 2 3 2 3 2 2" xfId="41279" xr:uid="{E47EECAE-0CE3-48AD-BEAF-8F3077B12C48}"/>
    <cellStyle name="Normal 6 2 3 2 3 3" xfId="41280" xr:uid="{B27DFBBC-943D-4221-98BB-C3D7B0B51DA0}"/>
    <cellStyle name="Normal 6 2 3 2 4" xfId="41281" xr:uid="{BA17D62D-1B47-4D7B-B58C-5D72CD3906C0}"/>
    <cellStyle name="Normal 6 2 3 2 4 2" xfId="41282" xr:uid="{E039B928-8B23-4894-9E35-CBA11FF1C5A0}"/>
    <cellStyle name="Normal 6 2 3 2 5" xfId="41283" xr:uid="{C706C1E8-36D3-4CF2-9138-7E1E8E305DD8}"/>
    <cellStyle name="Normal 6 2 3 2 6" xfId="41284" xr:uid="{215A3EAD-4FEB-4E6B-8E46-B9C5E8344541}"/>
    <cellStyle name="Normal 6 2 3 3" xfId="41285" xr:uid="{5AE980B5-33EB-48FF-B447-16C6D1B1E32E}"/>
    <cellStyle name="Normal 6 2 3 3 2" xfId="41286" xr:uid="{DEB271C4-9A1E-4801-A182-846B38354F33}"/>
    <cellStyle name="Normal 6 2 3 3 2 2" xfId="41287" xr:uid="{21C6C0B0-3A57-48D3-9ACD-96046CA77E7E}"/>
    <cellStyle name="Normal 6 2 3 3 2 2 2" xfId="41288" xr:uid="{AF89B570-A369-4CEA-A33A-F231818E354C}"/>
    <cellStyle name="Normal 6 2 3 3 2 3" xfId="41289" xr:uid="{89AA7B8C-5659-4CAC-9D85-EF049BE9B081}"/>
    <cellStyle name="Normal 6 2 3 3 3" xfId="41290" xr:uid="{49073528-F06C-4D0D-AE59-ED4E46441FB7}"/>
    <cellStyle name="Normal 6 2 3 3 3 2" xfId="41291" xr:uid="{7FF3E40C-FC04-4556-B2DB-87940E1038F0}"/>
    <cellStyle name="Normal 6 2 3 3 4" xfId="41292" xr:uid="{30D10EB2-E562-493E-8019-2CE8E9F1C2DC}"/>
    <cellStyle name="Normal 6 2 3 3 5" xfId="41293" xr:uid="{964E59DD-7C58-45EF-BC10-AA646007B15C}"/>
    <cellStyle name="Normal 6 2 3 4" xfId="41294" xr:uid="{EC2DA5FD-F727-4EAC-A215-DB649BC4F6C7}"/>
    <cellStyle name="Normal 6 2 3 4 2" xfId="41295" xr:uid="{57420D2E-19DA-4AB2-9A3E-8347A32B4B1F}"/>
    <cellStyle name="Normal 6 2 3 4 2 2" xfId="41296" xr:uid="{18B7B672-B5B6-479D-BB07-5B75E804096D}"/>
    <cellStyle name="Normal 6 2 3 4 3" xfId="41297" xr:uid="{19A8DD69-149F-4172-8AAB-35728A462C7B}"/>
    <cellStyle name="Normal 6 2 3 4 4" xfId="41298" xr:uid="{04C83577-26FE-4B54-AA1F-E6685083F200}"/>
    <cellStyle name="Normal 6 2 3 5" xfId="41299" xr:uid="{30BC0D0A-35D7-43F5-8A62-F68EFE42B20F}"/>
    <cellStyle name="Normal 6 2 3 5 2" xfId="41300" xr:uid="{B88D8CCC-C98F-497A-9C0F-45A361F741C6}"/>
    <cellStyle name="Normal 6 2 3 6" xfId="41301" xr:uid="{CDD9D04C-818B-4928-B61D-78A1A15D2F5D}"/>
    <cellStyle name="Normal 6 2 3 6 2" xfId="41302" xr:uid="{B237E0B8-9844-43AD-8809-21F314315CCB}"/>
    <cellStyle name="Normal 6 2 3 7" xfId="41303" xr:uid="{0F66066F-33A5-4455-AA56-5A3254651409}"/>
    <cellStyle name="Normal 6 2 4" xfId="41304" xr:uid="{3CC710D4-5F63-4829-8DD7-85CED1BA0032}"/>
    <cellStyle name="Normal 6 2 4 2" xfId="41305" xr:uid="{BD9FF461-62B8-4A67-8934-B4EB197B2A2F}"/>
    <cellStyle name="Normal 6 2 4 2 2" xfId="41306" xr:uid="{6CF42192-2EA6-4E18-8812-934FB2163021}"/>
    <cellStyle name="Normal 6 2 4 2 2 2" xfId="41307" xr:uid="{6DA2A4E6-3D3A-4152-8055-869A8328D792}"/>
    <cellStyle name="Normal 6 2 4 2 2 2 2" xfId="41308" xr:uid="{8F79D5F1-064C-4481-8D66-87EC01BF4A2B}"/>
    <cellStyle name="Normal 6 2 4 2 2 2 2 2" xfId="41309" xr:uid="{603A51EA-7880-4395-8B7F-241BF3F8BABE}"/>
    <cellStyle name="Normal 6 2 4 2 2 2 3" xfId="41310" xr:uid="{71220F20-F6A2-4D08-BF15-0D470EB02469}"/>
    <cellStyle name="Normal 6 2 4 2 2 3" xfId="41311" xr:uid="{3132A492-98FE-447C-B01D-4F59BFE88CEC}"/>
    <cellStyle name="Normal 6 2 4 2 2 3 2" xfId="41312" xr:uid="{879E41D1-DD9A-44D9-9FC2-8920E3A70DCA}"/>
    <cellStyle name="Normal 6 2 4 2 2 4" xfId="41313" xr:uid="{6E81FA76-FB85-4CBB-942B-68D0F04C08DC}"/>
    <cellStyle name="Normal 6 2 4 2 2 5" xfId="41314" xr:uid="{E2E8932A-01FD-4E8F-8A00-63ABCDBA5E7F}"/>
    <cellStyle name="Normal 6 2 4 2 3" xfId="41315" xr:uid="{1420EE7A-12D0-4EBE-ACFC-BA21B3B8D53F}"/>
    <cellStyle name="Normal 6 2 4 2 3 2" xfId="41316" xr:uid="{D6DFC2DC-50BB-4B73-9D75-180AE5DD4761}"/>
    <cellStyle name="Normal 6 2 4 2 3 2 2" xfId="41317" xr:uid="{136004FE-012C-4748-BFE2-1A9A7C6F0E53}"/>
    <cellStyle name="Normal 6 2 4 2 3 3" xfId="41318" xr:uid="{2B205B81-3ECE-4061-8669-00BE97F03F11}"/>
    <cellStyle name="Normal 6 2 4 2 4" xfId="41319" xr:uid="{48B21F6B-7719-431F-8EC1-1EBE4378E888}"/>
    <cellStyle name="Normal 6 2 4 2 4 2" xfId="41320" xr:uid="{6F278613-862D-4198-9588-3A750CF222EC}"/>
    <cellStyle name="Normal 6 2 4 2 5" xfId="41321" xr:uid="{5C37C6CB-00BE-4165-AA0E-66FF7A05CF1E}"/>
    <cellStyle name="Normal 6 2 4 2 6" xfId="41322" xr:uid="{A7C03060-DB94-4D1A-8690-157072D08FE4}"/>
    <cellStyle name="Normal 6 2 4 3" xfId="41323" xr:uid="{69EF6A98-2F61-40AF-8972-D1467FE55F51}"/>
    <cellStyle name="Normal 6 2 4 3 2" xfId="41324" xr:uid="{56CFDF95-76DF-4D40-9EF1-A299290F85E7}"/>
    <cellStyle name="Normal 6 2 4 3 2 2" xfId="41325" xr:uid="{8B88AB5C-89C7-4A12-8EAF-1C3D365EB301}"/>
    <cellStyle name="Normal 6 2 4 3 2 2 2" xfId="41326" xr:uid="{DE8D1076-E3ED-4623-929F-EF9BFFC515DE}"/>
    <cellStyle name="Normal 6 2 4 3 2 3" xfId="41327" xr:uid="{83AB97D6-E22A-4AAB-908D-A6832F1C9114}"/>
    <cellStyle name="Normal 6 2 4 3 3" xfId="41328" xr:uid="{E8D02C20-541A-4362-921A-9E02A50F12F2}"/>
    <cellStyle name="Normal 6 2 4 3 3 2" xfId="41329" xr:uid="{5DFB38C9-E8CF-4911-81FF-CC71C3E98F3B}"/>
    <cellStyle name="Normal 6 2 4 3 4" xfId="41330" xr:uid="{C4B74115-8AD8-4A39-8AE6-56E2264FB416}"/>
    <cellStyle name="Normal 6 2 4 3 5" xfId="41331" xr:uid="{ED32F32F-C351-4E25-BFED-E6D79D26CF71}"/>
    <cellStyle name="Normal 6 2 4 4" xfId="41332" xr:uid="{00B91CF9-1F86-4B33-A517-1E7C4A60AD29}"/>
    <cellStyle name="Normal 6 2 4 4 2" xfId="41333" xr:uid="{E6E46FAC-8683-4E3F-9FF5-91766C8B80A4}"/>
    <cellStyle name="Normal 6 2 4 4 2 2" xfId="41334" xr:uid="{2FCB805D-384C-43B9-892D-FF00C78BD724}"/>
    <cellStyle name="Normal 6 2 4 4 3" xfId="41335" xr:uid="{6F3EB171-E320-4922-85AC-9D7C87AA30FC}"/>
    <cellStyle name="Normal 6 2 4 4 4" xfId="41336" xr:uid="{3BC9507B-8461-495B-8D7F-999C20255BEB}"/>
    <cellStyle name="Normal 6 2 4 5" xfId="41337" xr:uid="{C718FD7E-99F4-4564-8891-B521240473CE}"/>
    <cellStyle name="Normal 6 2 4 5 2" xfId="41338" xr:uid="{D7A4AD39-0D16-4680-932E-8FA1878994BC}"/>
    <cellStyle name="Normal 6 2 4 6" xfId="41339" xr:uid="{063974E2-6EC4-4453-9B82-277608D4FE7B}"/>
    <cellStyle name="Normal 6 2 4 6 2" xfId="41340" xr:uid="{C890FAD1-B880-4E19-8A01-FED38D5256BA}"/>
    <cellStyle name="Normal 6 2 4 7" xfId="41341" xr:uid="{6ADA3C4D-F692-4194-B731-5664BFDF6F83}"/>
    <cellStyle name="Normal 6 2 5" xfId="41342" xr:uid="{0ECD49F3-64CF-4308-ACAE-0EAF0ABEF6EF}"/>
    <cellStyle name="Normal 6 2 5 2" xfId="41343" xr:uid="{84B0085E-9FBB-4497-ADF0-F8E9D1236054}"/>
    <cellStyle name="Normal 6 2 5 2 2" xfId="41344" xr:uid="{0987B97D-541D-4121-916D-5E127F1774F4}"/>
    <cellStyle name="Normal 6 2 5 2 2 2" xfId="41345" xr:uid="{1228A66F-07CF-46CA-8A33-E7582AF73126}"/>
    <cellStyle name="Normal 6 2 5 2 2 2 2" xfId="41346" xr:uid="{413E677E-B570-479F-8969-F83768665B97}"/>
    <cellStyle name="Normal 6 2 5 2 2 3" xfId="41347" xr:uid="{F6D01B6A-F734-430E-982D-F9121EBD0A2D}"/>
    <cellStyle name="Normal 6 2 5 2 3" xfId="41348" xr:uid="{C59A6DB3-3F6E-483F-AC6D-4441D1F470F5}"/>
    <cellStyle name="Normal 6 2 5 2 3 2" xfId="41349" xr:uid="{DD45BF53-38B7-4E5A-B967-346ABCDE80E3}"/>
    <cellStyle name="Normal 6 2 5 2 4" xfId="41350" xr:uid="{DCE0FF59-BCFC-47BB-A9D4-2514A7BDC96C}"/>
    <cellStyle name="Normal 6 2 5 2 5" xfId="41351" xr:uid="{E3EC89D7-59AD-452C-A691-F17EDEC5646B}"/>
    <cellStyle name="Normal 6 2 5 3" xfId="41352" xr:uid="{712A4F89-0ED4-41DD-948E-66909FD02424}"/>
    <cellStyle name="Normal 6 2 5 3 2" xfId="41353" xr:uid="{86474C60-1A09-41EC-BA08-F5FD07135B65}"/>
    <cellStyle name="Normal 6 2 5 3 2 2" xfId="41354" xr:uid="{6B2E0831-47BF-4C39-A353-0617BF5CEDAB}"/>
    <cellStyle name="Normal 6 2 5 3 3" xfId="41355" xr:uid="{A26896BA-C3D5-4EC1-A7AA-CE499F8EDD73}"/>
    <cellStyle name="Normal 6 2 5 4" xfId="41356" xr:uid="{CA919878-33D5-40D2-96BB-7052AD8F7D1A}"/>
    <cellStyle name="Normal 6 2 5 4 2" xfId="41357" xr:uid="{57AFC009-A705-4662-802D-7431ABE0ACEA}"/>
    <cellStyle name="Normal 6 2 5 5" xfId="41358" xr:uid="{15267D58-3441-43AB-88A1-F9A06D93DB5D}"/>
    <cellStyle name="Normal 6 2 5 6" xfId="41359" xr:uid="{8504B4B6-38A9-4DC0-BAD5-F758DC0E9EC6}"/>
    <cellStyle name="Normal 6 2 6" xfId="41360" xr:uid="{3D29B0D2-34CD-460E-92C1-FC19AFD02251}"/>
    <cellStyle name="Normal 6 2 6 2" xfId="41361" xr:uid="{D41A48E7-46A5-4280-BE53-02A1895AB9CE}"/>
    <cellStyle name="Normal 6 2 6 2 2" xfId="41362" xr:uid="{FAC4703E-7365-43FE-8EFA-493EF59EEA30}"/>
    <cellStyle name="Normal 6 2 6 2 2 2" xfId="41363" xr:uid="{4A73CC14-725F-4046-9D6E-CD56A6FBD9EB}"/>
    <cellStyle name="Normal 6 2 6 2 3" xfId="41364" xr:uid="{ADE6F149-DA82-4F0E-B09C-3D036797CD1F}"/>
    <cellStyle name="Normal 6 2 6 3" xfId="41365" xr:uid="{F89B1B84-0004-4AB3-9430-D7E480FE0750}"/>
    <cellStyle name="Normal 6 2 6 3 2" xfId="41366" xr:uid="{20F0BEFF-3AC2-424F-A341-7AFB2281AEC4}"/>
    <cellStyle name="Normal 6 2 6 4" xfId="41367" xr:uid="{435345B1-DE03-4C8C-99E3-547D52ABD8CC}"/>
    <cellStyle name="Normal 6 2 6 5" xfId="41368" xr:uid="{17FEE406-4828-480A-AEEE-C7B2F7CABD09}"/>
    <cellStyle name="Normal 6 2 7" xfId="41369" xr:uid="{2B39A772-EA91-40D0-B6D1-8A8FC69AF92E}"/>
    <cellStyle name="Normal 6 2 7 2" xfId="41370" xr:uid="{2CF76843-A0F9-4D25-A541-87376A0FDDC2}"/>
    <cellStyle name="Normal 6 2 7 2 2" xfId="41371" xr:uid="{6CEC2A95-94AD-45D1-A438-A8AA5CF8B5CA}"/>
    <cellStyle name="Normal 6 2 7 2 2 2" xfId="41372" xr:uid="{FE9F55D6-BC10-499D-A43B-63597E9725D7}"/>
    <cellStyle name="Normal 6 2 7 2 3" xfId="41373" xr:uid="{D1134EA8-81F2-4C45-A2F7-3E3C229CB40B}"/>
    <cellStyle name="Normal 6 2 7 3" xfId="41374" xr:uid="{B3C6CCBF-D5DA-4EB2-8FEE-BB0ABE05BEAB}"/>
    <cellStyle name="Normal 6 2 7 3 2" xfId="41375" xr:uid="{D93D6E87-B8E1-487C-B7A7-9F47952F0E4F}"/>
    <cellStyle name="Normal 6 2 7 4" xfId="41376" xr:uid="{0FCF2861-7E8C-41F3-A897-23BBDEC51864}"/>
    <cellStyle name="Normal 6 2 7 5" xfId="41377" xr:uid="{5DB68CE7-85F0-4DE6-A50D-7077B5A38C8F}"/>
    <cellStyle name="Normal 6 2 8" xfId="41378" xr:uid="{0A8D911D-1F3E-490F-B3E6-7E52ECF47BCD}"/>
    <cellStyle name="Normal 6 2 8 2" xfId="41379" xr:uid="{DC49E837-2FE6-4177-957B-4E3535462278}"/>
    <cellStyle name="Normal 6 2 8 2 2" xfId="41380" xr:uid="{390A53B7-2A6C-4235-93BB-93536E0A05E8}"/>
    <cellStyle name="Normal 6 2 8 3" xfId="41381" xr:uid="{07562E2B-E053-4A0C-96AB-20852C8DD02E}"/>
    <cellStyle name="Normal 6 2 8 4" xfId="41382" xr:uid="{D6D4E0B6-62BD-476C-ABD8-0FD7322324D9}"/>
    <cellStyle name="Normal 6 2 9" xfId="41383" xr:uid="{242DAC67-8CF0-4A21-8836-5788F9CCCAAE}"/>
    <cellStyle name="Normal 6 2 9 2" xfId="41384" xr:uid="{6D43E0F9-CE61-498C-AA98-3236DCBFAEB8}"/>
    <cellStyle name="Normal 6 3" xfId="41385" xr:uid="{61FCB3F3-0A46-4B82-8E21-11C3DEF2318E}"/>
    <cellStyle name="Normal 6 3 10" xfId="41386" xr:uid="{FE22E715-ADD2-4A24-8217-8D6764798D18}"/>
    <cellStyle name="Normal 6 3 2" xfId="41387" xr:uid="{6EA60AD5-DD29-4706-A70E-593364668ED6}"/>
    <cellStyle name="Normal 6 3 2 2" xfId="41388" xr:uid="{86D7C10B-69C5-430E-8394-E23CEA71D80D}"/>
    <cellStyle name="Normal 6 3 2 2 2" xfId="41389" xr:uid="{E0308638-5A6C-475F-BAD1-579B7E0C0649}"/>
    <cellStyle name="Normal 6 3 2 2 2 2" xfId="41390" xr:uid="{859C043C-2817-4C4F-B774-3616098EF16F}"/>
    <cellStyle name="Normal 6 3 2 2 2 2 2" xfId="41391" xr:uid="{50B8BD74-FFB9-42E6-8E2C-041C8FB765CC}"/>
    <cellStyle name="Normal 6 3 2 2 2 2 2 2" xfId="41392" xr:uid="{A6C8BE3C-1EE7-46BA-993D-516533A928B7}"/>
    <cellStyle name="Normal 6 3 2 2 2 2 3" xfId="41393" xr:uid="{FA8C50D6-ABF1-4D16-BF0F-658058B57B0F}"/>
    <cellStyle name="Normal 6 3 2 2 2 3" xfId="41394" xr:uid="{49A8101F-2686-4ED7-A429-FB36A05120DB}"/>
    <cellStyle name="Normal 6 3 2 2 2 3 2" xfId="41395" xr:uid="{CB4101A9-A757-44C8-895E-B48C57678454}"/>
    <cellStyle name="Normal 6 3 2 2 2 4" xfId="41396" xr:uid="{73CDA6FD-0D32-414D-931F-AB6CDED469B6}"/>
    <cellStyle name="Normal 6 3 2 2 2 5" xfId="41397" xr:uid="{E958C101-6DBD-4872-90AA-C2C4264C3711}"/>
    <cellStyle name="Normal 6 3 2 2 3" xfId="41398" xr:uid="{C6DEE3B4-C083-4F61-8831-2776EDF9615B}"/>
    <cellStyle name="Normal 6 3 2 2 3 2" xfId="41399" xr:uid="{DC7712BA-AC6B-4564-A9F3-C00115158DAD}"/>
    <cellStyle name="Normal 6 3 2 2 3 2 2" xfId="41400" xr:uid="{DD72D9FA-D3A3-46B0-8432-20EF9FDA5388}"/>
    <cellStyle name="Normal 6 3 2 2 3 3" xfId="41401" xr:uid="{D4710ED8-11DD-42CD-8AE6-F002D7CCA145}"/>
    <cellStyle name="Normal 6 3 2 2 4" xfId="41402" xr:uid="{E7B9AE4D-013A-44DB-BBC2-CF610C558462}"/>
    <cellStyle name="Normal 6 3 2 2 4 2" xfId="41403" xr:uid="{1CAFC925-4C24-476C-9A76-740F1116F214}"/>
    <cellStyle name="Normal 6 3 2 2 5" xfId="41404" xr:uid="{8889ED1E-9D1E-4C9D-9DFD-5F21EC3069B1}"/>
    <cellStyle name="Normal 6 3 2 2 6" xfId="41405" xr:uid="{37851B60-0EAE-4315-86ED-D2DBFBB5F9C6}"/>
    <cellStyle name="Normal 6 3 2 3" xfId="41406" xr:uid="{12E57978-FB34-4F96-B114-A7C871E7BC24}"/>
    <cellStyle name="Normal 6 3 2 3 2" xfId="41407" xr:uid="{5C05F0D4-2A89-4C85-8385-60A6A4880D96}"/>
    <cellStyle name="Normal 6 3 2 3 2 2" xfId="41408" xr:uid="{086A0991-54BE-41ED-9F8B-774BDDEFFCCB}"/>
    <cellStyle name="Normal 6 3 2 3 2 2 2" xfId="41409" xr:uid="{237CBE35-7E9A-4FD9-830B-94BC939BB316}"/>
    <cellStyle name="Normal 6 3 2 3 2 3" xfId="41410" xr:uid="{B2BA6454-0F8E-4F44-94E6-95F9D0A6279E}"/>
    <cellStyle name="Normal 6 3 2 3 3" xfId="41411" xr:uid="{09DD161C-5342-4A21-A1DE-09D1B52C9F96}"/>
    <cellStyle name="Normal 6 3 2 3 3 2" xfId="41412" xr:uid="{F06F6804-044A-4009-AA31-488A4AA5F56B}"/>
    <cellStyle name="Normal 6 3 2 3 4" xfId="41413" xr:uid="{6BDB5C74-C264-4987-B4A8-AC65969EFFF1}"/>
    <cellStyle name="Normal 6 3 2 3 5" xfId="41414" xr:uid="{A41BD8A1-C7CB-4B1A-B5EA-97D2061DBC30}"/>
    <cellStyle name="Normal 6 3 2 4" xfId="41415" xr:uid="{9167ABD1-0C06-455A-B40E-5B8E7A7F14CC}"/>
    <cellStyle name="Normal 6 3 2 4 2" xfId="41416" xr:uid="{0A14DBB4-2229-4A33-9E96-B68B408BF8D5}"/>
    <cellStyle name="Normal 6 3 2 4 2 2" xfId="41417" xr:uid="{5B2755F7-3C30-42D9-9B20-60F96BD3AC12}"/>
    <cellStyle name="Normal 6 3 2 4 3" xfId="41418" xr:uid="{E42ED4B4-1F77-4454-B135-F924B67717B2}"/>
    <cellStyle name="Normal 6 3 2 4 4" xfId="41419" xr:uid="{B787D924-8DED-4AE3-BF82-E5410535D029}"/>
    <cellStyle name="Normal 6 3 2 5" xfId="41420" xr:uid="{C8DEAD1D-FBCF-4240-98EE-63C964DBDC49}"/>
    <cellStyle name="Normal 6 3 2 5 2" xfId="41421" xr:uid="{E61AA3F3-BB77-4E34-95C1-A69E70F2C459}"/>
    <cellStyle name="Normal 6 3 2 6" xfId="41422" xr:uid="{CD41121C-66D0-40D6-A147-E641462B48CB}"/>
    <cellStyle name="Normal 6 3 2 6 2" xfId="41423" xr:uid="{83195841-F8B2-4C0D-A925-7BABE1EA188F}"/>
    <cellStyle name="Normal 6 3 2 7" xfId="41424" xr:uid="{EA58F31B-A27A-43D5-9FCC-501F4598E2A6}"/>
    <cellStyle name="Normal 6 3 3" xfId="41425" xr:uid="{FB4996E2-E06B-4421-A647-159300087484}"/>
    <cellStyle name="Normal 6 3 3 2" xfId="41426" xr:uid="{EF220A2A-2247-456F-9F6C-FF79F1331C1C}"/>
    <cellStyle name="Normal 6 3 3 2 2" xfId="41427" xr:uid="{BBE882B1-BE7A-4D3B-8146-E7A33A7DFD35}"/>
    <cellStyle name="Normal 6 3 3 2 2 2" xfId="41428" xr:uid="{ABC4E140-55D9-45C9-95AD-2DBABE4E5793}"/>
    <cellStyle name="Normal 6 3 3 2 2 2 2" xfId="41429" xr:uid="{B4D35D92-085F-40CF-9D77-CBFF3F98BED5}"/>
    <cellStyle name="Normal 6 3 3 2 2 2 2 2" xfId="41430" xr:uid="{BF29C5D3-725C-43E6-88D3-905ABFBEFD56}"/>
    <cellStyle name="Normal 6 3 3 2 2 2 3" xfId="41431" xr:uid="{80AD8B8C-2F01-4108-8879-374635F6A65F}"/>
    <cellStyle name="Normal 6 3 3 2 2 3" xfId="41432" xr:uid="{3DC5F399-28C1-4746-A106-D01CE5793FE6}"/>
    <cellStyle name="Normal 6 3 3 2 2 3 2" xfId="41433" xr:uid="{FABE8C55-13CF-4AE0-96A9-B09C1FA58AA9}"/>
    <cellStyle name="Normal 6 3 3 2 2 4" xfId="41434" xr:uid="{12006AC9-EE81-4CC1-A03B-C086A16AFACF}"/>
    <cellStyle name="Normal 6 3 3 2 2 5" xfId="41435" xr:uid="{26F51861-0F7F-4DEC-8D90-AE93D42E986E}"/>
    <cellStyle name="Normal 6 3 3 2 3" xfId="41436" xr:uid="{75C8A3F7-63FD-4323-85A3-07395DF51F13}"/>
    <cellStyle name="Normal 6 3 3 2 3 2" xfId="41437" xr:uid="{312B0D8A-AE03-4F9E-99C3-FAAE41F8B77E}"/>
    <cellStyle name="Normal 6 3 3 2 3 2 2" xfId="41438" xr:uid="{204BDCD1-E75B-4E00-9F4B-A93A693863A1}"/>
    <cellStyle name="Normal 6 3 3 2 3 3" xfId="41439" xr:uid="{4E96E46E-12E6-477D-800F-65E4111765C6}"/>
    <cellStyle name="Normal 6 3 3 2 4" xfId="41440" xr:uid="{2AB5F634-40A8-417C-825B-2ADE449D6A89}"/>
    <cellStyle name="Normal 6 3 3 2 4 2" xfId="41441" xr:uid="{D942F0BD-D617-4E4D-B5E6-55C528CC1CA8}"/>
    <cellStyle name="Normal 6 3 3 2 5" xfId="41442" xr:uid="{8522AD37-5041-4AE0-AA9D-80C6394A69F1}"/>
    <cellStyle name="Normal 6 3 3 2 6" xfId="41443" xr:uid="{277DE916-6613-4D02-BADE-8E4A847E8B21}"/>
    <cellStyle name="Normal 6 3 3 3" xfId="41444" xr:uid="{4A71E82F-2B2D-4E64-85EC-89944907E143}"/>
    <cellStyle name="Normal 6 3 3 3 2" xfId="41445" xr:uid="{D147671C-8133-46B4-B915-8BD0EE7AB44F}"/>
    <cellStyle name="Normal 6 3 3 3 2 2" xfId="41446" xr:uid="{7E9C091B-8A81-47B9-9423-F96BA204123D}"/>
    <cellStyle name="Normal 6 3 3 3 2 2 2" xfId="41447" xr:uid="{35A01B32-0AB3-4CF9-9C9B-EEE6346AA510}"/>
    <cellStyle name="Normal 6 3 3 3 2 3" xfId="41448" xr:uid="{8C90EA4E-4660-475F-AE8F-01A1B81B2B94}"/>
    <cellStyle name="Normal 6 3 3 3 3" xfId="41449" xr:uid="{AC6BD380-B8DA-46E8-810C-1A483559156B}"/>
    <cellStyle name="Normal 6 3 3 3 3 2" xfId="41450" xr:uid="{728D159F-F4C4-4032-A536-2B693BBB2320}"/>
    <cellStyle name="Normal 6 3 3 3 4" xfId="41451" xr:uid="{693A55F5-236B-4A71-88DB-3E9D7D979608}"/>
    <cellStyle name="Normal 6 3 3 3 5" xfId="41452" xr:uid="{8E03DA88-592D-4247-9D6F-921152E9E5EE}"/>
    <cellStyle name="Normal 6 3 3 4" xfId="41453" xr:uid="{8D217228-FBD9-465E-8E7B-8023FB42AD1F}"/>
    <cellStyle name="Normal 6 3 3 4 2" xfId="41454" xr:uid="{205094E5-F7A8-4B7B-ACD8-8440840BCC96}"/>
    <cellStyle name="Normal 6 3 3 4 2 2" xfId="41455" xr:uid="{422B9196-CFC1-4B3E-B88F-00FC8196F4C0}"/>
    <cellStyle name="Normal 6 3 3 4 3" xfId="41456" xr:uid="{CD89980D-DACB-4522-8CCC-6B943BB79BBB}"/>
    <cellStyle name="Normal 6 3 3 4 4" xfId="41457" xr:uid="{3C278C02-B20C-4F00-8940-C7BC2A9BED7E}"/>
    <cellStyle name="Normal 6 3 3 5" xfId="41458" xr:uid="{72078E87-CD3D-4878-B75E-A23A1386DC07}"/>
    <cellStyle name="Normal 6 3 3 5 2" xfId="41459" xr:uid="{55D55EA9-E6D0-424D-A769-3EBDA9F4DE3B}"/>
    <cellStyle name="Normal 6 3 3 6" xfId="41460" xr:uid="{633F9010-2E8E-45C5-8F67-EEA2D39FE4F5}"/>
    <cellStyle name="Normal 6 3 3 6 2" xfId="41461" xr:uid="{FA8E5241-C9BE-495F-B6BB-7B4ABEFE1024}"/>
    <cellStyle name="Normal 6 3 3 7" xfId="41462" xr:uid="{AFB31968-91E6-4291-AA7F-0494C2C99A44}"/>
    <cellStyle name="Normal 6 3 4" xfId="41463" xr:uid="{CB6CBC89-04FB-424C-B41C-533AEE77D1B9}"/>
    <cellStyle name="Normal 6 3 4 2" xfId="41464" xr:uid="{1EA57E20-B56B-4F5F-BDB1-E09E4A3586E8}"/>
    <cellStyle name="Normal 6 3 4 2 2" xfId="41465" xr:uid="{A846F28B-DB34-408F-88D1-93B0EF853743}"/>
    <cellStyle name="Normal 6 3 4 2 2 2" xfId="41466" xr:uid="{8E954710-AC5B-4D3E-B646-396140D38F57}"/>
    <cellStyle name="Normal 6 3 4 2 2 2 2" xfId="41467" xr:uid="{9A9EE139-1E26-4232-AC32-A181B4ED26FC}"/>
    <cellStyle name="Normal 6 3 4 2 2 3" xfId="41468" xr:uid="{C4E05A95-9CD8-4020-A46C-B5BF4B543241}"/>
    <cellStyle name="Normal 6 3 4 2 3" xfId="41469" xr:uid="{C0EE02E8-E5BD-4C1C-8370-02743480B141}"/>
    <cellStyle name="Normal 6 3 4 2 3 2" xfId="41470" xr:uid="{72F93256-6CDB-41C7-9C8D-314A1439B63A}"/>
    <cellStyle name="Normal 6 3 4 2 4" xfId="41471" xr:uid="{0636DE1B-A285-49CF-B0F7-ADDBD8FB66C9}"/>
    <cellStyle name="Normal 6 3 4 2 5" xfId="41472" xr:uid="{71745CED-590A-4573-B627-7BF7F31FD7C9}"/>
    <cellStyle name="Normal 6 3 4 3" xfId="41473" xr:uid="{B79B1FC5-A27E-4504-8C41-3EEEC1E26C97}"/>
    <cellStyle name="Normal 6 3 4 3 2" xfId="41474" xr:uid="{CCA69CAD-60C6-41FD-8C4E-D1C12E9CAA22}"/>
    <cellStyle name="Normal 6 3 4 3 2 2" xfId="41475" xr:uid="{474C608D-A9F0-467E-B23B-01C44FC6C2D3}"/>
    <cellStyle name="Normal 6 3 4 3 3" xfId="41476" xr:uid="{D09C58AA-21D9-4AE5-9280-CAABA30FDEB5}"/>
    <cellStyle name="Normal 6 3 4 4" xfId="41477" xr:uid="{440F78DE-6623-421B-A6F8-BCBC4C8F8095}"/>
    <cellStyle name="Normal 6 3 4 4 2" xfId="41478" xr:uid="{E6BBF50C-CFB0-4E1C-B4A8-067C7AA5D7BF}"/>
    <cellStyle name="Normal 6 3 4 5" xfId="41479" xr:uid="{D5770CB4-F088-43C5-9E4B-82B295723BB6}"/>
    <cellStyle name="Normal 6 3 4 6" xfId="41480" xr:uid="{09AB7812-3B91-4260-8824-3C02EB83F29C}"/>
    <cellStyle name="Normal 6 3 5" xfId="41481" xr:uid="{A6BDF029-6E86-4201-AA51-56B0876F64BA}"/>
    <cellStyle name="Normal 6 3 5 2" xfId="41482" xr:uid="{889D357E-9DC0-4239-AF12-3D5E61FF0627}"/>
    <cellStyle name="Normal 6 3 5 2 2" xfId="41483" xr:uid="{6A51E1E1-124F-4BD2-B287-1DCC34828E89}"/>
    <cellStyle name="Normal 6 3 5 2 2 2" xfId="41484" xr:uid="{90081593-1020-4127-B22C-EC9C368235A3}"/>
    <cellStyle name="Normal 6 3 5 2 3" xfId="41485" xr:uid="{624B33F9-8FA1-4AFD-9204-AC9BA54C5010}"/>
    <cellStyle name="Normal 6 3 5 3" xfId="41486" xr:uid="{69F33DE0-7321-4DFA-A8F2-DE743D23FA9B}"/>
    <cellStyle name="Normal 6 3 5 3 2" xfId="41487" xr:uid="{9B3A3296-E9FA-4C59-ACC6-1A6AB3180146}"/>
    <cellStyle name="Normal 6 3 5 4" xfId="41488" xr:uid="{AB187A86-2F12-4B0B-9F25-19A005883A8D}"/>
    <cellStyle name="Normal 6 3 5 5" xfId="41489" xr:uid="{897F9F80-013E-4706-855A-22BF8B135613}"/>
    <cellStyle name="Normal 6 3 6" xfId="41490" xr:uid="{D0D11712-DDF0-4E41-9350-FB5272FB8EEC}"/>
    <cellStyle name="Normal 6 3 6 2" xfId="41491" xr:uid="{4C7C5844-3369-4934-BD7F-D900D39ABD2E}"/>
    <cellStyle name="Normal 6 3 6 2 2" xfId="41492" xr:uid="{D98CECAB-FAA2-47E9-9E27-D07BC8210E1D}"/>
    <cellStyle name="Normal 6 3 6 2 2 2" xfId="41493" xr:uid="{D1C6EC51-334A-4D9C-BCCE-810B76AFAB04}"/>
    <cellStyle name="Normal 6 3 6 2 3" xfId="41494" xr:uid="{A8123A1D-0915-4154-95E2-F9A0A0138E75}"/>
    <cellStyle name="Normal 6 3 6 3" xfId="41495" xr:uid="{D3D28DB5-4762-4728-9891-EB1F40F3EA0D}"/>
    <cellStyle name="Normal 6 3 6 3 2" xfId="41496" xr:uid="{3B1DCCFD-AD60-4569-AAA5-FE1F0C4981A5}"/>
    <cellStyle name="Normal 6 3 6 4" xfId="41497" xr:uid="{67BDFA0A-639D-423D-AF1F-59F5B28466D0}"/>
    <cellStyle name="Normal 6 3 6 5" xfId="41498" xr:uid="{A0A68ED2-C4D5-492A-ADB7-5BBBCA555FFE}"/>
    <cellStyle name="Normal 6 3 7" xfId="41499" xr:uid="{90C9D090-78D7-42E9-9346-6E30E179696F}"/>
    <cellStyle name="Normal 6 3 7 2" xfId="41500" xr:uid="{29B98402-0FEA-4DD9-86F3-5FCF84523639}"/>
    <cellStyle name="Normal 6 3 7 2 2" xfId="41501" xr:uid="{3FB09B7B-BE1C-41E2-AC2A-8D8A35236967}"/>
    <cellStyle name="Normal 6 3 7 3" xfId="41502" xr:uid="{6CBDB1C0-B762-4A13-9348-9D935F328394}"/>
    <cellStyle name="Normal 6 3 7 4" xfId="41503" xr:uid="{7ED40A3C-96FA-4F4A-A668-8E8AD01C9731}"/>
    <cellStyle name="Normal 6 3 8" xfId="41504" xr:uid="{83C79716-CA74-4F8F-A651-75212F9E4541}"/>
    <cellStyle name="Normal 6 3 8 2" xfId="41505" xr:uid="{C0FBAC08-1BBD-488D-95D3-88000682CF32}"/>
    <cellStyle name="Normal 6 3 9" xfId="41506" xr:uid="{DB8B3E6F-01B5-4752-B29F-00E3CCB2C795}"/>
    <cellStyle name="Normal 6 3 9 2" xfId="41507" xr:uid="{50CCF36B-3809-4D01-B24A-4E373B7B6285}"/>
    <cellStyle name="Normal 6 4" xfId="41508" xr:uid="{841193B3-FC9F-4403-82A1-D5D68DCD05AF}"/>
    <cellStyle name="Normal 6 4 2" xfId="41509" xr:uid="{F1620965-DD78-4A5E-923C-C963658D0ADB}"/>
    <cellStyle name="Normal 6 4 2 2" xfId="41510" xr:uid="{F864EE87-4D35-47A9-91E8-A115C8B319B8}"/>
    <cellStyle name="Normal 6 4 2 2 2" xfId="41511" xr:uid="{003D0B4C-004F-4483-B9E9-A2692955D506}"/>
    <cellStyle name="Normal 6 4 2 2 2 2" xfId="41512" xr:uid="{9EBD6F98-74F8-4791-AEBF-80287ADCB363}"/>
    <cellStyle name="Normal 6 4 2 2 2 2 2" xfId="41513" xr:uid="{FBE2ADF4-9151-4713-AAE6-22CE65516756}"/>
    <cellStyle name="Normal 6 4 2 2 2 3" xfId="41514" xr:uid="{2B2AC374-86EC-4988-AF4C-7BCCB7324CD7}"/>
    <cellStyle name="Normal 6 4 2 2 3" xfId="41515" xr:uid="{819711C2-C38E-4A2C-8F64-AD9ECB6A9197}"/>
    <cellStyle name="Normal 6 4 2 2 3 2" xfId="41516" xr:uid="{8F68BA87-4FF0-4556-962C-F28DC7EC7343}"/>
    <cellStyle name="Normal 6 4 2 2 4" xfId="41517" xr:uid="{BBBC0448-7A42-4F8A-8060-C0358174D40A}"/>
    <cellStyle name="Normal 6 4 2 2 5" xfId="41518" xr:uid="{54001113-03FC-415A-8016-34D8784A05D6}"/>
    <cellStyle name="Normal 6 4 2 3" xfId="41519" xr:uid="{430CB7CB-B76E-4CF4-B1A1-0D5E64E0A594}"/>
    <cellStyle name="Normal 6 4 2 3 2" xfId="41520" xr:uid="{9621EFE3-2865-4745-9C6F-924C2E294D13}"/>
    <cellStyle name="Normal 6 4 2 3 2 2" xfId="41521" xr:uid="{E8D43C1B-B7C2-4B2C-B4DD-2FF14C34F39D}"/>
    <cellStyle name="Normal 6 4 2 3 3" xfId="41522" xr:uid="{D7CFAECF-0891-4BD5-BD93-FDBE4BAE38FA}"/>
    <cellStyle name="Normal 6 4 2 4" xfId="41523" xr:uid="{ACF7ABBD-C7F4-405F-B48C-016B1E248B96}"/>
    <cellStyle name="Normal 6 4 2 4 2" xfId="41524" xr:uid="{F43478C0-B881-4A51-BE27-C9E4F5F90858}"/>
    <cellStyle name="Normal 6 4 2 5" xfId="41525" xr:uid="{2B7F7659-262E-4892-8143-15E4708454C3}"/>
    <cellStyle name="Normal 6 4 2 6" xfId="41526" xr:uid="{87CC27E0-D800-4556-BFD7-22512B1C70ED}"/>
    <cellStyle name="Normal 6 4 3" xfId="41527" xr:uid="{83805EB4-DE80-401E-8EC5-F2817C439D59}"/>
    <cellStyle name="Normal 6 4 3 2" xfId="41528" xr:uid="{33F0B163-B667-4268-81C3-B5BDB61FC209}"/>
    <cellStyle name="Normal 6 4 3 2 2" xfId="41529" xr:uid="{F63A43E0-5F3E-4195-8B39-0ACB8BC9F187}"/>
    <cellStyle name="Normal 6 4 3 2 2 2" xfId="41530" xr:uid="{BF8C3604-B6E6-4B5A-B189-BFA929ECA01B}"/>
    <cellStyle name="Normal 6 4 3 2 3" xfId="41531" xr:uid="{147AA2FF-9A88-4007-82B6-CA28B46D9980}"/>
    <cellStyle name="Normal 6 4 3 3" xfId="41532" xr:uid="{FA6EE6F2-DCF9-4108-BA34-610E2DAFF614}"/>
    <cellStyle name="Normal 6 4 3 3 2" xfId="41533" xr:uid="{25D14C31-4B29-474E-BE29-3C1CFF459B5C}"/>
    <cellStyle name="Normal 6 4 3 4" xfId="41534" xr:uid="{A438CBB8-F91B-458B-B248-47F9FA52CF7D}"/>
    <cellStyle name="Normal 6 4 3 5" xfId="41535" xr:uid="{97317FFA-C69F-4540-B522-02B5EB0133D2}"/>
    <cellStyle name="Normal 6 4 4" xfId="41536" xr:uid="{3A46D6B4-574C-4818-B696-DC1DB98A93D2}"/>
    <cellStyle name="Normal 6 4 4 2" xfId="41537" xr:uid="{15C8D150-8B87-48D0-B204-C4085959DF20}"/>
    <cellStyle name="Normal 6 4 4 2 2" xfId="41538" xr:uid="{006C5EA8-4760-4DA6-9C7E-E3E2B5967B5B}"/>
    <cellStyle name="Normal 6 4 4 2 2 2" xfId="41539" xr:uid="{CB29824C-64A4-4780-B9AF-48A7B6BCA9FB}"/>
    <cellStyle name="Normal 6 4 4 2 3" xfId="41540" xr:uid="{64D07408-FB41-44D1-B1FF-603E581B05A9}"/>
    <cellStyle name="Normal 6 4 4 3" xfId="41541" xr:uid="{617E046E-49D5-47DB-825E-743FF2966B6E}"/>
    <cellStyle name="Normal 6 4 4 3 2" xfId="41542" xr:uid="{98ABD099-FC1E-4536-8A38-BD1A230CCADD}"/>
    <cellStyle name="Normal 6 4 4 4" xfId="41543" xr:uid="{BF359250-29F9-41E2-AAB7-A66B4139511C}"/>
    <cellStyle name="Normal 6 4 4 5" xfId="41544" xr:uid="{D5A44050-B688-49E5-BD71-9C2F244B855E}"/>
    <cellStyle name="Normal 6 4 5" xfId="41545" xr:uid="{67CD5B78-0DD8-4DA0-BCB6-2EE7EEEBA853}"/>
    <cellStyle name="Normal 6 4 5 2" xfId="41546" xr:uid="{30903913-1CBF-4859-8710-D436C5D330A7}"/>
    <cellStyle name="Normal 6 4 5 2 2" xfId="41547" xr:uid="{5E2739D6-EC78-423E-9780-2A9536F90100}"/>
    <cellStyle name="Normal 6 4 5 3" xfId="41548" xr:uid="{2FC95873-1039-4A03-AFCC-8A43FD3AC6DE}"/>
    <cellStyle name="Normal 6 4 5 4" xfId="41549" xr:uid="{31EF3460-0D1B-4F66-AA51-1CB9BE8A8DE8}"/>
    <cellStyle name="Normal 6 4 6" xfId="41550" xr:uid="{824C66AA-C61A-4B95-8511-AB7F026AA6FD}"/>
    <cellStyle name="Normal 6 4 6 2" xfId="41551" xr:uid="{C19EB7CF-66EB-468F-AAC8-8D4D9D3615B6}"/>
    <cellStyle name="Normal 6 4 7" xfId="41552" xr:uid="{6277C4B5-B785-43A9-98A1-A1A63FE88032}"/>
    <cellStyle name="Normal 6 4 7 2" xfId="41553" xr:uid="{133BE63E-6BEA-4632-8F21-42584B5CD938}"/>
    <cellStyle name="Normal 6 4 8" xfId="41554" xr:uid="{BE0B54AA-B73E-4F0D-BA5D-59854910111B}"/>
    <cellStyle name="Normal 6 5" xfId="41555" xr:uid="{FEFE9C22-C579-440C-B198-7F95E425D358}"/>
    <cellStyle name="Normal 6 5 2" xfId="41556" xr:uid="{FCBCFED2-A3FB-4F09-B0FB-4535C59F8CCB}"/>
    <cellStyle name="Normal 6 5 2 2" xfId="41557" xr:uid="{7549A374-4681-422D-9CAD-C5F79607908F}"/>
    <cellStyle name="Normal 6 5 2 2 2" xfId="41558" xr:uid="{EB11898C-9C7F-444C-9DD7-CF7AD79715E7}"/>
    <cellStyle name="Normal 6 5 2 2 2 2" xfId="41559" xr:uid="{02E3A6DB-4994-4532-8465-66D08981665E}"/>
    <cellStyle name="Normal 6 5 2 2 2 2 2" xfId="41560" xr:uid="{C44BFEBE-753A-435F-BCE8-6B144347A5EB}"/>
    <cellStyle name="Normal 6 5 2 2 2 3" xfId="41561" xr:uid="{6C638E88-41BD-44A8-9CBC-F361908987D1}"/>
    <cellStyle name="Normal 6 5 2 2 3" xfId="41562" xr:uid="{B06D2C40-253B-4C06-967A-29A44A931B02}"/>
    <cellStyle name="Normal 6 5 2 2 3 2" xfId="41563" xr:uid="{A90090EA-8F7F-4E7C-90F1-43A8427C2CF3}"/>
    <cellStyle name="Normal 6 5 2 2 4" xfId="41564" xr:uid="{9BF9E9CB-BB3C-4CB1-B124-BF9517EF624F}"/>
    <cellStyle name="Normal 6 5 2 2 5" xfId="41565" xr:uid="{9A1A2B63-BA75-405D-AD92-07BD47EB5909}"/>
    <cellStyle name="Normal 6 5 2 3" xfId="41566" xr:uid="{F2909CA8-5431-4841-9CF6-0FED32D86C0F}"/>
    <cellStyle name="Normal 6 5 2 3 2" xfId="41567" xr:uid="{06B36C6C-231E-4AC9-8D02-5DAF67C357C7}"/>
    <cellStyle name="Normal 6 5 2 3 2 2" xfId="41568" xr:uid="{4BE6DD66-6FB6-4AFA-9257-FD8C4E1F9022}"/>
    <cellStyle name="Normal 6 5 2 3 3" xfId="41569" xr:uid="{3E325DC0-4300-4A30-A050-D4633857B167}"/>
    <cellStyle name="Normal 6 5 2 4" xfId="41570" xr:uid="{F9C26384-A040-48AD-B97E-E87BD494CAAC}"/>
    <cellStyle name="Normal 6 5 2 4 2" xfId="41571" xr:uid="{FDA125AE-6D7F-4D82-9141-1A2F3793CEB5}"/>
    <cellStyle name="Normal 6 5 2 5" xfId="41572" xr:uid="{B84E535E-AC22-46CE-85D4-31B02011CD9B}"/>
    <cellStyle name="Normal 6 5 2 6" xfId="41573" xr:uid="{EF976A43-0062-4A8A-9737-CAA77AA983C9}"/>
    <cellStyle name="Normal 6 5 3" xfId="41574" xr:uid="{71108B36-4CEE-4F7B-97AF-AEBCC87560CB}"/>
    <cellStyle name="Normal 6 5 3 2" xfId="41575" xr:uid="{0B6BD90D-614B-4DC0-8593-730530E482A6}"/>
    <cellStyle name="Normal 6 5 3 2 2" xfId="41576" xr:uid="{AE1FE871-6E0D-400F-9902-121618590CC5}"/>
    <cellStyle name="Normal 6 5 3 2 2 2" xfId="41577" xr:uid="{F9991D82-6034-4F60-A557-824FFD41EAB3}"/>
    <cellStyle name="Normal 6 5 3 2 3" xfId="41578" xr:uid="{FA5E520E-3758-4EB6-B253-00FEA93F1C82}"/>
    <cellStyle name="Normal 6 5 3 3" xfId="41579" xr:uid="{E3336375-3512-4567-AF90-C4F60979A37B}"/>
    <cellStyle name="Normal 6 5 3 3 2" xfId="41580" xr:uid="{F498A5F8-55D6-4A2E-A579-F91BFFB4FF9F}"/>
    <cellStyle name="Normal 6 5 3 4" xfId="41581" xr:uid="{49C5F08E-C71C-454B-98CB-823CDFB547B3}"/>
    <cellStyle name="Normal 6 5 3 5" xfId="41582" xr:uid="{87E4DC7D-A27B-4492-BD52-EB566BAD5973}"/>
    <cellStyle name="Normal 6 5 4" xfId="41583" xr:uid="{B59EE141-446A-4281-AF9E-14A569166D9C}"/>
    <cellStyle name="Normal 6 5 4 2" xfId="41584" xr:uid="{61108071-E274-4B37-908F-B727C3935019}"/>
    <cellStyle name="Normal 6 5 4 2 2" xfId="41585" xr:uid="{F0869AC2-8CBD-4950-8E45-36B7CA01CE92}"/>
    <cellStyle name="Normal 6 5 4 3" xfId="41586" xr:uid="{C5394119-0C4A-4F03-BFDB-EDEE3644B372}"/>
    <cellStyle name="Normal 6 5 4 4" xfId="41587" xr:uid="{1C464F81-B320-410F-A0F1-502EC69136C5}"/>
    <cellStyle name="Normal 6 5 5" xfId="41588" xr:uid="{FE97C5A6-156F-41AC-93C0-3D8B6F09F1CF}"/>
    <cellStyle name="Normal 6 5 5 2" xfId="41589" xr:uid="{B7DD90A0-3B93-46EF-B23A-DC3F51FBA0FA}"/>
    <cellStyle name="Normal 6 5 6" xfId="41590" xr:uid="{D21D178B-E349-467F-9E0D-12AE303FBE48}"/>
    <cellStyle name="Normal 6 5 6 2" xfId="41591" xr:uid="{5C6700B3-40B5-4A3E-ABEF-7A5C6307EE87}"/>
    <cellStyle name="Normal 6 5 7" xfId="41592" xr:uid="{7F4A7363-6EC0-4B79-9BB7-AAE1D043E793}"/>
    <cellStyle name="Normal 6 6" xfId="41593" xr:uid="{F8CDD010-5329-4D8D-9020-0F719C28E4DA}"/>
    <cellStyle name="Normal 6 6 2" xfId="41594" xr:uid="{F8425973-DB27-4B10-8675-465834FDA54E}"/>
    <cellStyle name="Normal 6 6 2 2" xfId="41595" xr:uid="{4BFC1257-E1DC-4CBE-BA99-CE2F47AC25C5}"/>
    <cellStyle name="Normal 6 6 2 2 2" xfId="41596" xr:uid="{33080E72-6AD3-4D49-B460-4526FB7CA218}"/>
    <cellStyle name="Normal 6 6 2 2 2 2" xfId="41597" xr:uid="{486350EA-EB78-4B55-AA71-445290AE5CDF}"/>
    <cellStyle name="Normal 6 6 2 2 2 2 2" xfId="41598" xr:uid="{0CE754F7-F6BF-42B3-9DE6-4D8CF5D6DF3B}"/>
    <cellStyle name="Normal 6 6 2 2 2 3" xfId="41599" xr:uid="{FB0F40D3-EAEA-471F-A6EE-3D17B008EF47}"/>
    <cellStyle name="Normal 6 6 2 2 3" xfId="41600" xr:uid="{38CD5B81-137E-45FD-B45E-0751FDF3D43E}"/>
    <cellStyle name="Normal 6 6 2 2 3 2" xfId="41601" xr:uid="{DC79EC06-9B57-461D-AF3D-292EC7822D20}"/>
    <cellStyle name="Normal 6 6 2 2 4" xfId="41602" xr:uid="{D87EF176-1209-4905-85A1-CBB07D23E9F7}"/>
    <cellStyle name="Normal 6 6 2 2 5" xfId="41603" xr:uid="{EAF3A6F7-EF1D-4D5A-960C-66EAE2986493}"/>
    <cellStyle name="Normal 6 6 2 3" xfId="41604" xr:uid="{6B482921-973F-47AB-B5C8-8E618EA7BDAE}"/>
    <cellStyle name="Normal 6 6 2 3 2" xfId="41605" xr:uid="{E54BC017-794B-4522-AA05-D1331FA655A7}"/>
    <cellStyle name="Normal 6 6 2 3 2 2" xfId="41606" xr:uid="{6785325D-9CDA-4B48-8918-FEE288690C33}"/>
    <cellStyle name="Normal 6 6 2 3 3" xfId="41607" xr:uid="{C0741AE9-198C-4976-B076-B869B3EFFAC2}"/>
    <cellStyle name="Normal 6 6 2 4" xfId="41608" xr:uid="{BBED8EC9-3C6C-4FDB-8070-F9A7F330C132}"/>
    <cellStyle name="Normal 6 6 2 4 2" xfId="41609" xr:uid="{2B59BE6A-23C5-4CEF-A18E-33223040AE9A}"/>
    <cellStyle name="Normal 6 6 2 5" xfId="41610" xr:uid="{C4C41E66-2C4C-4382-93F0-07EA17E3E8DC}"/>
    <cellStyle name="Normal 6 6 2 6" xfId="41611" xr:uid="{64D1427D-86DC-4A23-9D16-1CC51F2F632C}"/>
    <cellStyle name="Normal 6 6 3" xfId="41612" xr:uid="{796ECE7D-0F48-44BA-9BA8-D32D844C2369}"/>
    <cellStyle name="Normal 6 6 3 2" xfId="41613" xr:uid="{ACC97946-AE36-49F8-85E2-C09BB9D5BC33}"/>
    <cellStyle name="Normal 6 6 3 2 2" xfId="41614" xr:uid="{722CC914-51C7-4E7F-914E-EDD3859D2EA6}"/>
    <cellStyle name="Normal 6 6 3 2 2 2" xfId="41615" xr:uid="{52293730-26D4-4030-A66B-848EF30690BA}"/>
    <cellStyle name="Normal 6 6 3 2 3" xfId="41616" xr:uid="{5F8D2259-D907-4488-8919-B7B9112F55AE}"/>
    <cellStyle name="Normal 6 6 3 3" xfId="41617" xr:uid="{620A8F07-455C-47E4-8E54-6FE5E107D021}"/>
    <cellStyle name="Normal 6 6 3 3 2" xfId="41618" xr:uid="{805B4A7B-4D07-4F52-86C8-ACEE0F306148}"/>
    <cellStyle name="Normal 6 6 3 4" xfId="41619" xr:uid="{09C23633-2FBC-44F1-81A7-720EFDB971B1}"/>
    <cellStyle name="Normal 6 6 3 5" xfId="41620" xr:uid="{449F0328-0898-4EAC-BC5E-A37DBA930E9C}"/>
    <cellStyle name="Normal 6 6 4" xfId="41621" xr:uid="{2AFC9A6D-9B14-4BA5-B4E3-A27508999EE0}"/>
    <cellStyle name="Normal 6 6 4 2" xfId="41622" xr:uid="{2E915DC8-4C91-4409-AED6-C062E0474AB5}"/>
    <cellStyle name="Normal 6 6 4 2 2" xfId="41623" xr:uid="{DF8F482D-B7A5-4D7B-9290-E54E738B7E1D}"/>
    <cellStyle name="Normal 6 6 4 3" xfId="41624" xr:uid="{A86AC36D-A8D7-454C-8F97-81FDBEC293D3}"/>
    <cellStyle name="Normal 6 6 4 4" xfId="41625" xr:uid="{E52DA71E-D1CA-41DE-92DF-B6198122653A}"/>
    <cellStyle name="Normal 6 6 5" xfId="41626" xr:uid="{87770FBF-CCA4-46AB-9909-1FC776FD1FDA}"/>
    <cellStyle name="Normal 6 6 5 2" xfId="41627" xr:uid="{619E2710-99A8-4E13-A98E-7DC1FEFCDBCA}"/>
    <cellStyle name="Normal 6 6 6" xfId="41628" xr:uid="{0022B8C7-84CF-4394-8CB1-CD94E38D92B3}"/>
    <cellStyle name="Normal 6 6 6 2" xfId="41629" xr:uid="{88EBA002-FBF6-44F5-91E2-BAC581FB5FF5}"/>
    <cellStyle name="Normal 6 6 7" xfId="41630" xr:uid="{23B29E52-CDB7-4D55-9FAE-E2132D11327E}"/>
    <cellStyle name="Normal 6 7" xfId="41631" xr:uid="{BC1BCB0E-D283-4A90-AC9A-34514D90CC1A}"/>
    <cellStyle name="Normal 6 7 2" xfId="41632" xr:uid="{7B430B1A-9FC8-4EF4-B1E2-CA59E13BFD47}"/>
    <cellStyle name="Normal 6 7 2 2" xfId="41633" xr:uid="{D027A327-C515-476E-912E-0C5C623F1418}"/>
    <cellStyle name="Normal 6 7 2 2 2" xfId="41634" xr:uid="{1F30B8AE-19BA-461B-A7DC-B62D22A38CB1}"/>
    <cellStyle name="Normal 6 7 2 2 2 2" xfId="41635" xr:uid="{B8ABFBD3-3FDD-4453-AA3D-D8A85F948FEF}"/>
    <cellStyle name="Normal 6 7 2 2 3" xfId="41636" xr:uid="{F6F5F961-4A8B-409C-8B53-754B4E1CE2FE}"/>
    <cellStyle name="Normal 6 7 2 3" xfId="41637" xr:uid="{09EAE986-C595-4EB4-B745-F9D21094C449}"/>
    <cellStyle name="Normal 6 7 2 3 2" xfId="41638" xr:uid="{A88234F7-7C01-4A94-8F07-8D1886E8BF21}"/>
    <cellStyle name="Normal 6 7 2 4" xfId="41639" xr:uid="{20995A0D-E519-4061-A60E-0EA3375005BF}"/>
    <cellStyle name="Normal 6 7 2 5" xfId="41640" xr:uid="{E2BC2C38-5C38-423A-B09B-D4D466A27ED4}"/>
    <cellStyle name="Normal 6 7 3" xfId="41641" xr:uid="{CF845D96-62A3-4251-8986-AB8253C1D3D0}"/>
    <cellStyle name="Normal 6 7 3 2" xfId="41642" xr:uid="{154DBCEC-942D-4AB9-8224-181464203329}"/>
    <cellStyle name="Normal 6 7 3 2 2" xfId="41643" xr:uid="{29764D8D-9FF6-4103-8EC0-F8248566FAE7}"/>
    <cellStyle name="Normal 6 7 3 3" xfId="41644" xr:uid="{98C86BDF-DB45-455F-90E3-067A717CC56F}"/>
    <cellStyle name="Normal 6 7 4" xfId="41645" xr:uid="{A44EAF26-1588-40DC-BDEA-B4B6D18D5F64}"/>
    <cellStyle name="Normal 6 7 4 2" xfId="41646" xr:uid="{62960646-93F1-4BB0-B41A-4280CC626737}"/>
    <cellStyle name="Normal 6 7 5" xfId="41647" xr:uid="{29AC6354-3308-476B-A0EB-02630CCB98A8}"/>
    <cellStyle name="Normal 6 7 6" xfId="41648" xr:uid="{102237F4-7131-413A-9D45-4091C60CC44D}"/>
    <cellStyle name="Normal 6 8" xfId="41649" xr:uid="{CC122F6E-7D81-4F3A-BB56-5B30A2E54F15}"/>
    <cellStyle name="Normal 6 8 2" xfId="41650" xr:uid="{158B8955-8C1D-4767-BE95-2F0821D5F58E}"/>
    <cellStyle name="Normal 6 8 2 2" xfId="41651" xr:uid="{B7613F2F-9DA2-4454-98D4-19A7D4F7890E}"/>
    <cellStyle name="Normal 6 8 2 2 2" xfId="41652" xr:uid="{C5ECD68D-1CBA-4E89-AA93-0F34FCA7969C}"/>
    <cellStyle name="Normal 6 8 2 3" xfId="41653" xr:uid="{2F71E443-732A-4F39-B7EF-405643B7DB01}"/>
    <cellStyle name="Normal 6 8 3" xfId="41654" xr:uid="{6FAB8858-BE16-4905-AB3B-E4DBFDD7D612}"/>
    <cellStyle name="Normal 6 8 3 2" xfId="41655" xr:uid="{72EA5049-1024-47D1-93CD-742D2DA8BC3A}"/>
    <cellStyle name="Normal 6 8 4" xfId="41656" xr:uid="{D0ADE72E-1EEE-4079-9016-2337FF5D5D18}"/>
    <cellStyle name="Normal 6 8 5" xfId="41657" xr:uid="{33BD7B37-78A5-4EBE-87E5-879601283E8F}"/>
    <cellStyle name="Normal 6 9" xfId="41658" xr:uid="{FF945443-04FD-4C59-B2B0-1501174A8445}"/>
    <cellStyle name="Normal 6 9 2" xfId="41659" xr:uid="{66274288-EEBC-478F-B3B3-BA173DEACD0F}"/>
    <cellStyle name="Normal 6 9 2 2" xfId="41660" xr:uid="{50D458C4-EB1A-4E65-BDFD-8540EFD76531}"/>
    <cellStyle name="Normal 6 9 2 2 2" xfId="41661" xr:uid="{145E3C09-1C6A-467D-9ACA-EBD691203B5C}"/>
    <cellStyle name="Normal 6 9 2 3" xfId="41662" xr:uid="{3D86B7E1-FBDE-4005-B0DF-3490480B9B67}"/>
    <cellStyle name="Normal 6 9 3" xfId="41663" xr:uid="{A659C007-226C-4B76-B11F-248A70B22E69}"/>
    <cellStyle name="Normal 6 9 3 2" xfId="41664" xr:uid="{0D73ADF5-5166-417B-8D76-68DC4CC81B73}"/>
    <cellStyle name="Normal 6 9 4" xfId="41665" xr:uid="{5A03C5C7-A3B0-4AE8-A421-C962DA7CAA04}"/>
    <cellStyle name="Normal 6 9 5" xfId="41666" xr:uid="{FE326616-1A72-47C7-BF81-566BA9A36EE5}"/>
    <cellStyle name="Normal 60" xfId="41667" xr:uid="{F0008C69-54E7-4A8A-8112-85C8C24CFCB9}"/>
    <cellStyle name="Normal 60 10" xfId="41668" xr:uid="{8237F924-1B81-4696-AAE6-39DB0312D52A}"/>
    <cellStyle name="Normal 60 2" xfId="41669" xr:uid="{B1204EF9-B0DA-4684-A850-7A91A4320D5A}"/>
    <cellStyle name="Normal 60 2 2" xfId="41670" xr:uid="{ABD3139C-2D89-4C02-B0A3-A9D172548F4A}"/>
    <cellStyle name="Normal 60 2 2 2" xfId="41671" xr:uid="{44AB414E-07D8-46A6-B079-3926ABEF407A}"/>
    <cellStyle name="Normal 60 2 2 2 2" xfId="41672" xr:uid="{738BDA45-BCB4-4DD9-AE17-66DCD94DA40D}"/>
    <cellStyle name="Normal 60 2 2 2 2 2" xfId="41673" xr:uid="{F71803C7-F029-45B9-A154-B9FC8952ADCA}"/>
    <cellStyle name="Normal 60 2 2 2 2 2 2" xfId="41674" xr:uid="{674679D4-2FE5-41E1-BFEF-87F02E0332B8}"/>
    <cellStyle name="Normal 60 2 2 2 2 3" xfId="41675" xr:uid="{1B6C4187-3EAB-4539-80CD-F279F575F6F3}"/>
    <cellStyle name="Normal 60 2 2 2 3" xfId="41676" xr:uid="{8A006C3F-3BCD-4CC9-B629-1727A0E35E8E}"/>
    <cellStyle name="Normal 60 2 2 2 3 2" xfId="41677" xr:uid="{984D7E7B-037F-4F7A-A0E5-E4D70BBB6C29}"/>
    <cellStyle name="Normal 60 2 2 2 4" xfId="41678" xr:uid="{8974CD06-8B18-491E-9DFF-7DE8B4539E3C}"/>
    <cellStyle name="Normal 60 2 2 2 5" xfId="41679" xr:uid="{38836056-AEE0-4A33-A339-BA739738DA85}"/>
    <cellStyle name="Normal 60 2 2 3" xfId="41680" xr:uid="{5825B001-DB05-4C2A-8B2D-1EB30DFD28E5}"/>
    <cellStyle name="Normal 60 2 2 3 2" xfId="41681" xr:uid="{D026FE36-5D84-47C1-ABC8-399F7E0B8531}"/>
    <cellStyle name="Normal 60 2 2 3 2 2" xfId="41682" xr:uid="{06E6B52D-2929-4A45-93AB-84600B9A031E}"/>
    <cellStyle name="Normal 60 2 2 3 3" xfId="41683" xr:uid="{97E1C1F4-D9AE-41C7-A1BF-765C1338BD78}"/>
    <cellStyle name="Normal 60 2 2 4" xfId="41684" xr:uid="{FCD63C9A-C917-476C-B388-ED2E4B3C2F58}"/>
    <cellStyle name="Normal 60 2 2 4 2" xfId="41685" xr:uid="{873831A6-B29A-45AF-9564-6BED3D176472}"/>
    <cellStyle name="Normal 60 2 2 5" xfId="41686" xr:uid="{8DD7CD5C-465C-489B-B610-4DE0A2B95435}"/>
    <cellStyle name="Normal 60 2 2 6" xfId="41687" xr:uid="{9200CA8E-CD26-4C4A-8504-9740A0996B4E}"/>
    <cellStyle name="Normal 60 2 3" xfId="41688" xr:uid="{051310B6-6B9C-4B8B-8C11-1B08C6F53DCC}"/>
    <cellStyle name="Normal 60 2 3 2" xfId="41689" xr:uid="{4D9124C8-88F5-447F-84FC-79F6095847C5}"/>
    <cellStyle name="Normal 60 2 3 2 2" xfId="41690" xr:uid="{0BE79139-1DCC-4EC6-9348-76B630C5A70F}"/>
    <cellStyle name="Normal 60 2 3 2 2 2" xfId="41691" xr:uid="{15A3AEB0-9F35-46C6-8A47-76269D545D72}"/>
    <cellStyle name="Normal 60 2 3 2 3" xfId="41692" xr:uid="{8AC65988-253C-4690-91F5-0338000D1648}"/>
    <cellStyle name="Normal 60 2 3 3" xfId="41693" xr:uid="{1FA3621E-3802-4D2A-8934-D9B3523BD5BB}"/>
    <cellStyle name="Normal 60 2 3 3 2" xfId="41694" xr:uid="{44E0ADF7-B347-4EEB-936D-31A82A0B0897}"/>
    <cellStyle name="Normal 60 2 3 4" xfId="41695" xr:uid="{C56066CC-C585-431A-87EE-F6B5A4E7EF24}"/>
    <cellStyle name="Normal 60 2 3 5" xfId="41696" xr:uid="{F84A4EFD-B799-4826-B4B2-2A9F7E872D7C}"/>
    <cellStyle name="Normal 60 2 4" xfId="41697" xr:uid="{7ED526B6-3321-499D-B0B6-5F4B330606FA}"/>
    <cellStyle name="Normal 60 2 4 2" xfId="41698" xr:uid="{9FE02294-EF74-4558-883C-73168497A77C}"/>
    <cellStyle name="Normal 60 2 4 2 2" xfId="41699" xr:uid="{9BE1FA62-159C-4ADD-8E22-8115091169ED}"/>
    <cellStyle name="Normal 60 2 4 3" xfId="41700" xr:uid="{028BA856-7A00-490C-B175-34198FD507B2}"/>
    <cellStyle name="Normal 60 2 4 4" xfId="41701" xr:uid="{E596A46B-D6CD-40F4-A0C4-C36AA996A3C5}"/>
    <cellStyle name="Normal 60 2 5" xfId="41702" xr:uid="{978A34D9-A1BB-42DA-9580-47ABE9144E05}"/>
    <cellStyle name="Normal 60 2 5 2" xfId="41703" xr:uid="{CB64F173-6064-4366-B5B6-02CAE5C585E0}"/>
    <cellStyle name="Normal 60 2 6" xfId="41704" xr:uid="{8AE5B2EC-56D0-44EF-8235-1179DAE29FDD}"/>
    <cellStyle name="Normal 60 2 6 2" xfId="41705" xr:uid="{F8438228-FA1A-4AA9-BF6A-6C5DB63598FF}"/>
    <cellStyle name="Normal 60 2 7" xfId="41706" xr:uid="{DFC73038-A603-4409-8CD3-1B6152D2E943}"/>
    <cellStyle name="Normal 60 3" xfId="41707" xr:uid="{FF7EC1D5-6EF9-4C44-9E29-CDE8C1BC1C9E}"/>
    <cellStyle name="Normal 60 3 2" xfId="41708" xr:uid="{74B8A68C-8D8B-4B2A-8989-35AC1085A5BA}"/>
    <cellStyle name="Normal 60 3 2 2" xfId="41709" xr:uid="{35691814-87A5-43B9-8CF7-0AC53D01F74D}"/>
    <cellStyle name="Normal 60 3 2 2 2" xfId="41710" xr:uid="{102897BD-FC8E-44FF-824C-73C8BE00E1C6}"/>
    <cellStyle name="Normal 60 3 2 2 2 2" xfId="41711" xr:uid="{869AD5CF-0B30-4AF6-AD50-FB133421CF4C}"/>
    <cellStyle name="Normal 60 3 2 2 2 2 2" xfId="41712" xr:uid="{5D42573D-25F0-47DD-BD20-F746111C6302}"/>
    <cellStyle name="Normal 60 3 2 2 2 3" xfId="41713" xr:uid="{BFF3D6D1-110A-4EC6-98F6-985BCB91D795}"/>
    <cellStyle name="Normal 60 3 2 2 3" xfId="41714" xr:uid="{2007E774-F9A4-4106-B9B8-BC686FFFFA97}"/>
    <cellStyle name="Normal 60 3 2 2 3 2" xfId="41715" xr:uid="{FD2725DB-FA32-43DE-9717-84C591077B7D}"/>
    <cellStyle name="Normal 60 3 2 2 4" xfId="41716" xr:uid="{AF1E8F56-5F38-4032-BD7B-AA78701BF0A7}"/>
    <cellStyle name="Normal 60 3 2 2 5" xfId="41717" xr:uid="{C89055B2-BEFD-4B77-853E-FD5C07AEC1A1}"/>
    <cellStyle name="Normal 60 3 2 3" xfId="41718" xr:uid="{299996AF-9744-45D4-9275-D343D5D3ADC8}"/>
    <cellStyle name="Normal 60 3 2 3 2" xfId="41719" xr:uid="{A95C913D-8483-462F-A86F-4C167DC6836A}"/>
    <cellStyle name="Normal 60 3 2 3 2 2" xfId="41720" xr:uid="{CEFF9604-E5F4-4664-B9EC-12A9B17041F7}"/>
    <cellStyle name="Normal 60 3 2 3 3" xfId="41721" xr:uid="{8E277374-2964-4676-ACD1-82D9CFE70783}"/>
    <cellStyle name="Normal 60 3 2 4" xfId="41722" xr:uid="{D59049C9-F235-47EC-A13A-83F9BD5243F6}"/>
    <cellStyle name="Normal 60 3 2 4 2" xfId="41723" xr:uid="{3E749069-59FC-4FF5-B25F-1BA9A22EEEDC}"/>
    <cellStyle name="Normal 60 3 2 5" xfId="41724" xr:uid="{80812115-AAAE-4AB4-BF29-B55C2414D871}"/>
    <cellStyle name="Normal 60 3 2 6" xfId="41725" xr:uid="{C837B5BA-20FB-47DA-9BE2-DF8B6EB29610}"/>
    <cellStyle name="Normal 60 3 3" xfId="41726" xr:uid="{7F4AC613-920E-4CB3-8DC5-284136C22FC5}"/>
    <cellStyle name="Normal 60 3 3 2" xfId="41727" xr:uid="{95E44803-E70D-4C92-B0C3-6E04F3BBA0B4}"/>
    <cellStyle name="Normal 60 3 3 2 2" xfId="41728" xr:uid="{D3B92F3B-71A2-4361-BE38-71E749848123}"/>
    <cellStyle name="Normal 60 3 3 2 2 2" xfId="41729" xr:uid="{A6D35FA5-AC68-4D49-B743-A59EDDF33F70}"/>
    <cellStyle name="Normal 60 3 3 2 3" xfId="41730" xr:uid="{C93902BD-1397-45C8-942E-6E1D172489C5}"/>
    <cellStyle name="Normal 60 3 3 3" xfId="41731" xr:uid="{5AB87C70-F359-4577-9BD2-0036DE803416}"/>
    <cellStyle name="Normal 60 3 3 3 2" xfId="41732" xr:uid="{16305EAA-82F4-4599-A54D-E772DEBD79DF}"/>
    <cellStyle name="Normal 60 3 3 4" xfId="41733" xr:uid="{3EAFECF0-72D8-4104-A56D-D933E0C1CE23}"/>
    <cellStyle name="Normal 60 3 3 5" xfId="41734" xr:uid="{B59A20B1-D207-42B5-A664-7BDE776DCC91}"/>
    <cellStyle name="Normal 60 3 4" xfId="41735" xr:uid="{9677B795-A372-4B2E-AF2A-A5794109556F}"/>
    <cellStyle name="Normal 60 3 4 2" xfId="41736" xr:uid="{48E01915-BED0-4388-A8F2-5A2157DFA93B}"/>
    <cellStyle name="Normal 60 3 4 2 2" xfId="41737" xr:uid="{3CD53FA7-F9E9-459D-A205-5D331B85950D}"/>
    <cellStyle name="Normal 60 3 4 3" xfId="41738" xr:uid="{3699453F-EF69-4F67-B1A1-476280EC5E5C}"/>
    <cellStyle name="Normal 60 3 4 4" xfId="41739" xr:uid="{4491DCB2-BB05-401F-905A-8DA90F2270A7}"/>
    <cellStyle name="Normal 60 3 5" xfId="41740" xr:uid="{E23B1FD1-41FE-4CCA-8BE3-06F9CB149E58}"/>
    <cellStyle name="Normal 60 3 5 2" xfId="41741" xr:uid="{791BE144-AB75-4859-81B7-B18DDE36D5C9}"/>
    <cellStyle name="Normal 60 3 6" xfId="41742" xr:uid="{8CE4C6FC-251F-4184-A03C-523C11F46AE7}"/>
    <cellStyle name="Normal 60 3 6 2" xfId="41743" xr:uid="{BB717559-09EB-4E00-B373-CBE64884B210}"/>
    <cellStyle name="Normal 60 3 7" xfId="41744" xr:uid="{8E5AC377-D2E2-4A5A-8659-1B2F31AE465F}"/>
    <cellStyle name="Normal 60 4" xfId="41745" xr:uid="{281D4190-738C-4300-ACF5-F69EBA3F4E1A}"/>
    <cellStyle name="Normal 60 4 2" xfId="41746" xr:uid="{4A60BF6D-3C30-4424-AC9A-920088FFE6CC}"/>
    <cellStyle name="Normal 60 4 2 2" xfId="41747" xr:uid="{039BF85A-2FC8-4AE5-8F25-0AE1A0016D9E}"/>
    <cellStyle name="Normal 60 4 2 2 2" xfId="41748" xr:uid="{95731D54-A51B-4B10-AF10-937FF2C219AA}"/>
    <cellStyle name="Normal 60 4 2 2 2 2" xfId="41749" xr:uid="{57684A57-3406-4086-8034-07CF1506BAA8}"/>
    <cellStyle name="Normal 60 4 2 2 3" xfId="41750" xr:uid="{EAB5231B-6290-4EB7-804A-1DFC852AADFF}"/>
    <cellStyle name="Normal 60 4 2 3" xfId="41751" xr:uid="{80E3144A-9524-4101-BB21-9D8C172632DE}"/>
    <cellStyle name="Normal 60 4 2 3 2" xfId="41752" xr:uid="{1A207673-7586-4D2F-81EB-7348ED2B4BF0}"/>
    <cellStyle name="Normal 60 4 2 4" xfId="41753" xr:uid="{D3DDAF73-7BA7-4FDB-B5F8-39C397A05EA0}"/>
    <cellStyle name="Normal 60 4 2 5" xfId="41754" xr:uid="{394E7486-A17F-4B24-AECA-816FB3572377}"/>
    <cellStyle name="Normal 60 4 3" xfId="41755" xr:uid="{FD6EA724-CE0A-48F0-9F2F-23BF17E197E4}"/>
    <cellStyle name="Normal 60 4 3 2" xfId="41756" xr:uid="{AB15C05B-9C1F-4605-A331-3350B2AA29C4}"/>
    <cellStyle name="Normal 60 4 3 2 2" xfId="41757" xr:uid="{FAF4DFB2-95DA-4F3B-B0AB-25744A133557}"/>
    <cellStyle name="Normal 60 4 3 3" xfId="41758" xr:uid="{5A011BC4-CE81-43BE-A9A2-A12EC059F635}"/>
    <cellStyle name="Normal 60 4 4" xfId="41759" xr:uid="{374D3E95-99F5-4165-9BB4-8FE65C048C0E}"/>
    <cellStyle name="Normal 60 4 4 2" xfId="41760" xr:uid="{732C25CB-6880-44D0-8C24-3DC2477B7894}"/>
    <cellStyle name="Normal 60 4 5" xfId="41761" xr:uid="{AEB6ADA8-671D-4001-B58C-9E8E1EE7AC1D}"/>
    <cellStyle name="Normal 60 4 6" xfId="41762" xr:uid="{ABA2D9EE-AE85-4512-8486-CBD04010F65C}"/>
    <cellStyle name="Normal 60 5" xfId="41763" xr:uid="{25B8C5DC-7730-4808-A990-5AB7E0A8E625}"/>
    <cellStyle name="Normal 60 5 2" xfId="41764" xr:uid="{761B3438-583F-4CF9-B974-EE20D135A3B0}"/>
    <cellStyle name="Normal 60 5 2 2" xfId="41765" xr:uid="{20D5ACA3-D053-4D56-9505-84A70718EC09}"/>
    <cellStyle name="Normal 60 5 2 2 2" xfId="41766" xr:uid="{CB1E52F2-6530-41F3-AE96-AC87AF7424F3}"/>
    <cellStyle name="Normal 60 5 2 3" xfId="41767" xr:uid="{B2D9E1B1-6643-4946-9D79-058AF90EAA5F}"/>
    <cellStyle name="Normal 60 5 3" xfId="41768" xr:uid="{F9DFCAF6-D3FC-429C-BA4B-F30C005E0EC5}"/>
    <cellStyle name="Normal 60 5 3 2" xfId="41769" xr:uid="{6CBF14AE-2965-4E66-990B-3730ADE14989}"/>
    <cellStyle name="Normal 60 5 4" xfId="41770" xr:uid="{CB5FD08C-BC14-4EFF-A7BA-513E77588212}"/>
    <cellStyle name="Normal 60 5 5" xfId="41771" xr:uid="{735C0E68-96B7-434B-8A52-31E3C4310379}"/>
    <cellStyle name="Normal 60 6" xfId="41772" xr:uid="{7F7791B8-54AA-41B5-8445-709F9EEA1FC5}"/>
    <cellStyle name="Normal 60 6 2" xfId="41773" xr:uid="{EB6704E5-5D5A-479A-9455-68F3C1E89FBC}"/>
    <cellStyle name="Normal 60 6 2 2" xfId="41774" xr:uid="{15699DB9-853A-498E-8E89-41A3A987EA6E}"/>
    <cellStyle name="Normal 60 6 2 2 2" xfId="41775" xr:uid="{DB6A52BA-3114-47BD-8878-B6BC2C965B80}"/>
    <cellStyle name="Normal 60 6 2 3" xfId="41776" xr:uid="{0BCF6DCE-DAB7-400E-A61D-E38ECB439383}"/>
    <cellStyle name="Normal 60 6 3" xfId="41777" xr:uid="{B600AA8C-4330-4FF9-A32B-972B84661E3E}"/>
    <cellStyle name="Normal 60 6 3 2" xfId="41778" xr:uid="{62BFE3C2-64E9-45DB-A932-54546E3A44C0}"/>
    <cellStyle name="Normal 60 6 4" xfId="41779" xr:uid="{221B5F3C-9843-4F39-88F8-7900C7105CBB}"/>
    <cellStyle name="Normal 60 6 5" xfId="41780" xr:uid="{4B9DAD98-57D7-4FD4-91BB-87853CE1430F}"/>
    <cellStyle name="Normal 60 7" xfId="41781" xr:uid="{7BA0ECFC-6C65-4FE4-8A06-3430CD49085B}"/>
    <cellStyle name="Normal 60 7 2" xfId="41782" xr:uid="{0087D3BB-4008-4518-AB2E-DCC0BC309819}"/>
    <cellStyle name="Normal 60 7 2 2" xfId="41783" xr:uid="{905A6AFA-C327-4EE0-81C0-F411A5940BDB}"/>
    <cellStyle name="Normal 60 7 3" xfId="41784" xr:uid="{8305E223-2D84-4567-BF84-B3892C8652AF}"/>
    <cellStyle name="Normal 60 7 4" xfId="41785" xr:uid="{BAD2600F-7684-42C9-9A5C-81048A06A5FA}"/>
    <cellStyle name="Normal 60 8" xfId="41786" xr:uid="{3AB24775-221E-4540-A08A-1087AEA197EE}"/>
    <cellStyle name="Normal 60 8 2" xfId="41787" xr:uid="{DD17F610-49B8-4CBF-9E03-D0B4066C0FEB}"/>
    <cellStyle name="Normal 60 9" xfId="41788" xr:uid="{562E76B5-990B-4B3D-81A7-436B82E17DEB}"/>
    <cellStyle name="Normal 60 9 2" xfId="41789" xr:uid="{14B323A7-BC09-4A6C-8D98-3D95F8A36CDD}"/>
    <cellStyle name="Normal 61" xfId="41790" xr:uid="{E11D0C19-CA2C-4931-A54F-5A7E06BD8E3A}"/>
    <cellStyle name="Normal 61 10" xfId="41791" xr:uid="{321E782B-0E5D-4B37-8E2C-D28D7BE18FC2}"/>
    <cellStyle name="Normal 61 2" xfId="41792" xr:uid="{3AF6A81E-A4EE-4119-882D-8B4E6685C9DB}"/>
    <cellStyle name="Normal 61 2 2" xfId="41793" xr:uid="{8DCF17AD-8518-4AB9-A79D-E0D3F443DC99}"/>
    <cellStyle name="Normal 61 2 2 2" xfId="41794" xr:uid="{8D5D8959-FEE9-4E48-8DB0-02BFD59754AF}"/>
    <cellStyle name="Normal 61 2 2 2 2" xfId="41795" xr:uid="{97912036-4C6E-4A5C-AA1A-1947857F3BB2}"/>
    <cellStyle name="Normal 61 2 2 2 2 2" xfId="41796" xr:uid="{B49E5EDB-7518-4654-9845-760A594567AC}"/>
    <cellStyle name="Normal 61 2 2 2 2 2 2" xfId="41797" xr:uid="{31885584-2DF6-4A4A-84A1-C600241DBBDB}"/>
    <cellStyle name="Normal 61 2 2 2 2 3" xfId="41798" xr:uid="{513FB1DB-6A52-4FE8-82EE-EC9C1EA45E25}"/>
    <cellStyle name="Normal 61 2 2 2 3" xfId="41799" xr:uid="{E98C0988-2750-4D00-BDCD-299B67B674DF}"/>
    <cellStyle name="Normal 61 2 2 2 3 2" xfId="41800" xr:uid="{EE427367-2461-4744-974B-32260F5F9660}"/>
    <cellStyle name="Normal 61 2 2 2 4" xfId="41801" xr:uid="{B5D4842B-F106-4415-8FE8-FFE8DFB92F4B}"/>
    <cellStyle name="Normal 61 2 2 2 5" xfId="41802" xr:uid="{90F48310-E956-457F-A83E-7FB730AA631F}"/>
    <cellStyle name="Normal 61 2 2 3" xfId="41803" xr:uid="{BF7BDCC8-847F-484F-81E7-6A051E286EAD}"/>
    <cellStyle name="Normal 61 2 2 3 2" xfId="41804" xr:uid="{5D815CB1-E77B-4817-90BE-4A4280B59327}"/>
    <cellStyle name="Normal 61 2 2 3 2 2" xfId="41805" xr:uid="{BBDA636A-1CB1-4744-AAB7-5A1CA6B2AA2A}"/>
    <cellStyle name="Normal 61 2 2 3 3" xfId="41806" xr:uid="{0AD29EC6-C7D6-4FF2-B834-00FDB3A5343A}"/>
    <cellStyle name="Normal 61 2 2 4" xfId="41807" xr:uid="{5349839B-FDEA-408C-813B-98EB9B9C42BF}"/>
    <cellStyle name="Normal 61 2 2 4 2" xfId="41808" xr:uid="{D308FCE7-7597-44E5-B848-15E798B59B77}"/>
    <cellStyle name="Normal 61 2 2 5" xfId="41809" xr:uid="{03123238-12F4-44F3-8A8E-76AA18D661B9}"/>
    <cellStyle name="Normal 61 2 2 6" xfId="41810" xr:uid="{4D535468-CA94-4ED4-9B01-3D03F8018A8A}"/>
    <cellStyle name="Normal 61 2 3" xfId="41811" xr:uid="{26832F89-2AB6-45B0-80B7-9D9CD285B991}"/>
    <cellStyle name="Normal 61 2 3 2" xfId="41812" xr:uid="{4824417A-02F6-4288-80EA-A5AD16250414}"/>
    <cellStyle name="Normal 61 2 3 2 2" xfId="41813" xr:uid="{29AED2B0-8423-4229-9166-A88B51F8BAB0}"/>
    <cellStyle name="Normal 61 2 3 2 2 2" xfId="41814" xr:uid="{2554FCBE-A4B8-4B70-BB32-ED0B797DB08C}"/>
    <cellStyle name="Normal 61 2 3 2 3" xfId="41815" xr:uid="{029BBDB2-C1C7-46D4-8F7F-79983C22FF44}"/>
    <cellStyle name="Normal 61 2 3 3" xfId="41816" xr:uid="{6C568E2F-02A1-44FA-8BCD-F2B0B74B554D}"/>
    <cellStyle name="Normal 61 2 3 3 2" xfId="41817" xr:uid="{7E8B1320-7505-4C1F-B1CF-749C659B615B}"/>
    <cellStyle name="Normal 61 2 3 4" xfId="41818" xr:uid="{73DE3651-88EF-46AF-B62B-86BA393BF56D}"/>
    <cellStyle name="Normal 61 2 3 5" xfId="41819" xr:uid="{06483ABA-AFEA-41AB-9724-1F9F9C4453DE}"/>
    <cellStyle name="Normal 61 2 4" xfId="41820" xr:uid="{3F11C0A5-AC6C-4F22-89ED-B5524972B9FE}"/>
    <cellStyle name="Normal 61 2 4 2" xfId="41821" xr:uid="{DB41DE1D-D0DC-491D-9E7B-E29718D6520B}"/>
    <cellStyle name="Normal 61 2 4 2 2" xfId="41822" xr:uid="{112394EA-86DE-4EB8-BF52-CC4065E6EE71}"/>
    <cellStyle name="Normal 61 2 4 3" xfId="41823" xr:uid="{6218B35D-EEA1-4878-A71E-145D9B121ED0}"/>
    <cellStyle name="Normal 61 2 4 4" xfId="41824" xr:uid="{F88AC518-ECFE-440A-B411-6E0EC0AB6C4D}"/>
    <cellStyle name="Normal 61 2 5" xfId="41825" xr:uid="{05071BC3-22BA-4C5C-BBDB-6B01D24D363B}"/>
    <cellStyle name="Normal 61 2 5 2" xfId="41826" xr:uid="{1F447E0D-9F56-49C0-9579-1607142A5386}"/>
    <cellStyle name="Normal 61 2 6" xfId="41827" xr:uid="{07337926-9EB5-4F2F-912B-E175C0C16146}"/>
    <cellStyle name="Normal 61 2 6 2" xfId="41828" xr:uid="{E7CDCA49-AA37-4C71-9CCB-6817F58598B4}"/>
    <cellStyle name="Normal 61 2 7" xfId="41829" xr:uid="{18182DD1-5315-43A9-B1F3-7C246AE4BB0A}"/>
    <cellStyle name="Normal 61 3" xfId="41830" xr:uid="{DF6A83CF-CEA9-487E-8558-C95F0E7B8ADB}"/>
    <cellStyle name="Normal 61 3 2" xfId="41831" xr:uid="{A6359E82-70BF-4CA7-AAE7-5297C956C8D2}"/>
    <cellStyle name="Normal 61 3 2 2" xfId="41832" xr:uid="{516633DA-DD84-48FA-9EF6-F6E936ED4221}"/>
    <cellStyle name="Normal 61 3 2 2 2" xfId="41833" xr:uid="{EBCB341C-1906-4EEA-A1CC-0A5DA942DE97}"/>
    <cellStyle name="Normal 61 3 2 2 2 2" xfId="41834" xr:uid="{C85162EE-EC3F-4E0B-B93D-2E30710E032F}"/>
    <cellStyle name="Normal 61 3 2 2 2 2 2" xfId="41835" xr:uid="{0C073C91-6C4B-41D9-B661-B55D7DC705A3}"/>
    <cellStyle name="Normal 61 3 2 2 2 3" xfId="41836" xr:uid="{68CDA790-06C0-4D70-A8A5-AA16BD3336AB}"/>
    <cellStyle name="Normal 61 3 2 2 3" xfId="41837" xr:uid="{CD5443C3-16D6-498C-B4C5-BD659227FC8E}"/>
    <cellStyle name="Normal 61 3 2 2 3 2" xfId="41838" xr:uid="{4797C377-8300-4BF0-8DA8-1F9CDD87C12A}"/>
    <cellStyle name="Normal 61 3 2 2 4" xfId="41839" xr:uid="{29911ACE-59E2-42D2-92B3-56458B0001B2}"/>
    <cellStyle name="Normal 61 3 2 2 5" xfId="41840" xr:uid="{35689AEF-8018-40B6-92BB-2EA0662C5C37}"/>
    <cellStyle name="Normal 61 3 2 3" xfId="41841" xr:uid="{DD204504-FC0E-47E8-9C96-BDF454B3826A}"/>
    <cellStyle name="Normal 61 3 2 3 2" xfId="41842" xr:uid="{DCE72CC1-B395-49EA-8B34-1A1EEB48FA2A}"/>
    <cellStyle name="Normal 61 3 2 3 2 2" xfId="41843" xr:uid="{7335AA3C-80D3-457B-B677-19076CAB4D5C}"/>
    <cellStyle name="Normal 61 3 2 3 3" xfId="41844" xr:uid="{19D39A2D-FE86-4F88-A089-0F1E831F37F1}"/>
    <cellStyle name="Normal 61 3 2 4" xfId="41845" xr:uid="{936D6BF6-519E-47A7-AAF1-67A0FD85DD6E}"/>
    <cellStyle name="Normal 61 3 2 4 2" xfId="41846" xr:uid="{91C46395-08B6-4A21-A626-E9C01F975B2C}"/>
    <cellStyle name="Normal 61 3 2 5" xfId="41847" xr:uid="{ED297A5C-D7D0-47AE-9FAE-F9849AD7E40B}"/>
    <cellStyle name="Normal 61 3 2 6" xfId="41848" xr:uid="{011A693C-BB94-4030-9C9F-2D2E01963B81}"/>
    <cellStyle name="Normal 61 3 3" xfId="41849" xr:uid="{BFC36F1B-B1F7-4485-8121-3A751CBAFEAC}"/>
    <cellStyle name="Normal 61 3 3 2" xfId="41850" xr:uid="{54F0DD3D-7D0E-459B-A6F5-81A3E1472717}"/>
    <cellStyle name="Normal 61 3 3 2 2" xfId="41851" xr:uid="{9D6ECE55-11A1-4B1A-802A-8736A91043E2}"/>
    <cellStyle name="Normal 61 3 3 2 2 2" xfId="41852" xr:uid="{8F769618-1907-4410-BDA4-0E099C5EC394}"/>
    <cellStyle name="Normal 61 3 3 2 3" xfId="41853" xr:uid="{E7620254-A556-42B2-84CE-763FB7C2FFCE}"/>
    <cellStyle name="Normal 61 3 3 3" xfId="41854" xr:uid="{96626D34-24A8-4994-B20F-C1E128C78838}"/>
    <cellStyle name="Normal 61 3 3 3 2" xfId="41855" xr:uid="{6A27EC60-C135-4277-A241-21F8BA36E0BD}"/>
    <cellStyle name="Normal 61 3 3 4" xfId="41856" xr:uid="{F9B09D79-2B0F-44D0-ACF3-4A6150056D08}"/>
    <cellStyle name="Normal 61 3 3 5" xfId="41857" xr:uid="{4D191324-1861-4329-B28D-26D5CC40E0E8}"/>
    <cellStyle name="Normal 61 3 4" xfId="41858" xr:uid="{4709B050-9AFD-439B-B551-4151F28BABFB}"/>
    <cellStyle name="Normal 61 3 4 2" xfId="41859" xr:uid="{91844E41-AA64-4690-94FA-64D184922493}"/>
    <cellStyle name="Normal 61 3 4 2 2" xfId="41860" xr:uid="{AF32E978-E943-4B76-86E7-CF477601765A}"/>
    <cellStyle name="Normal 61 3 4 3" xfId="41861" xr:uid="{0CF8664F-5C6D-4289-830E-FFE9AEB4D81A}"/>
    <cellStyle name="Normal 61 3 4 4" xfId="41862" xr:uid="{E4081685-DBDD-42EA-8610-58E944E1C3AF}"/>
    <cellStyle name="Normal 61 3 5" xfId="41863" xr:uid="{9C40E4A6-D679-4A09-9346-037944AC273C}"/>
    <cellStyle name="Normal 61 3 5 2" xfId="41864" xr:uid="{8E65EC5E-F466-452F-ABBC-7E754972A7CE}"/>
    <cellStyle name="Normal 61 3 6" xfId="41865" xr:uid="{A8FB05FE-CA2B-4350-B30E-347A5E0E3A16}"/>
    <cellStyle name="Normal 61 3 6 2" xfId="41866" xr:uid="{3F14835F-6D10-45CB-9930-0B0C24E28624}"/>
    <cellStyle name="Normal 61 3 7" xfId="41867" xr:uid="{FC7C60A5-5A12-40A5-991F-E92C8B5906A4}"/>
    <cellStyle name="Normal 61 4" xfId="41868" xr:uid="{4D5F9077-5EA2-48E6-93B4-F12E9EA57C55}"/>
    <cellStyle name="Normal 61 4 2" xfId="41869" xr:uid="{A4ED1C17-E3DA-45A4-BD43-224F96FCB987}"/>
    <cellStyle name="Normal 61 4 2 2" xfId="41870" xr:uid="{B266DE36-D10F-4196-AD53-3CF72CA6601A}"/>
    <cellStyle name="Normal 61 4 2 2 2" xfId="41871" xr:uid="{B581417E-36F9-4CD9-BD16-E5FE78B5C03C}"/>
    <cellStyle name="Normal 61 4 2 2 2 2" xfId="41872" xr:uid="{BCA8FC6D-5955-445D-A9E5-955D8FD3DEC3}"/>
    <cellStyle name="Normal 61 4 2 2 3" xfId="41873" xr:uid="{7E832888-638E-4453-8FDF-812CC10B2241}"/>
    <cellStyle name="Normal 61 4 2 3" xfId="41874" xr:uid="{B3E3367D-462F-49AF-B1A5-20DB039119E6}"/>
    <cellStyle name="Normal 61 4 2 3 2" xfId="41875" xr:uid="{E9586997-7C98-4A32-9D3D-A400ED103406}"/>
    <cellStyle name="Normal 61 4 2 4" xfId="41876" xr:uid="{778507E9-FAD2-456C-8449-FBDAA0CCA0A1}"/>
    <cellStyle name="Normal 61 4 2 5" xfId="41877" xr:uid="{7483C3EE-CBF2-41A4-AA9A-65E6050FB16D}"/>
    <cellStyle name="Normal 61 4 3" xfId="41878" xr:uid="{60A52E4C-0FFC-45FB-B217-DFC909D8EB85}"/>
    <cellStyle name="Normal 61 4 3 2" xfId="41879" xr:uid="{A1B16A94-6467-442F-9AE9-7E1A0D1DC6E1}"/>
    <cellStyle name="Normal 61 4 3 2 2" xfId="41880" xr:uid="{ADB5AF2F-8629-42C5-A195-D488D628C8ED}"/>
    <cellStyle name="Normal 61 4 3 3" xfId="41881" xr:uid="{8AF820B3-32DB-42FF-8D83-6FD09208017B}"/>
    <cellStyle name="Normal 61 4 4" xfId="41882" xr:uid="{8426A2A3-EE78-4DB0-8807-F465301517E4}"/>
    <cellStyle name="Normal 61 4 4 2" xfId="41883" xr:uid="{A5EC1287-B9DD-41C2-B084-481A82787CB1}"/>
    <cellStyle name="Normal 61 4 5" xfId="41884" xr:uid="{73376D2F-C1EA-485F-9AB7-5CC062D29D52}"/>
    <cellStyle name="Normal 61 4 6" xfId="41885" xr:uid="{682B343E-CE9A-4747-8794-D121AD44AC1B}"/>
    <cellStyle name="Normal 61 5" xfId="41886" xr:uid="{F335D0E4-0E8B-4E36-B932-4A85826F3858}"/>
    <cellStyle name="Normal 61 5 2" xfId="41887" xr:uid="{2DF001C4-DCF9-429E-B8DA-0887AF5E3A29}"/>
    <cellStyle name="Normal 61 5 2 2" xfId="41888" xr:uid="{1264DAA2-8439-4C94-8435-742FF7086B29}"/>
    <cellStyle name="Normal 61 5 2 2 2" xfId="41889" xr:uid="{133E12A3-DA33-4E5B-811B-7645E18FBC25}"/>
    <cellStyle name="Normal 61 5 2 3" xfId="41890" xr:uid="{17106F6C-609F-4B98-A7B0-317703F57621}"/>
    <cellStyle name="Normal 61 5 3" xfId="41891" xr:uid="{7D7B9252-9989-4DAD-A737-F32595F27816}"/>
    <cellStyle name="Normal 61 5 3 2" xfId="41892" xr:uid="{96BBA391-467D-45A1-8396-0AB34A633474}"/>
    <cellStyle name="Normal 61 5 4" xfId="41893" xr:uid="{5F92B6B2-CB8C-43F4-A677-04FA8D6287E3}"/>
    <cellStyle name="Normal 61 5 5" xfId="41894" xr:uid="{D617A819-5410-417B-BD70-0742C3C4F1E2}"/>
    <cellStyle name="Normal 61 6" xfId="41895" xr:uid="{7181E3AE-3168-4DA7-84DF-9A661AAF9485}"/>
    <cellStyle name="Normal 61 6 2" xfId="41896" xr:uid="{C2E3EADE-08CA-40B1-8B74-B9FC9CBEDD3D}"/>
    <cellStyle name="Normal 61 6 2 2" xfId="41897" xr:uid="{AABE9145-7817-440E-B9EB-495B1E641ABE}"/>
    <cellStyle name="Normal 61 6 2 2 2" xfId="41898" xr:uid="{7110CADD-98C3-4BD2-8CBC-AC7C5C160D1C}"/>
    <cellStyle name="Normal 61 6 2 3" xfId="41899" xr:uid="{2546B3A2-7C9C-484E-B4D6-F7406B853D2B}"/>
    <cellStyle name="Normal 61 6 3" xfId="41900" xr:uid="{25A796D6-7057-415A-B218-0B6D753DB974}"/>
    <cellStyle name="Normal 61 6 3 2" xfId="41901" xr:uid="{20A93CC9-2115-4DF8-8F41-DEE4C136858C}"/>
    <cellStyle name="Normal 61 6 4" xfId="41902" xr:uid="{9625A241-BF12-45CF-AD88-6011BCBEEE43}"/>
    <cellStyle name="Normal 61 6 5" xfId="41903" xr:uid="{792BE309-4B01-4B5C-9FFB-406B751AE96B}"/>
    <cellStyle name="Normal 61 7" xfId="41904" xr:uid="{C00BED4A-724C-4235-81C8-45BF3F28500E}"/>
    <cellStyle name="Normal 61 7 2" xfId="41905" xr:uid="{E6F92C65-6280-434C-A08A-88008F5C8D01}"/>
    <cellStyle name="Normal 61 7 2 2" xfId="41906" xr:uid="{CDC34F4B-5B5D-45EF-A0C6-F897674608E0}"/>
    <cellStyle name="Normal 61 7 3" xfId="41907" xr:uid="{23B4B5E9-C9E4-443D-9948-B48D243EF8FD}"/>
    <cellStyle name="Normal 61 7 4" xfId="41908" xr:uid="{F9D17B9A-4283-4059-95A9-FF659725AF2A}"/>
    <cellStyle name="Normal 61 8" xfId="41909" xr:uid="{54AA7815-FEB2-418F-A0B9-CC32FBC14EC6}"/>
    <cellStyle name="Normal 61 8 2" xfId="41910" xr:uid="{C4EC324B-35EC-416A-B0F7-B076511E4F9C}"/>
    <cellStyle name="Normal 61 9" xfId="41911" xr:uid="{567FDECC-4949-4175-86BB-951A5B9414EA}"/>
    <cellStyle name="Normal 61 9 2" xfId="41912" xr:uid="{9B8F121D-3FF6-4636-A776-9D58AA39BC71}"/>
    <cellStyle name="Normal 62" xfId="41913" xr:uid="{F7AD69E1-7DEB-40A9-8C8A-8A66F125AA21}"/>
    <cellStyle name="Normal 62 10" xfId="41914" xr:uid="{19AC6908-63B6-4E30-A58D-AC7A82152874}"/>
    <cellStyle name="Normal 62 2" xfId="41915" xr:uid="{E72EAE55-87B7-403D-A019-18C1A73A8E92}"/>
    <cellStyle name="Normal 62 2 2" xfId="41916" xr:uid="{C6FD4EE5-1488-44B6-BA32-D132B8BBDCB5}"/>
    <cellStyle name="Normal 62 2 2 2" xfId="41917" xr:uid="{623CDB64-BF2A-4D88-AF16-31A174A44A74}"/>
    <cellStyle name="Normal 62 2 2 2 2" xfId="41918" xr:uid="{BEED9BF6-727F-4206-958F-9C748E36C8FF}"/>
    <cellStyle name="Normal 62 2 2 2 2 2" xfId="41919" xr:uid="{DD7F3DC7-4969-49C0-A1DC-D1DF72CED490}"/>
    <cellStyle name="Normal 62 2 2 2 2 2 2" xfId="41920" xr:uid="{F4259BA8-C594-4C7E-8FA1-C30EA207D7AD}"/>
    <cellStyle name="Normal 62 2 2 2 2 3" xfId="41921" xr:uid="{8E35921A-6203-454C-A8FF-DC9A4E416AEC}"/>
    <cellStyle name="Normal 62 2 2 2 3" xfId="41922" xr:uid="{922A5D0C-A4F6-4CCC-9C00-EEF79E9C1EFF}"/>
    <cellStyle name="Normal 62 2 2 2 3 2" xfId="41923" xr:uid="{26728ABA-0758-497F-A71C-81638F1D864F}"/>
    <cellStyle name="Normal 62 2 2 2 4" xfId="41924" xr:uid="{D61EB0F4-5B45-4886-B30D-31CDFD8673E2}"/>
    <cellStyle name="Normal 62 2 2 2 5" xfId="41925" xr:uid="{6EA52525-39FD-4EEA-B32F-3F4C5791B902}"/>
    <cellStyle name="Normal 62 2 2 3" xfId="41926" xr:uid="{11B535D5-1F53-4528-B8CB-A390229C4F7B}"/>
    <cellStyle name="Normal 62 2 2 3 2" xfId="41927" xr:uid="{FE2E5F28-28BC-4D02-8FCC-C3DFA2079051}"/>
    <cellStyle name="Normal 62 2 2 3 2 2" xfId="41928" xr:uid="{BAD86CC7-9946-4330-A277-FEF3467A0D58}"/>
    <cellStyle name="Normal 62 2 2 3 3" xfId="41929" xr:uid="{990A6790-A56C-4815-A5F7-91B43C1867BC}"/>
    <cellStyle name="Normal 62 2 2 4" xfId="41930" xr:uid="{34FCE04B-3492-46D4-AF81-2ADD035832EA}"/>
    <cellStyle name="Normal 62 2 2 4 2" xfId="41931" xr:uid="{F44128E1-775B-41C8-9F6A-9C09D9E0806D}"/>
    <cellStyle name="Normal 62 2 2 5" xfId="41932" xr:uid="{DF08F4E3-FEF3-468A-9B95-0445D165B938}"/>
    <cellStyle name="Normal 62 2 2 6" xfId="41933" xr:uid="{C4EC3A1C-C5B6-4D15-BC81-02E5F89601B0}"/>
    <cellStyle name="Normal 62 2 3" xfId="41934" xr:uid="{435E5D3E-098A-4A23-B05A-E030F76EE14E}"/>
    <cellStyle name="Normal 62 2 3 2" xfId="41935" xr:uid="{9DCAE817-56FA-4B7C-9864-F3525596D6A6}"/>
    <cellStyle name="Normal 62 2 3 2 2" xfId="41936" xr:uid="{C349C150-D217-4FDA-8C95-094C1228E768}"/>
    <cellStyle name="Normal 62 2 3 2 2 2" xfId="41937" xr:uid="{431BA10E-86DD-4CE6-8EBD-EFB76BF23DE1}"/>
    <cellStyle name="Normal 62 2 3 2 3" xfId="41938" xr:uid="{9AEDC30C-3599-456C-86A0-304D4C9CCDE1}"/>
    <cellStyle name="Normal 62 2 3 3" xfId="41939" xr:uid="{051F0F08-B706-4AD8-984B-1353BC387249}"/>
    <cellStyle name="Normal 62 2 3 3 2" xfId="41940" xr:uid="{5A8CAD69-00A7-4F4F-8276-DA4AD8A508C6}"/>
    <cellStyle name="Normal 62 2 3 4" xfId="41941" xr:uid="{374E9220-28FF-4FF6-8A9A-3DEAA7635CBD}"/>
    <cellStyle name="Normal 62 2 3 5" xfId="41942" xr:uid="{6F2C15CD-80CE-44EA-BDA9-C8D19E04C386}"/>
    <cellStyle name="Normal 62 2 4" xfId="41943" xr:uid="{84B57EA1-5440-4B67-A436-6A101763BF9F}"/>
    <cellStyle name="Normal 62 2 4 2" xfId="41944" xr:uid="{C9F88A2C-CFFF-4EF8-9007-3B9C1C81B4C4}"/>
    <cellStyle name="Normal 62 2 4 2 2" xfId="41945" xr:uid="{301D3654-1F54-464E-BCA1-D68E838C2AD4}"/>
    <cellStyle name="Normal 62 2 4 3" xfId="41946" xr:uid="{9F8524A5-5B39-4CAC-B35E-506FD32ACB0D}"/>
    <cellStyle name="Normal 62 2 4 4" xfId="41947" xr:uid="{2E539A9B-B55B-4C17-B3E1-F77E99AFC4BF}"/>
    <cellStyle name="Normal 62 2 5" xfId="41948" xr:uid="{40D6094C-5AC2-4F4A-9DDE-D006B82AEA57}"/>
    <cellStyle name="Normal 62 2 5 2" xfId="41949" xr:uid="{A6F0A3DD-4AA0-4BF0-9261-0611DA57276A}"/>
    <cellStyle name="Normal 62 2 6" xfId="41950" xr:uid="{0EFE0C36-FCE6-451F-9C31-EC43044EF323}"/>
    <cellStyle name="Normal 62 2 6 2" xfId="41951" xr:uid="{77FAE478-1968-4950-B4CB-5862AB5D2775}"/>
    <cellStyle name="Normal 62 2 7" xfId="41952" xr:uid="{97B74A08-6769-46F8-A2D6-8E0718831278}"/>
    <cellStyle name="Normal 62 3" xfId="41953" xr:uid="{EA7412DD-D012-4AEB-A4BB-D25485821639}"/>
    <cellStyle name="Normal 62 3 2" xfId="41954" xr:uid="{277FE82F-A111-49C3-85CD-3803E475A627}"/>
    <cellStyle name="Normal 62 3 2 2" xfId="41955" xr:uid="{6B79B312-CA50-427C-BB45-7AD1F799D2AF}"/>
    <cellStyle name="Normal 62 3 2 2 2" xfId="41956" xr:uid="{A8930200-61DB-41F6-A9D4-09B416D44226}"/>
    <cellStyle name="Normal 62 3 2 2 2 2" xfId="41957" xr:uid="{FA1FA308-0887-4950-B202-1B6B64B0E644}"/>
    <cellStyle name="Normal 62 3 2 2 2 2 2" xfId="41958" xr:uid="{381CC403-ECD3-46B3-9FE6-A9E6DFB0F4AA}"/>
    <cellStyle name="Normal 62 3 2 2 2 3" xfId="41959" xr:uid="{EBBCAEA9-A498-4156-AEA4-DE8B37C7931E}"/>
    <cellStyle name="Normal 62 3 2 2 3" xfId="41960" xr:uid="{F918B10D-D525-448D-8505-51153F832AF6}"/>
    <cellStyle name="Normal 62 3 2 2 3 2" xfId="41961" xr:uid="{889FA6C1-8518-4BD9-B21D-DECC463C60E3}"/>
    <cellStyle name="Normal 62 3 2 2 4" xfId="41962" xr:uid="{379D9511-1CF5-4DD3-83F5-DF13BABE2A10}"/>
    <cellStyle name="Normal 62 3 2 2 5" xfId="41963" xr:uid="{5B73668E-D763-4F86-BB63-29C6BD37895B}"/>
    <cellStyle name="Normal 62 3 2 3" xfId="41964" xr:uid="{FECB4607-8347-44EC-A686-DC5EFF18C02B}"/>
    <cellStyle name="Normal 62 3 2 3 2" xfId="41965" xr:uid="{D293B5B3-E333-49A6-B64C-7140890374AF}"/>
    <cellStyle name="Normal 62 3 2 3 2 2" xfId="41966" xr:uid="{60A90B98-0486-4422-82C9-B0080E5418DF}"/>
    <cellStyle name="Normal 62 3 2 3 3" xfId="41967" xr:uid="{DE2CEDBF-260B-4AB7-9B1E-1B89D856F461}"/>
    <cellStyle name="Normal 62 3 2 4" xfId="41968" xr:uid="{549FA6FF-06C7-42D3-9D6F-1D2A75DB9B23}"/>
    <cellStyle name="Normal 62 3 2 4 2" xfId="41969" xr:uid="{A15CB5E0-9667-4F76-84A0-B26E8054C6EA}"/>
    <cellStyle name="Normal 62 3 2 5" xfId="41970" xr:uid="{F728F763-7203-432B-A638-362F6784E4BB}"/>
    <cellStyle name="Normal 62 3 2 6" xfId="41971" xr:uid="{B8A5FAE6-BD68-452F-86D5-818E7CEDE7B5}"/>
    <cellStyle name="Normal 62 3 3" xfId="41972" xr:uid="{C86B1FBD-027C-4D37-88CE-E269C1C1DC63}"/>
    <cellStyle name="Normal 62 3 3 2" xfId="41973" xr:uid="{DB2036DF-A8A2-4C89-838C-DE77155AF3DA}"/>
    <cellStyle name="Normal 62 3 3 2 2" xfId="41974" xr:uid="{376FB4CC-6B10-44F4-861B-8CF4BF25EA1E}"/>
    <cellStyle name="Normal 62 3 3 2 2 2" xfId="41975" xr:uid="{9C5ED38A-0195-469B-A132-806D5E6F1F16}"/>
    <cellStyle name="Normal 62 3 3 2 3" xfId="41976" xr:uid="{C23C09B5-5593-4933-B25E-8BACC7F8DE84}"/>
    <cellStyle name="Normal 62 3 3 3" xfId="41977" xr:uid="{6F3501F0-90C8-4608-812E-242677B8E41C}"/>
    <cellStyle name="Normal 62 3 3 3 2" xfId="41978" xr:uid="{1781194A-83EF-46F6-9F1D-E86FF20684AC}"/>
    <cellStyle name="Normal 62 3 3 4" xfId="41979" xr:uid="{02F78793-8B49-4203-951D-F81AD6F62E04}"/>
    <cellStyle name="Normal 62 3 3 5" xfId="41980" xr:uid="{53B1ED55-F5AB-4152-BBB5-A273BF1C5700}"/>
    <cellStyle name="Normal 62 3 4" xfId="41981" xr:uid="{651107C8-0E0F-4DDE-A8BA-1D44CBF2D564}"/>
    <cellStyle name="Normal 62 3 4 2" xfId="41982" xr:uid="{E2C1A053-3553-44B1-A871-D376825FBB6E}"/>
    <cellStyle name="Normal 62 3 4 2 2" xfId="41983" xr:uid="{7886E6E1-4C14-427F-BD09-060F2C9ACA22}"/>
    <cellStyle name="Normal 62 3 4 3" xfId="41984" xr:uid="{14D47F5F-C474-4E7A-8827-75A4F1E36C9E}"/>
    <cellStyle name="Normal 62 3 4 4" xfId="41985" xr:uid="{A5CEB7B8-91F3-49CE-97C3-778E65F7830C}"/>
    <cellStyle name="Normal 62 3 5" xfId="41986" xr:uid="{B674119E-04C0-467D-9259-E93771583507}"/>
    <cellStyle name="Normal 62 3 5 2" xfId="41987" xr:uid="{E6574B6B-E82F-47A0-8498-CCE30DCA27CF}"/>
    <cellStyle name="Normal 62 3 6" xfId="41988" xr:uid="{214DB2F8-51A2-4CFC-A175-7E2F29933C5F}"/>
    <cellStyle name="Normal 62 3 6 2" xfId="41989" xr:uid="{7E635449-F119-4364-8108-CCD6407FA9E8}"/>
    <cellStyle name="Normal 62 3 7" xfId="41990" xr:uid="{28A59455-2E9C-44F8-8068-6FC591A76886}"/>
    <cellStyle name="Normal 62 4" xfId="41991" xr:uid="{884CE97C-4940-4386-A11C-E4D092928E26}"/>
    <cellStyle name="Normal 62 4 2" xfId="41992" xr:uid="{C6A1397F-4DD7-40CB-9CA4-CE5E4AA1AEFC}"/>
    <cellStyle name="Normal 62 4 2 2" xfId="41993" xr:uid="{964F1317-65F1-468D-9A9F-263420D971FD}"/>
    <cellStyle name="Normal 62 4 2 2 2" xfId="41994" xr:uid="{58425539-8699-4EB2-9244-D1D5AC749084}"/>
    <cellStyle name="Normal 62 4 2 2 2 2" xfId="41995" xr:uid="{B01C5395-A63C-4572-92DD-D7BE467AF673}"/>
    <cellStyle name="Normal 62 4 2 2 3" xfId="41996" xr:uid="{0C713FA5-BBE6-45B4-BB27-98EE4291B1C9}"/>
    <cellStyle name="Normal 62 4 2 3" xfId="41997" xr:uid="{FDE23C04-A95F-4FDF-BE2B-9B2A3780C586}"/>
    <cellStyle name="Normal 62 4 2 3 2" xfId="41998" xr:uid="{22530D72-CB62-41C9-A7BA-7880F3ABDF71}"/>
    <cellStyle name="Normal 62 4 2 4" xfId="41999" xr:uid="{049EE890-11E2-42DF-9F36-CD0C933A93F2}"/>
    <cellStyle name="Normal 62 4 2 5" xfId="42000" xr:uid="{3F6F163B-A0EB-4FB4-B2A4-E65B5C276B4F}"/>
    <cellStyle name="Normal 62 4 3" xfId="42001" xr:uid="{5FAFFFEB-4358-48FE-9974-29501B25C85D}"/>
    <cellStyle name="Normal 62 4 3 2" xfId="42002" xr:uid="{C9659149-2C1B-4A97-B7D4-B2513C6E9301}"/>
    <cellStyle name="Normal 62 4 3 2 2" xfId="42003" xr:uid="{D40D1C94-191F-4560-8C6B-7D754E6123C5}"/>
    <cellStyle name="Normal 62 4 3 3" xfId="42004" xr:uid="{D09993F8-4454-41ED-A2D6-2036C4673FD1}"/>
    <cellStyle name="Normal 62 4 4" xfId="42005" xr:uid="{0F81C1F3-B813-4357-A02F-B2E318056F1F}"/>
    <cellStyle name="Normal 62 4 4 2" xfId="42006" xr:uid="{72D6DF89-ADD6-4559-917B-501988492C15}"/>
    <cellStyle name="Normal 62 4 5" xfId="42007" xr:uid="{1E84D589-9BB0-4FF6-8341-2F491D98FB50}"/>
    <cellStyle name="Normal 62 4 6" xfId="42008" xr:uid="{F126F872-C88D-45F1-8452-B4768660C436}"/>
    <cellStyle name="Normal 62 5" xfId="42009" xr:uid="{8EF05543-8851-4DD2-B372-9841AA044013}"/>
    <cellStyle name="Normal 62 5 2" xfId="42010" xr:uid="{9FB73E27-1B96-4E2C-9710-5C3D5F3A7227}"/>
    <cellStyle name="Normal 62 5 2 2" xfId="42011" xr:uid="{FE383C03-E119-4D6D-B771-C1FBBC749F34}"/>
    <cellStyle name="Normal 62 5 2 2 2" xfId="42012" xr:uid="{9A8015DB-22D6-43E5-BABB-ADCCF2184228}"/>
    <cellStyle name="Normal 62 5 2 3" xfId="42013" xr:uid="{54F4E5F9-9BC7-4552-98D2-7812087885CD}"/>
    <cellStyle name="Normal 62 5 3" xfId="42014" xr:uid="{4993EF25-A0FB-4F76-9339-36BD8C926334}"/>
    <cellStyle name="Normal 62 5 3 2" xfId="42015" xr:uid="{98C659B1-0D7C-4163-907E-0074DF4FA4C9}"/>
    <cellStyle name="Normal 62 5 4" xfId="42016" xr:uid="{CA969D9A-99D9-43F2-9B3B-0D7BF3F7FF09}"/>
    <cellStyle name="Normal 62 5 5" xfId="42017" xr:uid="{B813BCA6-1FBC-4505-BEE2-7B55E5E7EB42}"/>
    <cellStyle name="Normal 62 6" xfId="42018" xr:uid="{AEBD95E4-4F67-43D9-BF22-58BC19DADE98}"/>
    <cellStyle name="Normal 62 6 2" xfId="42019" xr:uid="{6B597A27-B9F1-4936-8C0A-6E62E39EE40E}"/>
    <cellStyle name="Normal 62 6 2 2" xfId="42020" xr:uid="{762C49DF-D60A-4F4A-BC38-2EF32757CAAF}"/>
    <cellStyle name="Normal 62 6 2 2 2" xfId="42021" xr:uid="{03C3BD52-8CF3-477E-8001-1D741404E4AE}"/>
    <cellStyle name="Normal 62 6 2 3" xfId="42022" xr:uid="{646D7CA6-29AB-4717-80D2-A7C24C80216D}"/>
    <cellStyle name="Normal 62 6 3" xfId="42023" xr:uid="{DAA5F07B-0591-4EE4-B2D2-04507ADE0266}"/>
    <cellStyle name="Normal 62 6 3 2" xfId="42024" xr:uid="{C4A8356F-CCEF-438A-8BD6-B11F4CC8C299}"/>
    <cellStyle name="Normal 62 6 4" xfId="42025" xr:uid="{FD466323-2333-4D34-B7B7-792FBC49DA95}"/>
    <cellStyle name="Normal 62 6 5" xfId="42026" xr:uid="{4A7B5F0E-8796-4DAC-B69F-EE54D27E0FE1}"/>
    <cellStyle name="Normal 62 7" xfId="42027" xr:uid="{A64C56BB-856F-419D-9155-921350A7031F}"/>
    <cellStyle name="Normal 62 7 2" xfId="42028" xr:uid="{C43E2B5B-8282-4B4D-BC5C-39AD2AA9D308}"/>
    <cellStyle name="Normal 62 7 2 2" xfId="42029" xr:uid="{BF7E8396-2D59-4182-A7ED-3B0A7D600047}"/>
    <cellStyle name="Normal 62 7 3" xfId="42030" xr:uid="{E7582C1B-EB8B-457A-B527-BB4C733745F8}"/>
    <cellStyle name="Normal 62 7 4" xfId="42031" xr:uid="{CF8039FD-7A73-4911-93DB-1824CE529A01}"/>
    <cellStyle name="Normal 62 8" xfId="42032" xr:uid="{FFFAD9DA-66BF-45BB-9334-BC321379B6E8}"/>
    <cellStyle name="Normal 62 8 2" xfId="42033" xr:uid="{ABB3F634-D370-43DE-8052-C2E6C76EB962}"/>
    <cellStyle name="Normal 62 9" xfId="42034" xr:uid="{47292410-06C2-4A0B-933D-91FA4D186173}"/>
    <cellStyle name="Normal 62 9 2" xfId="42035" xr:uid="{7A14D214-40CD-455B-B82D-D9603DC30838}"/>
    <cellStyle name="Normal 63" xfId="42036" xr:uid="{CEFB99A8-C3E6-49DF-A821-CB9F34AECD1D}"/>
    <cellStyle name="Normal 63 10" xfId="42037" xr:uid="{2F3A0CDF-56C1-4EC8-A406-245CF9992B44}"/>
    <cellStyle name="Normal 63 2" xfId="42038" xr:uid="{D6B8BBC7-EFD9-4558-8FA6-DE5DFECA1167}"/>
    <cellStyle name="Normal 63 2 2" xfId="42039" xr:uid="{9CA93EDB-5BF6-4126-A911-9AB520F5C9AF}"/>
    <cellStyle name="Normal 63 2 2 2" xfId="42040" xr:uid="{BB2E4E10-E869-4823-9F88-499730A564BD}"/>
    <cellStyle name="Normal 63 2 2 2 2" xfId="42041" xr:uid="{3A8A2E7A-9FFE-4C2E-8A04-46FC78AEF421}"/>
    <cellStyle name="Normal 63 2 2 2 2 2" xfId="42042" xr:uid="{2853CCF6-57CA-4F68-A359-5A6BF4AF2AF9}"/>
    <cellStyle name="Normal 63 2 2 2 2 2 2" xfId="42043" xr:uid="{D1459217-B3B5-4F5C-A2F7-35D9DCCD8C95}"/>
    <cellStyle name="Normal 63 2 2 2 2 3" xfId="42044" xr:uid="{9EA9725E-DD60-4BCD-A912-C06782D79CB5}"/>
    <cellStyle name="Normal 63 2 2 2 3" xfId="42045" xr:uid="{97632FFF-C47B-4CFD-B8D4-EBEA3AE67B60}"/>
    <cellStyle name="Normal 63 2 2 2 3 2" xfId="42046" xr:uid="{88AF95C9-3C6A-45C9-AE09-F61A15E3CBF3}"/>
    <cellStyle name="Normal 63 2 2 2 4" xfId="42047" xr:uid="{480D23CB-0CD8-4CC1-B1B4-14F3CF089D99}"/>
    <cellStyle name="Normal 63 2 2 2 5" xfId="42048" xr:uid="{384A23A3-9F0D-476E-A188-F3E26F0735E6}"/>
    <cellStyle name="Normal 63 2 2 3" xfId="42049" xr:uid="{08027A14-09F1-4CE0-ABFB-C802B71A7E6A}"/>
    <cellStyle name="Normal 63 2 2 3 2" xfId="42050" xr:uid="{32B9FEFC-952F-4DA0-85E8-505B3E3DA6B3}"/>
    <cellStyle name="Normal 63 2 2 3 2 2" xfId="42051" xr:uid="{547D0FA6-6730-48C5-A308-BDC1F8232A03}"/>
    <cellStyle name="Normal 63 2 2 3 3" xfId="42052" xr:uid="{7EDA84A7-B18B-43D2-8C57-0467BCCB6311}"/>
    <cellStyle name="Normal 63 2 2 4" xfId="42053" xr:uid="{152BE55C-CEB1-4896-AC7B-05EBC3C5BD1E}"/>
    <cellStyle name="Normal 63 2 2 4 2" xfId="42054" xr:uid="{DC391EE5-B7E7-416A-91CE-50D124AAAD6B}"/>
    <cellStyle name="Normal 63 2 2 5" xfId="42055" xr:uid="{CA2C5609-E37F-406C-BB4A-1D49F6EB3DB3}"/>
    <cellStyle name="Normal 63 2 2 6" xfId="42056" xr:uid="{873502FB-224A-4168-80A1-041700DECE5C}"/>
    <cellStyle name="Normal 63 2 3" xfId="42057" xr:uid="{967BC6AE-D8D7-403E-8F2E-3086FA39CDC8}"/>
    <cellStyle name="Normal 63 2 3 2" xfId="42058" xr:uid="{FE075C3E-804D-4F05-82C1-ED28EDA9A047}"/>
    <cellStyle name="Normal 63 2 3 2 2" xfId="42059" xr:uid="{B7FABCFE-E328-4060-85E3-D42A5F1A8B02}"/>
    <cellStyle name="Normal 63 2 3 2 2 2" xfId="42060" xr:uid="{BB05ED73-3ACB-42C1-B30F-9E2C5B7E3B59}"/>
    <cellStyle name="Normal 63 2 3 2 3" xfId="42061" xr:uid="{E240CBD0-FA0E-44EF-851E-7CD9CAE1E72A}"/>
    <cellStyle name="Normal 63 2 3 3" xfId="42062" xr:uid="{1C27B649-C99D-4518-B157-AC83AD97CE2F}"/>
    <cellStyle name="Normal 63 2 3 3 2" xfId="42063" xr:uid="{D9D9BBE3-2CB4-48D5-9DFC-CA58212A6A3C}"/>
    <cellStyle name="Normal 63 2 3 4" xfId="42064" xr:uid="{17808BA2-0DFD-4609-8215-C46F5326D8EB}"/>
    <cellStyle name="Normal 63 2 3 5" xfId="42065" xr:uid="{17F5387F-93FA-4403-8B08-7FB63E6E5541}"/>
    <cellStyle name="Normal 63 2 4" xfId="42066" xr:uid="{336FAA38-8C3B-42D2-A2E2-F6F6C1464DE4}"/>
    <cellStyle name="Normal 63 2 4 2" xfId="42067" xr:uid="{EBFB4F6C-AFA0-486F-B2C2-B9A2ADC2FA4F}"/>
    <cellStyle name="Normal 63 2 4 2 2" xfId="42068" xr:uid="{5CAF70A6-1774-4660-A716-E50BAD4DE005}"/>
    <cellStyle name="Normal 63 2 4 3" xfId="42069" xr:uid="{3DE84870-843F-4724-AFF8-445AABEE8A4B}"/>
    <cellStyle name="Normal 63 2 4 4" xfId="42070" xr:uid="{A42D2EF6-E9DB-456C-B0B7-4885125247E6}"/>
    <cellStyle name="Normal 63 2 5" xfId="42071" xr:uid="{296F114F-D8FC-44AD-A2B5-D12F678F1D83}"/>
    <cellStyle name="Normal 63 2 5 2" xfId="42072" xr:uid="{C110704A-30FB-492D-9F3D-C59550BC0888}"/>
    <cellStyle name="Normal 63 2 6" xfId="42073" xr:uid="{E764856A-46FA-4A95-A450-98EE4BF40E40}"/>
    <cellStyle name="Normal 63 2 6 2" xfId="42074" xr:uid="{1E466D0A-E3C1-4491-B60A-6C1E44D48DF3}"/>
    <cellStyle name="Normal 63 2 7" xfId="42075" xr:uid="{E63A3509-06AA-44DD-BB93-C77F2F942265}"/>
    <cellStyle name="Normal 63 3" xfId="42076" xr:uid="{1E8EDCF2-F5FB-4460-9764-8DB6765F8BCF}"/>
    <cellStyle name="Normal 63 3 2" xfId="42077" xr:uid="{14905F6B-909B-4456-8A85-B4B938F51009}"/>
    <cellStyle name="Normal 63 3 2 2" xfId="42078" xr:uid="{30AA70FA-78C0-4982-A183-79F227559922}"/>
    <cellStyle name="Normal 63 3 2 2 2" xfId="42079" xr:uid="{CE88A6A0-6332-460B-94EC-331A21A3F32E}"/>
    <cellStyle name="Normal 63 3 2 2 2 2" xfId="42080" xr:uid="{388216C4-6ED5-46C4-B928-44D730445A20}"/>
    <cellStyle name="Normal 63 3 2 2 2 2 2" xfId="42081" xr:uid="{ABE42388-4625-4F61-8147-4664BB9D24B1}"/>
    <cellStyle name="Normal 63 3 2 2 2 3" xfId="42082" xr:uid="{9BA6D7AE-0022-45ED-BB93-E122C088BFB2}"/>
    <cellStyle name="Normal 63 3 2 2 3" xfId="42083" xr:uid="{48AA7C3D-1F61-4011-8024-5AC9664372E6}"/>
    <cellStyle name="Normal 63 3 2 2 3 2" xfId="42084" xr:uid="{89B38095-8BE4-4F13-A5C7-85A6C0BAD2A5}"/>
    <cellStyle name="Normal 63 3 2 2 4" xfId="42085" xr:uid="{9E3342B6-F032-450B-BC9A-AFC49EAD5781}"/>
    <cellStyle name="Normal 63 3 2 2 5" xfId="42086" xr:uid="{EF3FA6CA-293F-475C-ACDF-7E92F56A0C59}"/>
    <cellStyle name="Normal 63 3 2 3" xfId="42087" xr:uid="{B5F8E74B-1A57-4AED-96E5-CDB9ECA9090A}"/>
    <cellStyle name="Normal 63 3 2 3 2" xfId="42088" xr:uid="{8FA87677-EE1A-4301-9EAD-31DF872DD1A2}"/>
    <cellStyle name="Normal 63 3 2 3 2 2" xfId="42089" xr:uid="{3C4D03B6-C87A-4864-A8B5-E2354B5A7AAC}"/>
    <cellStyle name="Normal 63 3 2 3 3" xfId="42090" xr:uid="{8032C9CF-9B2E-415C-A6A3-E11810E0749E}"/>
    <cellStyle name="Normal 63 3 2 4" xfId="42091" xr:uid="{7CCD7F76-ADF2-44C4-AAAA-24DAFB9B6502}"/>
    <cellStyle name="Normal 63 3 2 4 2" xfId="42092" xr:uid="{B61C3AB6-EA5A-4EE1-ADC5-DB850E9BB1E9}"/>
    <cellStyle name="Normal 63 3 2 5" xfId="42093" xr:uid="{1DC30221-A153-4343-8FB2-6831340CA67D}"/>
    <cellStyle name="Normal 63 3 2 6" xfId="42094" xr:uid="{70F01B41-C16A-4A30-82F7-C933AFC35C64}"/>
    <cellStyle name="Normal 63 3 3" xfId="42095" xr:uid="{5C4BAAB2-F33F-4615-9C53-0EE4C9894137}"/>
    <cellStyle name="Normal 63 3 3 2" xfId="42096" xr:uid="{A5F5E1DE-CEB9-4BAD-BEE0-A3AC17E43470}"/>
    <cellStyle name="Normal 63 3 3 2 2" xfId="42097" xr:uid="{004DBA8A-5EFE-43FD-AFCD-774371CD7350}"/>
    <cellStyle name="Normal 63 3 3 2 2 2" xfId="42098" xr:uid="{9A3A48F7-08FA-4CEB-B1D8-B261E5AD753C}"/>
    <cellStyle name="Normal 63 3 3 2 3" xfId="42099" xr:uid="{BE598D30-770F-4578-AD5E-84525ED5D783}"/>
    <cellStyle name="Normal 63 3 3 3" xfId="42100" xr:uid="{C211D21C-35F7-4F21-99FC-3B6147ACF23A}"/>
    <cellStyle name="Normal 63 3 3 3 2" xfId="42101" xr:uid="{86C849AE-0D46-4F30-A99A-6205796F617B}"/>
    <cellStyle name="Normal 63 3 3 4" xfId="42102" xr:uid="{458F0F9F-E68F-427E-A886-F4DFCAA4EF68}"/>
    <cellStyle name="Normal 63 3 3 5" xfId="42103" xr:uid="{8215C5E0-6076-459B-8B50-081F11BF7870}"/>
    <cellStyle name="Normal 63 3 4" xfId="42104" xr:uid="{BF13D3BC-E014-4D7A-8AAE-E315370D1BB8}"/>
    <cellStyle name="Normal 63 3 4 2" xfId="42105" xr:uid="{5CBEE2AF-1517-4262-98F4-7AB4800AB21E}"/>
    <cellStyle name="Normal 63 3 4 2 2" xfId="42106" xr:uid="{CA6ED87B-9C08-41B3-81B2-4779B79059AA}"/>
    <cellStyle name="Normal 63 3 4 3" xfId="42107" xr:uid="{BE226F67-0598-4D88-A025-CB5AB7E38F9E}"/>
    <cellStyle name="Normal 63 3 4 4" xfId="42108" xr:uid="{FFFC8D2B-C782-4F46-A5A0-34DC6577BDED}"/>
    <cellStyle name="Normal 63 3 5" xfId="42109" xr:uid="{FC1C324B-B6C9-48F4-BA0B-D3D69C69DB11}"/>
    <cellStyle name="Normal 63 3 5 2" xfId="42110" xr:uid="{EA8AE3F4-26DC-45BA-8243-8B9C840A1B1A}"/>
    <cellStyle name="Normal 63 3 6" xfId="42111" xr:uid="{8C76C708-A21A-4CFE-972A-BEE7F6A0DA7A}"/>
    <cellStyle name="Normal 63 3 6 2" xfId="42112" xr:uid="{51F267E8-BCAA-4D42-BD2B-6914BA9527D5}"/>
    <cellStyle name="Normal 63 3 7" xfId="42113" xr:uid="{FD3C8B90-87E4-4BC0-8FDE-E02C8BFE14F3}"/>
    <cellStyle name="Normal 63 4" xfId="42114" xr:uid="{20A54E5F-60E0-4578-A422-124657C78508}"/>
    <cellStyle name="Normal 63 4 2" xfId="42115" xr:uid="{1363984A-E6EB-49DA-90D4-10CBD614CCAB}"/>
    <cellStyle name="Normal 63 4 2 2" xfId="42116" xr:uid="{D24CC107-5528-4B32-8A01-FC6135D4DFF1}"/>
    <cellStyle name="Normal 63 4 2 2 2" xfId="42117" xr:uid="{9BC24D99-539D-4EA7-AE54-D540B59B020B}"/>
    <cellStyle name="Normal 63 4 2 2 2 2" xfId="42118" xr:uid="{7D586DA9-16A3-4ED1-9FDE-80C4AF6E1C64}"/>
    <cellStyle name="Normal 63 4 2 2 3" xfId="42119" xr:uid="{396C53D8-7322-4EA2-9EB3-72E363D497D2}"/>
    <cellStyle name="Normal 63 4 2 3" xfId="42120" xr:uid="{0094D88D-791A-404C-832D-C23554AA3ECA}"/>
    <cellStyle name="Normal 63 4 2 3 2" xfId="42121" xr:uid="{8F26B2EF-968C-4224-A827-A9258E79A343}"/>
    <cellStyle name="Normal 63 4 2 4" xfId="42122" xr:uid="{5BD77BAD-CF04-4796-A1F9-A8E856DDE4C7}"/>
    <cellStyle name="Normal 63 4 2 5" xfId="42123" xr:uid="{2DBD40EC-28A5-46DA-832A-9DED40AD0931}"/>
    <cellStyle name="Normal 63 4 3" xfId="42124" xr:uid="{D7D6E5A9-1C52-4CF0-9E17-7D3443759691}"/>
    <cellStyle name="Normal 63 4 3 2" xfId="42125" xr:uid="{F33E2FE6-66AD-4DD6-9402-50A3E318E75D}"/>
    <cellStyle name="Normal 63 4 3 2 2" xfId="42126" xr:uid="{08BBE30E-B3E2-49B0-99CD-8280A4F72C4D}"/>
    <cellStyle name="Normal 63 4 3 3" xfId="42127" xr:uid="{A904B9EF-B345-4A74-8E3C-0D45873A1489}"/>
    <cellStyle name="Normal 63 4 4" xfId="42128" xr:uid="{2C27D5A0-F813-46F2-9731-B180308D574A}"/>
    <cellStyle name="Normal 63 4 4 2" xfId="42129" xr:uid="{E4B375A3-6D7F-4E32-B9B4-BEC611535614}"/>
    <cellStyle name="Normal 63 4 5" xfId="42130" xr:uid="{3A04BB42-FF14-45FA-BA75-AA811F0A99DE}"/>
    <cellStyle name="Normal 63 4 6" xfId="42131" xr:uid="{A8AE7C1F-FC4B-40B0-9C2B-E67E3B7D9206}"/>
    <cellStyle name="Normal 63 5" xfId="42132" xr:uid="{431DCCB4-AEE6-482F-AEB9-08498CAF76CD}"/>
    <cellStyle name="Normal 63 5 2" xfId="42133" xr:uid="{3B36FA65-7A40-4F69-B393-2E8566D3F70D}"/>
    <cellStyle name="Normal 63 5 2 2" xfId="42134" xr:uid="{ED42209A-17E3-4824-8E85-A651A6BAAEBB}"/>
    <cellStyle name="Normal 63 5 2 2 2" xfId="42135" xr:uid="{F4E79CC5-DE14-4B1C-8005-EFBA02EE1092}"/>
    <cellStyle name="Normal 63 5 2 3" xfId="42136" xr:uid="{F66DB7B1-DFBE-4DC3-A1A6-72BF004222E6}"/>
    <cellStyle name="Normal 63 5 3" xfId="42137" xr:uid="{C0D081AB-AACD-428D-B51B-5015A6514574}"/>
    <cellStyle name="Normal 63 5 3 2" xfId="42138" xr:uid="{9427E99C-9352-4E28-B30D-96490498E4D5}"/>
    <cellStyle name="Normal 63 5 4" xfId="42139" xr:uid="{26BF5992-9694-4529-AD82-01C9CB7745FD}"/>
    <cellStyle name="Normal 63 5 5" xfId="42140" xr:uid="{6A97E17F-31AD-4CCF-B6D5-2087E0B2F5DB}"/>
    <cellStyle name="Normal 63 6" xfId="42141" xr:uid="{4B3A5510-93F0-4CDE-B392-77F4C86E6C37}"/>
    <cellStyle name="Normal 63 6 2" xfId="42142" xr:uid="{5034B698-181D-4007-A3B0-BB2C49D9AA53}"/>
    <cellStyle name="Normal 63 6 2 2" xfId="42143" xr:uid="{E6E548DF-A941-4C91-875A-0325C4B3895E}"/>
    <cellStyle name="Normal 63 6 2 2 2" xfId="42144" xr:uid="{EC9E6DB4-01FB-4312-8F7D-E47304D6424F}"/>
    <cellStyle name="Normal 63 6 2 3" xfId="42145" xr:uid="{38E5C62F-A282-45DD-B594-E3436593015F}"/>
    <cellStyle name="Normal 63 6 3" xfId="42146" xr:uid="{91385ECB-8B50-401D-9993-014BCE920A28}"/>
    <cellStyle name="Normal 63 6 3 2" xfId="42147" xr:uid="{158AA881-D6DF-47C0-BCAE-3CC915CB8739}"/>
    <cellStyle name="Normal 63 6 4" xfId="42148" xr:uid="{4E24DA49-FA1B-4367-B7F5-B20473A87BB5}"/>
    <cellStyle name="Normal 63 6 5" xfId="42149" xr:uid="{E1F33F8F-17DA-4F0D-AF5F-57332B15F821}"/>
    <cellStyle name="Normal 63 7" xfId="42150" xr:uid="{E16A3495-17CE-40AE-B1B4-B571C20512AF}"/>
    <cellStyle name="Normal 63 7 2" xfId="42151" xr:uid="{3C570DF6-7B38-420E-AED6-6D25857A84C6}"/>
    <cellStyle name="Normal 63 7 2 2" xfId="42152" xr:uid="{EFA86EA7-1E54-49AE-93B2-00813F85231C}"/>
    <cellStyle name="Normal 63 7 3" xfId="42153" xr:uid="{600E1D9C-1558-467A-95D5-B421084E8A9B}"/>
    <cellStyle name="Normal 63 7 4" xfId="42154" xr:uid="{831D8D17-24D1-4072-BC63-1C2E1F22E9CD}"/>
    <cellStyle name="Normal 63 8" xfId="42155" xr:uid="{0F779C40-CB7D-496C-999E-7AEFA91A2ADC}"/>
    <cellStyle name="Normal 63 8 2" xfId="42156" xr:uid="{11207BCD-FA5A-44B7-8746-CE1F8E6ABB7E}"/>
    <cellStyle name="Normal 63 9" xfId="42157" xr:uid="{CC9C47DF-1F77-4AB4-AF3B-73486FDB8CE1}"/>
    <cellStyle name="Normal 63 9 2" xfId="42158" xr:uid="{B2431B59-A3DF-405C-96B4-C6C3E13A3A0D}"/>
    <cellStyle name="Normal 64" xfId="42159" xr:uid="{EF99EF02-EE1B-4453-AF65-D9FD5252C768}"/>
    <cellStyle name="Normal 64 10" xfId="42160" xr:uid="{DEB7ECEC-904A-425C-9595-95C18FE742B8}"/>
    <cellStyle name="Normal 64 2" xfId="42161" xr:uid="{857242DC-CB6A-459E-A636-F8DA9B9CBD27}"/>
    <cellStyle name="Normal 64 2 2" xfId="42162" xr:uid="{0415FF0F-E5CA-4278-BC95-B9D9417B63FE}"/>
    <cellStyle name="Normal 64 2 2 2" xfId="42163" xr:uid="{712D22A6-A0AB-4C4A-9F02-9E4F9AB3331B}"/>
    <cellStyle name="Normal 64 2 2 2 2" xfId="42164" xr:uid="{7B268200-22AA-4DAF-982C-564C0D3CA754}"/>
    <cellStyle name="Normal 64 2 2 2 2 2" xfId="42165" xr:uid="{31080AA0-EBD5-4028-8393-709EEC83BC84}"/>
    <cellStyle name="Normal 64 2 2 2 2 2 2" xfId="42166" xr:uid="{A0872209-4E2F-4FE6-AE8E-7DEE9F18EC1C}"/>
    <cellStyle name="Normal 64 2 2 2 2 3" xfId="42167" xr:uid="{BDF6C80F-0E0E-4061-A893-6C28864E2F6D}"/>
    <cellStyle name="Normal 64 2 2 2 3" xfId="42168" xr:uid="{BADF00CB-D722-4F95-9DDC-403FC4618175}"/>
    <cellStyle name="Normal 64 2 2 2 3 2" xfId="42169" xr:uid="{A56746B6-6892-42A4-BC9C-F030224C3BC9}"/>
    <cellStyle name="Normal 64 2 2 2 4" xfId="42170" xr:uid="{68BD03D5-0A54-4EBC-83ED-B55206DBE8E1}"/>
    <cellStyle name="Normal 64 2 2 2 5" xfId="42171" xr:uid="{0655BCA5-9AD2-4A31-9F5C-73BB380F1FBB}"/>
    <cellStyle name="Normal 64 2 2 3" xfId="42172" xr:uid="{AD0D965D-4861-4A96-B7E6-BB0A548974A6}"/>
    <cellStyle name="Normal 64 2 2 3 2" xfId="42173" xr:uid="{11A98ED7-6A53-4407-979D-0F0F473AE88E}"/>
    <cellStyle name="Normal 64 2 2 3 2 2" xfId="42174" xr:uid="{6FEE316E-83E3-4675-82F6-76ADD9BAB0D8}"/>
    <cellStyle name="Normal 64 2 2 3 3" xfId="42175" xr:uid="{8014F85D-44C3-40FA-8827-99F8DAC7057B}"/>
    <cellStyle name="Normal 64 2 2 4" xfId="42176" xr:uid="{62D14015-1E7B-45EE-90C4-F94517022A6D}"/>
    <cellStyle name="Normal 64 2 2 4 2" xfId="42177" xr:uid="{11E56D07-5653-40CC-8201-947D8E5CDBD6}"/>
    <cellStyle name="Normal 64 2 2 5" xfId="42178" xr:uid="{049AE59B-180A-431A-A9F3-76912F35FB78}"/>
    <cellStyle name="Normal 64 2 2 6" xfId="42179" xr:uid="{0438CB7B-0A86-4DCB-BB65-F1427DF13888}"/>
    <cellStyle name="Normal 64 2 3" xfId="42180" xr:uid="{E1A5C437-8577-43F0-B9EF-777BDA145AB6}"/>
    <cellStyle name="Normal 64 2 3 2" xfId="42181" xr:uid="{8C9EF5BA-1AA3-413D-9802-8E0DF8860B30}"/>
    <cellStyle name="Normal 64 2 3 2 2" xfId="42182" xr:uid="{8BDB2341-7268-4E97-96A6-6C3ABE1DB1DC}"/>
    <cellStyle name="Normal 64 2 3 2 2 2" xfId="42183" xr:uid="{C33CAF73-99CA-463A-8991-E0048B6F44A0}"/>
    <cellStyle name="Normal 64 2 3 2 3" xfId="42184" xr:uid="{8D94D1F3-F975-4B85-89E3-49D16E4CF658}"/>
    <cellStyle name="Normal 64 2 3 3" xfId="42185" xr:uid="{9F1CAC72-A999-4303-9F2B-CD542EE764F0}"/>
    <cellStyle name="Normal 64 2 3 3 2" xfId="42186" xr:uid="{9994BB58-A5DC-4EF7-861D-B3AA63348863}"/>
    <cellStyle name="Normal 64 2 3 4" xfId="42187" xr:uid="{707EECA2-C3E7-4EE4-B94F-F7342D8ECBCD}"/>
    <cellStyle name="Normal 64 2 3 5" xfId="42188" xr:uid="{2B86429B-8505-4003-AC12-D53632661C01}"/>
    <cellStyle name="Normal 64 2 4" xfId="42189" xr:uid="{4990B02B-2CFF-46AE-92E8-5E89B7032B75}"/>
    <cellStyle name="Normal 64 2 4 2" xfId="42190" xr:uid="{CFB7EDEB-DA7F-4126-802D-9A61E6A3B2BD}"/>
    <cellStyle name="Normal 64 2 4 2 2" xfId="42191" xr:uid="{7B1AAB6E-08CE-44FA-86CA-A4A835A19B72}"/>
    <cellStyle name="Normal 64 2 4 3" xfId="42192" xr:uid="{26472316-94F0-491E-A279-FBA2E1340DF6}"/>
    <cellStyle name="Normal 64 2 4 4" xfId="42193" xr:uid="{48D7E8BF-C2B0-443C-8B55-7138355CE3D0}"/>
    <cellStyle name="Normal 64 2 5" xfId="42194" xr:uid="{926F4017-A49C-4080-8CD6-3D745225E499}"/>
    <cellStyle name="Normal 64 2 5 2" xfId="42195" xr:uid="{AF485AE5-2656-46D3-94B5-A7FCED22940E}"/>
    <cellStyle name="Normal 64 2 6" xfId="42196" xr:uid="{AF18F9F7-D741-4926-B1BC-65BD35C6B26E}"/>
    <cellStyle name="Normal 64 2 6 2" xfId="42197" xr:uid="{FE5554A2-C846-457C-82D4-EC3F9EF8C92D}"/>
    <cellStyle name="Normal 64 2 7" xfId="42198" xr:uid="{5776ACDD-E11F-4887-BCA5-48A0AA207B56}"/>
    <cellStyle name="Normal 64 3" xfId="42199" xr:uid="{C1467EFD-46A6-4E62-BCE8-60186BD42CF9}"/>
    <cellStyle name="Normal 64 3 2" xfId="42200" xr:uid="{7B21BEB7-A46E-4E2F-9EF3-8374F19F7ABE}"/>
    <cellStyle name="Normal 64 3 2 2" xfId="42201" xr:uid="{D0DD3179-6C93-466C-A265-0CF36D4C449A}"/>
    <cellStyle name="Normal 64 3 2 2 2" xfId="42202" xr:uid="{C1D0D00D-3C53-4EEE-9708-CC9D683485A7}"/>
    <cellStyle name="Normal 64 3 2 2 2 2" xfId="42203" xr:uid="{A7CA32A7-E33A-431D-9272-2C75DEF31657}"/>
    <cellStyle name="Normal 64 3 2 2 2 2 2" xfId="42204" xr:uid="{4B69C357-AADD-428E-A6FE-B4CC33E892B9}"/>
    <cellStyle name="Normal 64 3 2 2 2 3" xfId="42205" xr:uid="{3C874FA8-CF44-4F9F-851A-5AB9C4BCB447}"/>
    <cellStyle name="Normal 64 3 2 2 3" xfId="42206" xr:uid="{C4970FA0-4CBF-446A-B2B2-D3E49DDFFC62}"/>
    <cellStyle name="Normal 64 3 2 2 3 2" xfId="42207" xr:uid="{5E243C75-90E4-4A8E-9539-C9C5924A9481}"/>
    <cellStyle name="Normal 64 3 2 2 4" xfId="42208" xr:uid="{B551D9F5-7326-4755-8D3D-7239E5A684C0}"/>
    <cellStyle name="Normal 64 3 2 2 5" xfId="42209" xr:uid="{41578603-0095-4F69-B9B2-DAAA7192838C}"/>
    <cellStyle name="Normal 64 3 2 3" xfId="42210" xr:uid="{8ECE4D2C-7EF0-4408-8772-F406AD2C24C7}"/>
    <cellStyle name="Normal 64 3 2 3 2" xfId="42211" xr:uid="{0F4B1C28-15C0-47D1-B7ED-B461A4D24964}"/>
    <cellStyle name="Normal 64 3 2 3 2 2" xfId="42212" xr:uid="{84048026-EBF5-4698-ABDC-BD53209627F3}"/>
    <cellStyle name="Normal 64 3 2 3 3" xfId="42213" xr:uid="{5D0E0A3E-7B4B-4136-8724-B037B0C1539C}"/>
    <cellStyle name="Normal 64 3 2 4" xfId="42214" xr:uid="{79E68197-F4E7-493A-BEA3-EC2DDAE821D3}"/>
    <cellStyle name="Normal 64 3 2 4 2" xfId="42215" xr:uid="{233B2EC8-FF0E-4454-BFCF-52D0CB9D40E1}"/>
    <cellStyle name="Normal 64 3 2 5" xfId="42216" xr:uid="{5CAB39AA-A604-4A39-AF56-CABC53E89C13}"/>
    <cellStyle name="Normal 64 3 2 6" xfId="42217" xr:uid="{631779E6-609B-42B3-B6B2-69778B9F3D85}"/>
    <cellStyle name="Normal 64 3 3" xfId="42218" xr:uid="{16B850FA-BA72-4755-BCCD-6C62626CD8B3}"/>
    <cellStyle name="Normal 64 3 3 2" xfId="42219" xr:uid="{B078784A-A587-4BC2-81D5-7F6A6F895627}"/>
    <cellStyle name="Normal 64 3 3 2 2" xfId="42220" xr:uid="{6FDC71D4-5322-4D8E-A484-94A0B51402BA}"/>
    <cellStyle name="Normal 64 3 3 2 2 2" xfId="42221" xr:uid="{38749B49-AF2F-430D-A322-125D59361835}"/>
    <cellStyle name="Normal 64 3 3 2 3" xfId="42222" xr:uid="{0C075626-BA2F-4EB1-9767-DCE14CFEE5BA}"/>
    <cellStyle name="Normal 64 3 3 3" xfId="42223" xr:uid="{9D9FF7D3-0EED-49C4-A5A9-9A43005DD43E}"/>
    <cellStyle name="Normal 64 3 3 3 2" xfId="42224" xr:uid="{9C0814F5-FB4B-485D-9D5E-57A75A156461}"/>
    <cellStyle name="Normal 64 3 3 4" xfId="42225" xr:uid="{B2E3BF85-98C8-49CC-97EF-721E731D85C7}"/>
    <cellStyle name="Normal 64 3 3 5" xfId="42226" xr:uid="{A6B0F07C-7042-4EE6-ACE1-F827FA76F03D}"/>
    <cellStyle name="Normal 64 3 4" xfId="42227" xr:uid="{AA946F6C-EF08-4C32-AEE5-06DCFD3A9DF9}"/>
    <cellStyle name="Normal 64 3 4 2" xfId="42228" xr:uid="{98B1028D-59C3-479B-AC5C-C4A6869D7AD4}"/>
    <cellStyle name="Normal 64 3 4 2 2" xfId="42229" xr:uid="{EA28F12C-46EE-43C6-8664-60D20C549F21}"/>
    <cellStyle name="Normal 64 3 4 3" xfId="42230" xr:uid="{1B65A440-E364-4C1C-AB1E-0D58116A40AF}"/>
    <cellStyle name="Normal 64 3 4 4" xfId="42231" xr:uid="{87AB71FD-7A2B-49E8-A676-0F9069740DE3}"/>
    <cellStyle name="Normal 64 3 5" xfId="42232" xr:uid="{996C7F89-9A30-4F2A-AA56-10631741ED1B}"/>
    <cellStyle name="Normal 64 3 5 2" xfId="42233" xr:uid="{D8BFC63E-3176-4E4B-8458-1760A6AB339F}"/>
    <cellStyle name="Normal 64 3 6" xfId="42234" xr:uid="{77FE7BCE-CACF-468C-9148-5043FEABEEB8}"/>
    <cellStyle name="Normal 64 3 6 2" xfId="42235" xr:uid="{AFBF1C03-E6FC-47EE-9ED5-4C23CD3E8F3E}"/>
    <cellStyle name="Normal 64 3 7" xfId="42236" xr:uid="{E170810B-A266-4C75-9C49-9335DC0C927A}"/>
    <cellStyle name="Normal 64 4" xfId="42237" xr:uid="{CEDC6D06-06CB-4E36-8842-118A50B5EF9E}"/>
    <cellStyle name="Normal 64 4 2" xfId="42238" xr:uid="{31760C5B-A7D1-4764-85D0-891FB9F40199}"/>
    <cellStyle name="Normal 64 4 2 2" xfId="42239" xr:uid="{820D3826-9F60-4A0A-90D8-8895B5E02F6F}"/>
    <cellStyle name="Normal 64 4 2 2 2" xfId="42240" xr:uid="{15CCD661-8D10-4103-A973-689D7519FC7C}"/>
    <cellStyle name="Normal 64 4 2 2 2 2" xfId="42241" xr:uid="{CAE26E6E-AC8A-4EB7-823B-B885B875A24A}"/>
    <cellStyle name="Normal 64 4 2 2 3" xfId="42242" xr:uid="{91BE7F80-EDD6-4CA6-831F-CADABEB7D0C8}"/>
    <cellStyle name="Normal 64 4 2 3" xfId="42243" xr:uid="{16CA0824-A554-4D9D-80AE-8B457B910C8A}"/>
    <cellStyle name="Normal 64 4 2 3 2" xfId="42244" xr:uid="{B8B2F50A-FAC2-4975-9BE4-67AEE9F20F4A}"/>
    <cellStyle name="Normal 64 4 2 4" xfId="42245" xr:uid="{B9AF807D-4138-45FC-86C9-8E8DD7784C74}"/>
    <cellStyle name="Normal 64 4 2 5" xfId="42246" xr:uid="{624D0CC3-794E-43C8-9150-92654CDBC516}"/>
    <cellStyle name="Normal 64 4 3" xfId="42247" xr:uid="{8A18C11E-B560-4B6A-9599-7B1568449ACF}"/>
    <cellStyle name="Normal 64 4 3 2" xfId="42248" xr:uid="{7ACCF4B9-2E0D-466A-AF6D-E80963A55A92}"/>
    <cellStyle name="Normal 64 4 3 2 2" xfId="42249" xr:uid="{0D417F3B-94B7-42FA-A572-EB809DCB810D}"/>
    <cellStyle name="Normal 64 4 3 3" xfId="42250" xr:uid="{19D6E3D8-94D1-405E-9369-6BC1DBA14FC0}"/>
    <cellStyle name="Normal 64 4 4" xfId="42251" xr:uid="{A5AF58B0-04FB-476C-ACED-6E05A4F6334B}"/>
    <cellStyle name="Normal 64 4 4 2" xfId="42252" xr:uid="{51BDDADA-373D-4700-BBA8-A0060D89C224}"/>
    <cellStyle name="Normal 64 4 5" xfId="42253" xr:uid="{F524BE7E-3D92-444A-8B65-562676746DB9}"/>
    <cellStyle name="Normal 64 4 6" xfId="42254" xr:uid="{79C0ADC7-D553-4E4A-BFB7-7DB3436E4973}"/>
    <cellStyle name="Normal 64 5" xfId="42255" xr:uid="{BAF9310C-49A3-4C2E-B570-1D30F27DA836}"/>
    <cellStyle name="Normal 64 5 2" xfId="42256" xr:uid="{3416E633-EFB0-434C-B6D8-B09D77543752}"/>
    <cellStyle name="Normal 64 5 2 2" xfId="42257" xr:uid="{2C0EF654-302C-4A5D-A12F-EE551026CC1C}"/>
    <cellStyle name="Normal 64 5 2 2 2" xfId="42258" xr:uid="{9CBA2263-A7DB-4F5B-846D-DEC014647D45}"/>
    <cellStyle name="Normal 64 5 2 3" xfId="42259" xr:uid="{D4F9D690-A8CB-481C-95C6-FBCE9F60902B}"/>
    <cellStyle name="Normal 64 5 3" xfId="42260" xr:uid="{6FA9D533-F0AB-48C5-BFD3-1C3C4A037E4F}"/>
    <cellStyle name="Normal 64 5 3 2" xfId="42261" xr:uid="{850C6F77-EBCD-420D-B542-B1CB5C9EE4E2}"/>
    <cellStyle name="Normal 64 5 4" xfId="42262" xr:uid="{8AF82064-DA4D-409E-9E49-5142BEC1D620}"/>
    <cellStyle name="Normal 64 5 5" xfId="42263" xr:uid="{11EC6AC2-FD07-4748-A581-D6ABE489FF63}"/>
    <cellStyle name="Normal 64 6" xfId="42264" xr:uid="{40D4121A-6987-42CE-8C73-736BE822ED44}"/>
    <cellStyle name="Normal 64 6 2" xfId="42265" xr:uid="{022CE36E-B0D8-4E91-A615-8EB160670868}"/>
    <cellStyle name="Normal 64 6 2 2" xfId="42266" xr:uid="{A805AD97-B80F-4263-8D08-29696012C1A9}"/>
    <cellStyle name="Normal 64 6 2 2 2" xfId="42267" xr:uid="{D10C7296-8033-48A3-9A06-7DF70378CC4F}"/>
    <cellStyle name="Normal 64 6 2 3" xfId="42268" xr:uid="{7DA3F6B8-3744-4D92-9FBE-2DBC8016FC2D}"/>
    <cellStyle name="Normal 64 6 3" xfId="42269" xr:uid="{2CC87F8F-79AE-45CA-8465-84ACEC904D13}"/>
    <cellStyle name="Normal 64 6 3 2" xfId="42270" xr:uid="{7A6E661C-FCB0-47A6-9233-DC96069BE9C1}"/>
    <cellStyle name="Normal 64 6 4" xfId="42271" xr:uid="{E1B7F9FE-AEF1-4B26-9885-04D7E6C369D2}"/>
    <cellStyle name="Normal 64 6 5" xfId="42272" xr:uid="{0A830E60-AFA3-4374-BF4C-4175404A5330}"/>
    <cellStyle name="Normal 64 7" xfId="42273" xr:uid="{66C9ED4B-1FE1-4D36-BFC7-8745569F40F9}"/>
    <cellStyle name="Normal 64 7 2" xfId="42274" xr:uid="{6BEB44AF-FD55-4AA6-A256-D28DD286EBC7}"/>
    <cellStyle name="Normal 64 7 2 2" xfId="42275" xr:uid="{8EFAEAFB-8454-4F94-81BA-01F0E5AB337D}"/>
    <cellStyle name="Normal 64 7 3" xfId="42276" xr:uid="{D2B3B619-C997-40B0-865D-B7DB34E51B27}"/>
    <cellStyle name="Normal 64 7 4" xfId="42277" xr:uid="{44E4F255-6E1E-4DED-8C3F-B3A072E29A4B}"/>
    <cellStyle name="Normal 64 8" xfId="42278" xr:uid="{A889037F-EA8B-4F6E-AAEB-9D97949B1A73}"/>
    <cellStyle name="Normal 64 8 2" xfId="42279" xr:uid="{AB552FF9-23EB-4C60-BDDD-A8B78A700C36}"/>
    <cellStyle name="Normal 64 9" xfId="42280" xr:uid="{6BD12B7A-5972-415D-BD70-0A20BB059681}"/>
    <cellStyle name="Normal 64 9 2" xfId="42281" xr:uid="{6A44AAB4-F6CB-44A4-8ABF-7F3675607CE2}"/>
    <cellStyle name="Normal 65" xfId="42282" xr:uid="{34E228DD-451F-4E36-8B18-9EBA39711025}"/>
    <cellStyle name="Normal 66" xfId="42283" xr:uid="{51A5A179-98AE-4229-9D28-C3BAB9470DF1}"/>
    <cellStyle name="Normal 66 10" xfId="42284" xr:uid="{0400BF20-2BA8-49F4-97D1-2C7A98A73914}"/>
    <cellStyle name="Normal 66 2" xfId="42285" xr:uid="{0B4A5F9A-2710-4CB7-A7B2-C91CA83AACF2}"/>
    <cellStyle name="Normal 66 2 2" xfId="42286" xr:uid="{3146EF47-6B02-43C2-8962-EE22BDB8A1F7}"/>
    <cellStyle name="Normal 66 2 2 2" xfId="42287" xr:uid="{CD6962FB-6A8E-48AA-AAE6-20F8CE1B1B9C}"/>
    <cellStyle name="Normal 66 2 2 2 2" xfId="42288" xr:uid="{B86BFA84-08EC-4568-8AD9-1089E9FFB5B3}"/>
    <cellStyle name="Normal 66 2 2 2 2 2" xfId="42289" xr:uid="{DCEE20AC-F7C5-440B-8199-CFF32A55A1D8}"/>
    <cellStyle name="Normal 66 2 2 2 2 2 2" xfId="42290" xr:uid="{6F7A5D3D-2EBF-4B24-A80F-20B70AD305CD}"/>
    <cellStyle name="Normal 66 2 2 2 2 3" xfId="42291" xr:uid="{3C23FF7E-EF57-4FA5-860B-4FE786ADC6F1}"/>
    <cellStyle name="Normal 66 2 2 2 3" xfId="42292" xr:uid="{55EBE74B-A2F0-44B2-AFC6-47D918D93575}"/>
    <cellStyle name="Normal 66 2 2 2 3 2" xfId="42293" xr:uid="{E830A7B1-3629-496F-AB9D-3967CA5DDC9E}"/>
    <cellStyle name="Normal 66 2 2 2 4" xfId="42294" xr:uid="{453C7662-D7A8-4038-9F08-3E54A5A4C2CE}"/>
    <cellStyle name="Normal 66 2 2 2 5" xfId="42295" xr:uid="{A289B50A-8250-4882-972F-80F96F695FDF}"/>
    <cellStyle name="Normal 66 2 2 3" xfId="42296" xr:uid="{8A89CEB8-2173-4A60-AD95-6238B8EE4F49}"/>
    <cellStyle name="Normal 66 2 2 3 2" xfId="42297" xr:uid="{191D9E08-811E-4FFF-AEB4-A7C079EA3190}"/>
    <cellStyle name="Normal 66 2 2 3 2 2" xfId="42298" xr:uid="{2A3D31CD-802D-4DCF-BF95-94F0FE226F07}"/>
    <cellStyle name="Normal 66 2 2 3 3" xfId="42299" xr:uid="{FC5F16A6-6283-4118-A494-36C201C484A8}"/>
    <cellStyle name="Normal 66 2 2 4" xfId="42300" xr:uid="{09721BC3-93A7-45AE-8846-F86CCD26327E}"/>
    <cellStyle name="Normal 66 2 2 4 2" xfId="42301" xr:uid="{FF41D09E-F7D6-4E18-A526-D55801882942}"/>
    <cellStyle name="Normal 66 2 2 5" xfId="42302" xr:uid="{F449A2E5-9A67-431D-8CAB-292C382A578B}"/>
    <cellStyle name="Normal 66 2 2 6" xfId="42303" xr:uid="{C0B71572-0903-463D-B028-88AD945FC88F}"/>
    <cellStyle name="Normal 66 2 3" xfId="42304" xr:uid="{E89A165E-9F60-44F9-955C-4985B409B25F}"/>
    <cellStyle name="Normal 66 2 3 2" xfId="42305" xr:uid="{A7B946A7-EE8C-44FE-A190-953B8E134483}"/>
    <cellStyle name="Normal 66 2 3 2 2" xfId="42306" xr:uid="{F9F93488-7E96-4B2A-9635-B341252B06FC}"/>
    <cellStyle name="Normal 66 2 3 2 2 2" xfId="42307" xr:uid="{0D37644C-CCE4-4585-BDFE-9CAEF4F1CDA4}"/>
    <cellStyle name="Normal 66 2 3 2 3" xfId="42308" xr:uid="{0ABF219E-F4EE-4C36-8294-1DCA9142BBFA}"/>
    <cellStyle name="Normal 66 2 3 3" xfId="42309" xr:uid="{10A76474-5479-47BC-B5FA-2C09FD2E44B8}"/>
    <cellStyle name="Normal 66 2 3 3 2" xfId="42310" xr:uid="{E6A07360-8A3A-46B8-BFCD-8371CE9CA0B2}"/>
    <cellStyle name="Normal 66 2 3 4" xfId="42311" xr:uid="{A77D4ED4-1EFF-44DA-9297-0E52E6BCEC4E}"/>
    <cellStyle name="Normal 66 2 3 5" xfId="42312" xr:uid="{15075898-03E7-41DD-B3ED-ECE8801CB3EE}"/>
    <cellStyle name="Normal 66 2 4" xfId="42313" xr:uid="{CC2FCCA9-C8E0-4B26-9AB6-32942E6AA960}"/>
    <cellStyle name="Normal 66 2 4 2" xfId="42314" xr:uid="{B47EBAB7-AD5B-4735-BC02-4FCC22F60183}"/>
    <cellStyle name="Normal 66 2 4 2 2" xfId="42315" xr:uid="{A7A41B70-F935-46C2-AB8A-077F24DF00B1}"/>
    <cellStyle name="Normal 66 2 4 3" xfId="42316" xr:uid="{E6D00F3E-CC4C-46F6-BEBA-A2C2FEB8B7E4}"/>
    <cellStyle name="Normal 66 2 4 4" xfId="42317" xr:uid="{28071437-F325-4C2B-B91F-34EA6C156E7F}"/>
    <cellStyle name="Normal 66 2 5" xfId="42318" xr:uid="{62269DEC-9D4A-4EC5-9BA3-7050B896E33D}"/>
    <cellStyle name="Normal 66 2 5 2" xfId="42319" xr:uid="{933BA77D-F842-4493-8B18-95499F5CF0AB}"/>
    <cellStyle name="Normal 66 2 6" xfId="42320" xr:uid="{87476DF9-1DD9-4FA2-AF26-196995773B62}"/>
    <cellStyle name="Normal 66 2 6 2" xfId="42321" xr:uid="{C1359276-CF10-4EA5-98B2-C58F8242A698}"/>
    <cellStyle name="Normal 66 2 7" xfId="42322" xr:uid="{8F3DDEF5-C937-42EE-9A32-EAB05A78A53A}"/>
    <cellStyle name="Normal 66 3" xfId="42323" xr:uid="{F6854C2F-20B6-42AA-9053-BA34B1F88D2C}"/>
    <cellStyle name="Normal 66 3 2" xfId="42324" xr:uid="{8EEEF412-1860-4E7F-9FDF-898A524D08A8}"/>
    <cellStyle name="Normal 66 3 2 2" xfId="42325" xr:uid="{7EA2E5F6-35B6-4C9C-BA8F-DF84B21968F8}"/>
    <cellStyle name="Normal 66 3 2 2 2" xfId="42326" xr:uid="{008625B8-30D1-4DCF-A70C-B4F9C8CE89D8}"/>
    <cellStyle name="Normal 66 3 2 2 2 2" xfId="42327" xr:uid="{C77E6B15-0E94-4A90-831C-30EA5C8DC759}"/>
    <cellStyle name="Normal 66 3 2 2 2 2 2" xfId="42328" xr:uid="{A912C899-2655-4D64-BE5E-0E34E496F674}"/>
    <cellStyle name="Normal 66 3 2 2 2 3" xfId="42329" xr:uid="{EDA7F5AD-DA37-4CC9-B988-64678988E941}"/>
    <cellStyle name="Normal 66 3 2 2 3" xfId="42330" xr:uid="{DA4EF740-2BF2-46CD-A1B4-2054CEE1D390}"/>
    <cellStyle name="Normal 66 3 2 2 3 2" xfId="42331" xr:uid="{38042E75-DDB3-40FF-8949-A5B65C9FD2BC}"/>
    <cellStyle name="Normal 66 3 2 2 4" xfId="42332" xr:uid="{58F0CAAC-2FAD-4FB9-9B3F-A8EBD2FAB4C4}"/>
    <cellStyle name="Normal 66 3 2 2 5" xfId="42333" xr:uid="{44BFC588-FB67-4622-9668-81231D7AB965}"/>
    <cellStyle name="Normal 66 3 2 3" xfId="42334" xr:uid="{F21C0D9B-5F34-470C-8880-6298C21DBC3D}"/>
    <cellStyle name="Normal 66 3 2 3 2" xfId="42335" xr:uid="{6071C6C3-34E0-4FE9-AD90-377F9D3E2DA0}"/>
    <cellStyle name="Normal 66 3 2 3 2 2" xfId="42336" xr:uid="{C3E8EA01-487F-4612-AD0C-6342ED04BD8A}"/>
    <cellStyle name="Normal 66 3 2 3 3" xfId="42337" xr:uid="{E14EC965-10F2-4660-B738-50749494F68D}"/>
    <cellStyle name="Normal 66 3 2 4" xfId="42338" xr:uid="{B3280FB9-97DB-4726-A393-B2FA50F54F73}"/>
    <cellStyle name="Normal 66 3 2 4 2" xfId="42339" xr:uid="{C2697F33-EBD1-4BA5-BA6F-158DFF11FD19}"/>
    <cellStyle name="Normal 66 3 2 5" xfId="42340" xr:uid="{4BD5B73F-83FC-484F-8953-B80C2E90FA3A}"/>
    <cellStyle name="Normal 66 3 2 6" xfId="42341" xr:uid="{FDCCDC1B-1A4C-4D01-870D-E6486B47A8E5}"/>
    <cellStyle name="Normal 66 3 3" xfId="42342" xr:uid="{C6640AB0-5FF1-4FA4-9D4D-B2F6EC8F7A2D}"/>
    <cellStyle name="Normal 66 3 3 2" xfId="42343" xr:uid="{D4DADD90-34CA-42FD-8849-053D6491AFA9}"/>
    <cellStyle name="Normal 66 3 3 2 2" xfId="42344" xr:uid="{55123F17-D012-4D96-B500-12AC24D61218}"/>
    <cellStyle name="Normal 66 3 3 2 2 2" xfId="42345" xr:uid="{407BAF97-B924-405D-9A60-4C694DBAB53B}"/>
    <cellStyle name="Normal 66 3 3 2 3" xfId="42346" xr:uid="{E011D681-76FB-4674-9D9B-A8FEB900E33B}"/>
    <cellStyle name="Normal 66 3 3 3" xfId="42347" xr:uid="{E7CB48F9-416C-43D7-82D8-8E6706856B23}"/>
    <cellStyle name="Normal 66 3 3 3 2" xfId="42348" xr:uid="{96B3330C-9275-4FB3-9266-D3FEF7E90C8C}"/>
    <cellStyle name="Normal 66 3 3 4" xfId="42349" xr:uid="{C9F4AB48-91C7-47F8-A970-0F68B9B9E7D6}"/>
    <cellStyle name="Normal 66 3 3 5" xfId="42350" xr:uid="{E854A01D-B9D0-42D0-A18D-D01AEF2DC57C}"/>
    <cellStyle name="Normal 66 3 4" xfId="42351" xr:uid="{C847E9AE-6373-4328-976C-1151C7E6AB87}"/>
    <cellStyle name="Normal 66 3 4 2" xfId="42352" xr:uid="{6895C53E-7B74-4D85-9C4E-351F77E34B5B}"/>
    <cellStyle name="Normal 66 3 4 2 2" xfId="42353" xr:uid="{A27A5200-DAA5-475C-B8C5-710842FFED29}"/>
    <cellStyle name="Normal 66 3 4 3" xfId="42354" xr:uid="{7C713A05-78BA-418F-96FE-2CC2A2D54E23}"/>
    <cellStyle name="Normal 66 3 4 4" xfId="42355" xr:uid="{9CCA2F90-F505-4C3F-9E6A-3DAD6B000A0E}"/>
    <cellStyle name="Normal 66 3 5" xfId="42356" xr:uid="{1D0082B4-0BC2-4C6B-81BC-350CF2B1DE57}"/>
    <cellStyle name="Normal 66 3 5 2" xfId="42357" xr:uid="{527166B1-DE05-4202-B53C-36B5F38BD63D}"/>
    <cellStyle name="Normal 66 3 6" xfId="42358" xr:uid="{F53E1153-BD50-400C-883C-9CD7F4455651}"/>
    <cellStyle name="Normal 66 3 6 2" xfId="42359" xr:uid="{8493ED8A-B282-47A2-85D8-418CEFF0922E}"/>
    <cellStyle name="Normal 66 3 7" xfId="42360" xr:uid="{FD879162-949D-48C4-B165-D27CCF8E05C6}"/>
    <cellStyle name="Normal 66 4" xfId="42361" xr:uid="{0702AE24-8279-48FB-8856-97D755D8BA58}"/>
    <cellStyle name="Normal 66 4 2" xfId="42362" xr:uid="{3C9BF2EC-8668-4C80-AF9F-14E7161B3C49}"/>
    <cellStyle name="Normal 66 4 2 2" xfId="42363" xr:uid="{32E06FA3-0F18-4171-A361-A9A37DD486DC}"/>
    <cellStyle name="Normal 66 4 2 2 2" xfId="42364" xr:uid="{CF844E50-F148-451F-8064-CC02E9EFA2E9}"/>
    <cellStyle name="Normal 66 4 2 2 2 2" xfId="42365" xr:uid="{F8D8AE6D-0869-4F7E-9A78-A23238AC2A43}"/>
    <cellStyle name="Normal 66 4 2 2 3" xfId="42366" xr:uid="{622999F7-519A-40B2-82A9-3609517631B6}"/>
    <cellStyle name="Normal 66 4 2 3" xfId="42367" xr:uid="{6F355A71-E93A-4EFB-BBEC-07EFA47011A4}"/>
    <cellStyle name="Normal 66 4 2 3 2" xfId="42368" xr:uid="{1A3D7F8B-97B6-4E4A-AC28-78046054F349}"/>
    <cellStyle name="Normal 66 4 2 4" xfId="42369" xr:uid="{6F02E35B-593A-4BE8-BF6E-613EE070AB25}"/>
    <cellStyle name="Normal 66 4 2 5" xfId="42370" xr:uid="{8779C9F9-C7B0-47B4-BC73-CDD13C759612}"/>
    <cellStyle name="Normal 66 4 3" xfId="42371" xr:uid="{4210251F-20B1-4C19-8E5D-AB17F8DE3431}"/>
    <cellStyle name="Normal 66 4 3 2" xfId="42372" xr:uid="{3038FE30-CF12-4176-BD5D-499E24ED7E04}"/>
    <cellStyle name="Normal 66 4 3 2 2" xfId="42373" xr:uid="{14F2CCE0-20B0-4B25-B367-B66D80383F35}"/>
    <cellStyle name="Normal 66 4 3 3" xfId="42374" xr:uid="{88442A20-9233-4BA4-A963-CD12F45C5582}"/>
    <cellStyle name="Normal 66 4 4" xfId="42375" xr:uid="{12C0475B-37A4-4BF8-8C3D-A0431384ABF8}"/>
    <cellStyle name="Normal 66 4 4 2" xfId="42376" xr:uid="{09E71BB8-6906-4F96-92F6-7ADD2BBB9022}"/>
    <cellStyle name="Normal 66 4 5" xfId="42377" xr:uid="{B4C5879C-E6B8-4407-BF7B-CF8055DE002C}"/>
    <cellStyle name="Normal 66 4 6" xfId="42378" xr:uid="{AD76DDFF-EEA3-41BC-A97F-A6EEFAF7BFB6}"/>
    <cellStyle name="Normal 66 5" xfId="42379" xr:uid="{4E0262BE-380A-4CDB-BF2B-F7F6330708A7}"/>
    <cellStyle name="Normal 66 5 2" xfId="42380" xr:uid="{4A0D1A96-C692-466C-BF95-76F369D6440B}"/>
    <cellStyle name="Normal 66 5 2 2" xfId="42381" xr:uid="{2C3D888F-5EA9-4A84-A052-E1F91C472B04}"/>
    <cellStyle name="Normal 66 5 2 2 2" xfId="42382" xr:uid="{2BA9C4C6-F68B-4581-A432-A752F77D3FEF}"/>
    <cellStyle name="Normal 66 5 2 3" xfId="42383" xr:uid="{A6ECF074-DDA4-4067-9CC7-D91715D45C64}"/>
    <cellStyle name="Normal 66 5 3" xfId="42384" xr:uid="{F62A8673-D7A9-4C03-9E94-5D5D852328F7}"/>
    <cellStyle name="Normal 66 5 3 2" xfId="42385" xr:uid="{3D4E866B-E85C-4F3D-8E6C-773BC084A604}"/>
    <cellStyle name="Normal 66 5 4" xfId="42386" xr:uid="{8B2B3B3A-6A0B-42A9-B545-861B08D7D71B}"/>
    <cellStyle name="Normal 66 5 5" xfId="42387" xr:uid="{E8A2EFA6-FCB2-426D-B155-06BE5D4E1EE0}"/>
    <cellStyle name="Normal 66 6" xfId="42388" xr:uid="{DAB3B493-DF31-4117-B2B3-84AC7C2009FF}"/>
    <cellStyle name="Normal 66 6 2" xfId="42389" xr:uid="{72EF2F52-B1E0-4BF8-8F07-303D6E685377}"/>
    <cellStyle name="Normal 66 6 2 2" xfId="42390" xr:uid="{7FFE8F39-7B49-4E31-9D91-1DF5AC804B9E}"/>
    <cellStyle name="Normal 66 6 2 2 2" xfId="42391" xr:uid="{3E378971-CA78-4FF1-A55B-BA6E89E44FA6}"/>
    <cellStyle name="Normal 66 6 2 3" xfId="42392" xr:uid="{F45CC1F2-F77C-4229-84AC-EE478B216F84}"/>
    <cellStyle name="Normal 66 6 3" xfId="42393" xr:uid="{8B386F4B-BC7E-4C47-BD36-E602AD7A65AA}"/>
    <cellStyle name="Normal 66 6 3 2" xfId="42394" xr:uid="{813E932C-7447-4795-B4C8-3A7E31DD5B2D}"/>
    <cellStyle name="Normal 66 6 4" xfId="42395" xr:uid="{A541952E-36A1-4C9E-8B10-F277CF94B757}"/>
    <cellStyle name="Normal 66 6 5" xfId="42396" xr:uid="{9A6E7FB0-EE4D-4731-845E-41E0F2B9B22D}"/>
    <cellStyle name="Normal 66 7" xfId="42397" xr:uid="{8A04657E-62E4-4326-BECE-EA05420870D8}"/>
    <cellStyle name="Normal 66 7 2" xfId="42398" xr:uid="{B592B37C-D1F3-419C-8FC5-738FC33ECDED}"/>
    <cellStyle name="Normal 66 7 2 2" xfId="42399" xr:uid="{3401E956-C98B-4DD6-ADB7-C5E4E1A2311A}"/>
    <cellStyle name="Normal 66 7 3" xfId="42400" xr:uid="{CF69C3DB-2BF4-4E81-BE16-4746029BD425}"/>
    <cellStyle name="Normal 66 7 4" xfId="42401" xr:uid="{64DDA978-3E6A-436C-824F-B8E4F51257C5}"/>
    <cellStyle name="Normal 66 8" xfId="42402" xr:uid="{F46531A1-A084-4C5C-AFA3-F1DB7090A774}"/>
    <cellStyle name="Normal 66 8 2" xfId="42403" xr:uid="{1708B9AE-31CB-456D-9D2B-0E174F79C5F7}"/>
    <cellStyle name="Normal 66 9" xfId="42404" xr:uid="{2D67F76B-10A5-4F7C-8723-3B20B38FFCFD}"/>
    <cellStyle name="Normal 66 9 2" xfId="42405" xr:uid="{C390F32A-6425-452F-802B-118C872B398C}"/>
    <cellStyle name="Normal 67" xfId="42406" xr:uid="{6577D2EB-ED88-42F1-A36E-B8D6927A6464}"/>
    <cellStyle name="Normal 67 10" xfId="42407" xr:uid="{F70D7069-167C-45D7-B6A2-3876AB5352E9}"/>
    <cellStyle name="Normal 67 2" xfId="42408" xr:uid="{149DDB13-3958-4B9D-88DF-72E9D7BEA737}"/>
    <cellStyle name="Normal 67 2 2" xfId="42409" xr:uid="{36CD47C4-D65A-4C10-BFD3-7DB0A35DFB1D}"/>
    <cellStyle name="Normal 67 2 2 2" xfId="42410" xr:uid="{3A9BE6D2-5F28-44F4-AE58-2E1562C780AB}"/>
    <cellStyle name="Normal 67 2 2 2 2" xfId="42411" xr:uid="{91EA98FB-C779-4AE8-81BE-C10808E0AE18}"/>
    <cellStyle name="Normal 67 2 2 2 2 2" xfId="42412" xr:uid="{612EDF70-AC1F-4555-8571-A8BB0C332F4D}"/>
    <cellStyle name="Normal 67 2 2 2 2 2 2" xfId="42413" xr:uid="{D46290C5-8512-4780-B035-B8BBC1646E68}"/>
    <cellStyle name="Normal 67 2 2 2 2 3" xfId="42414" xr:uid="{7641C54F-5804-4F3D-822A-E2437613A6B6}"/>
    <cellStyle name="Normal 67 2 2 2 3" xfId="42415" xr:uid="{28E42920-ACD0-49A6-9AE7-5225375904BA}"/>
    <cellStyle name="Normal 67 2 2 2 3 2" xfId="42416" xr:uid="{2C2C479E-4BE5-49DA-9B67-CF7A32645447}"/>
    <cellStyle name="Normal 67 2 2 2 4" xfId="42417" xr:uid="{2F036469-8888-4B12-B979-E77C429A2373}"/>
    <cellStyle name="Normal 67 2 2 2 5" xfId="42418" xr:uid="{A7CA57BA-7593-4FDA-971D-CC5F71442E87}"/>
    <cellStyle name="Normal 67 2 2 3" xfId="42419" xr:uid="{ED5F2C81-A92B-4A08-9E96-EBCF2D57DA7C}"/>
    <cellStyle name="Normal 67 2 2 3 2" xfId="42420" xr:uid="{F086A5BD-B3B0-45F0-BE76-E57C91672DB9}"/>
    <cellStyle name="Normal 67 2 2 3 2 2" xfId="42421" xr:uid="{0A026679-B07F-4FE8-86E4-1B44BC9E4984}"/>
    <cellStyle name="Normal 67 2 2 3 3" xfId="42422" xr:uid="{B2A8266C-96DA-47BB-A6BC-94DC5DBAAB77}"/>
    <cellStyle name="Normal 67 2 2 4" xfId="42423" xr:uid="{D54FC0B0-9290-4374-BF6E-AAF5D3FFBFDA}"/>
    <cellStyle name="Normal 67 2 2 4 2" xfId="42424" xr:uid="{DC9DFF71-FB09-43E5-82FB-1044BC648F87}"/>
    <cellStyle name="Normal 67 2 2 5" xfId="42425" xr:uid="{C960AB48-7A80-4712-B49C-61E181DE4D7F}"/>
    <cellStyle name="Normal 67 2 2 6" xfId="42426" xr:uid="{5AFE6554-58F1-4213-AAD8-FD391DEEF611}"/>
    <cellStyle name="Normal 67 2 3" xfId="42427" xr:uid="{E328CEED-AB42-407A-AF9A-D9B08B9FC8FA}"/>
    <cellStyle name="Normal 67 2 3 2" xfId="42428" xr:uid="{5A9B399D-86DE-43C8-A971-A6BBDD00A542}"/>
    <cellStyle name="Normal 67 2 3 2 2" xfId="42429" xr:uid="{D9989E15-C69E-4F96-BE6A-272AEEADFE6B}"/>
    <cellStyle name="Normal 67 2 3 2 2 2" xfId="42430" xr:uid="{1A9E96FE-554D-4402-A491-7E95FEED4FF0}"/>
    <cellStyle name="Normal 67 2 3 2 3" xfId="42431" xr:uid="{7C83CBBD-F0A1-4C13-8C05-7A18709FD7CD}"/>
    <cellStyle name="Normal 67 2 3 3" xfId="42432" xr:uid="{80CBE0EA-FB1F-4D29-9CCA-8DDD0BF33427}"/>
    <cellStyle name="Normal 67 2 3 3 2" xfId="42433" xr:uid="{2BD86F82-5AE9-4721-82B4-2280428FE97E}"/>
    <cellStyle name="Normal 67 2 3 4" xfId="42434" xr:uid="{4845E267-81CE-49B3-82DE-AFEB70E053DB}"/>
    <cellStyle name="Normal 67 2 3 5" xfId="42435" xr:uid="{EDF6CA6D-5E8B-474F-B587-0563DD43D5FA}"/>
    <cellStyle name="Normal 67 2 4" xfId="42436" xr:uid="{991B01B8-B5FD-4676-BBF2-7B4886A99482}"/>
    <cellStyle name="Normal 67 2 4 2" xfId="42437" xr:uid="{40302A38-BADC-4FB5-9ED6-3B583631C341}"/>
    <cellStyle name="Normal 67 2 4 2 2" xfId="42438" xr:uid="{44BCF4BB-AB09-4CE7-A1B4-C4ED135308F6}"/>
    <cellStyle name="Normal 67 2 4 3" xfId="42439" xr:uid="{93089BFF-E186-4FDC-A66D-887A08BD77D0}"/>
    <cellStyle name="Normal 67 2 4 4" xfId="42440" xr:uid="{AB63D231-156C-4538-9BB3-2A05D2A6E21D}"/>
    <cellStyle name="Normal 67 2 5" xfId="42441" xr:uid="{614A0A35-D05D-4D8F-9F33-43515D5F755E}"/>
    <cellStyle name="Normal 67 2 5 2" xfId="42442" xr:uid="{C0E473D2-A60D-4AD1-8BCD-07DAB3BC1E34}"/>
    <cellStyle name="Normal 67 2 6" xfId="42443" xr:uid="{DBF296D8-7D9D-4727-B2FF-4BF6C7341684}"/>
    <cellStyle name="Normal 67 2 6 2" xfId="42444" xr:uid="{3C7FA615-60A9-4345-9CA6-D80B63F343E8}"/>
    <cellStyle name="Normal 67 2 7" xfId="42445" xr:uid="{B395623D-068E-409D-9C06-C3B8AB5A5DC4}"/>
    <cellStyle name="Normal 67 3" xfId="42446" xr:uid="{895CB458-8AF7-441E-9FD5-DC809BC70579}"/>
    <cellStyle name="Normal 67 3 2" xfId="42447" xr:uid="{32FF3814-7EB2-4970-90F1-6E9D84ED85AF}"/>
    <cellStyle name="Normal 67 3 2 2" xfId="42448" xr:uid="{4B7024D0-1974-4D0C-A9D5-62160CB6EF5A}"/>
    <cellStyle name="Normal 67 3 2 2 2" xfId="42449" xr:uid="{0F5362A4-9EC4-47D9-9CC0-E762610C7FA1}"/>
    <cellStyle name="Normal 67 3 2 2 2 2" xfId="42450" xr:uid="{E1A705B7-41A8-490C-A760-4B6DCE95671F}"/>
    <cellStyle name="Normal 67 3 2 2 2 2 2" xfId="42451" xr:uid="{E23DABF5-B5E9-4E45-8E03-6C668180CA44}"/>
    <cellStyle name="Normal 67 3 2 2 2 3" xfId="42452" xr:uid="{7324353E-F328-444F-AD9C-012AFEEC8F81}"/>
    <cellStyle name="Normal 67 3 2 2 3" xfId="42453" xr:uid="{27B3FF43-4975-45B9-8CBB-C2A23B7EB502}"/>
    <cellStyle name="Normal 67 3 2 2 3 2" xfId="42454" xr:uid="{F93647E4-D495-4961-8493-151C67D7E23A}"/>
    <cellStyle name="Normal 67 3 2 2 4" xfId="42455" xr:uid="{676CA3BE-631B-4D7D-B226-C4E5E2263B2C}"/>
    <cellStyle name="Normal 67 3 2 2 5" xfId="42456" xr:uid="{41DFB81E-A587-4E14-A535-106735188D43}"/>
    <cellStyle name="Normal 67 3 2 3" xfId="42457" xr:uid="{680B6A4D-F4EB-472D-B838-32C621133980}"/>
    <cellStyle name="Normal 67 3 2 3 2" xfId="42458" xr:uid="{92AE0271-719A-4188-ABE6-CC3C63B9A7BD}"/>
    <cellStyle name="Normal 67 3 2 3 2 2" xfId="42459" xr:uid="{3ECA437A-C646-4350-8884-69BBF5F13748}"/>
    <cellStyle name="Normal 67 3 2 3 3" xfId="42460" xr:uid="{1A9F35A4-D1BC-4EFA-A319-B12EE4A4D4AF}"/>
    <cellStyle name="Normal 67 3 2 4" xfId="42461" xr:uid="{DC0F39B0-C960-49A0-BAD0-BE8577B9E52E}"/>
    <cellStyle name="Normal 67 3 2 4 2" xfId="42462" xr:uid="{DF39BCD2-6E27-4436-9C7B-3A15145E0718}"/>
    <cellStyle name="Normal 67 3 2 5" xfId="42463" xr:uid="{F613884E-7D1D-4EAC-817D-F46A1F589D38}"/>
    <cellStyle name="Normal 67 3 2 6" xfId="42464" xr:uid="{2E33FAE2-B3E6-46FE-99FC-6869F75E2D95}"/>
    <cellStyle name="Normal 67 3 3" xfId="42465" xr:uid="{0E8AD615-A225-4B11-A895-D8AE7FB21113}"/>
    <cellStyle name="Normal 67 3 3 2" xfId="42466" xr:uid="{BE078C89-AE29-4514-9C32-7797760B9E82}"/>
    <cellStyle name="Normal 67 3 3 2 2" xfId="42467" xr:uid="{B4D1B389-05AF-4ED5-BF78-DA03ABB70309}"/>
    <cellStyle name="Normal 67 3 3 2 2 2" xfId="42468" xr:uid="{C751470F-31CA-4EB9-9F57-EDBFF1197373}"/>
    <cellStyle name="Normal 67 3 3 2 3" xfId="42469" xr:uid="{961CFF04-42AE-4B9E-8268-0F073BAAC38A}"/>
    <cellStyle name="Normal 67 3 3 3" xfId="42470" xr:uid="{A8D3AFF4-903C-4257-8FD6-D2C5DD3AB0B7}"/>
    <cellStyle name="Normal 67 3 3 3 2" xfId="42471" xr:uid="{F7DD735B-3F44-470D-A1D6-CDCE5691FADF}"/>
    <cellStyle name="Normal 67 3 3 4" xfId="42472" xr:uid="{65052DAF-3143-49D5-8BC9-5F4B814D83A2}"/>
    <cellStyle name="Normal 67 3 3 5" xfId="42473" xr:uid="{FADCF851-15A8-4A91-BB84-03189C81C377}"/>
    <cellStyle name="Normal 67 3 4" xfId="42474" xr:uid="{412BD43D-8396-414D-BEEF-7749C53F1889}"/>
    <cellStyle name="Normal 67 3 4 2" xfId="42475" xr:uid="{EDB7D47D-D8FC-4F0E-94E4-70324834746E}"/>
    <cellStyle name="Normal 67 3 4 2 2" xfId="42476" xr:uid="{3DC14CEF-FA10-4194-9861-1F468AE3EF5C}"/>
    <cellStyle name="Normal 67 3 4 3" xfId="42477" xr:uid="{1CA55DEE-8EFF-490E-B7F5-BDD653F7F0BE}"/>
    <cellStyle name="Normal 67 3 4 4" xfId="42478" xr:uid="{B49AE2A5-27CB-4D6A-949F-0A6C513575B8}"/>
    <cellStyle name="Normal 67 3 5" xfId="42479" xr:uid="{0C2AE3A1-78DC-4FA2-9516-87E32600016D}"/>
    <cellStyle name="Normal 67 3 5 2" xfId="42480" xr:uid="{80C3B619-DA22-449B-A053-4F9454F9D9D9}"/>
    <cellStyle name="Normal 67 3 6" xfId="42481" xr:uid="{42068110-069F-4569-8FB0-ACA3B4131647}"/>
    <cellStyle name="Normal 67 3 6 2" xfId="42482" xr:uid="{0B5FDDF0-8A5C-4006-A945-FFB83D87AD46}"/>
    <cellStyle name="Normal 67 3 7" xfId="42483" xr:uid="{25A0BA45-C70D-4A1B-BC92-B1B8400AC118}"/>
    <cellStyle name="Normal 67 4" xfId="42484" xr:uid="{49585305-800D-428C-955C-EEDD1EE3C1F4}"/>
    <cellStyle name="Normal 67 4 2" xfId="42485" xr:uid="{146CDC8B-5612-4A8A-9989-F1F49D2C7304}"/>
    <cellStyle name="Normal 67 4 2 2" xfId="42486" xr:uid="{893F9CBD-20D5-4CC2-896D-671C30C7769A}"/>
    <cellStyle name="Normal 67 4 2 2 2" xfId="42487" xr:uid="{79C53C23-8B61-4304-879B-4AF7C9263F10}"/>
    <cellStyle name="Normal 67 4 2 2 2 2" xfId="42488" xr:uid="{A676572C-CE16-4EAB-B0CF-17F59A5497D6}"/>
    <cellStyle name="Normal 67 4 2 2 3" xfId="42489" xr:uid="{815A2834-9B56-47B6-9C39-A8194A9A09E6}"/>
    <cellStyle name="Normal 67 4 2 3" xfId="42490" xr:uid="{C3DE44FA-2CFA-4605-825C-A2E83BDBFED0}"/>
    <cellStyle name="Normal 67 4 2 3 2" xfId="42491" xr:uid="{A253B431-E45C-4C02-B2CE-EDD03B3D0F9A}"/>
    <cellStyle name="Normal 67 4 2 4" xfId="42492" xr:uid="{D8F2F15C-65D5-4C0B-B89E-45CEAEA8D7E0}"/>
    <cellStyle name="Normal 67 4 2 5" xfId="42493" xr:uid="{F371E2A8-A939-4731-8C79-7499C9CD9545}"/>
    <cellStyle name="Normal 67 4 3" xfId="42494" xr:uid="{51B91591-748B-4D9D-978D-28F9C99A9E7C}"/>
    <cellStyle name="Normal 67 4 3 2" xfId="42495" xr:uid="{BAC59957-E3FA-4515-875B-783E28DCBB60}"/>
    <cellStyle name="Normal 67 4 3 2 2" xfId="42496" xr:uid="{3AA3EFA5-423D-4078-9EBC-30E4585FDA54}"/>
    <cellStyle name="Normal 67 4 3 3" xfId="42497" xr:uid="{9E33EA1E-DE11-4F8C-B2FA-F8A3C6CC4A09}"/>
    <cellStyle name="Normal 67 4 4" xfId="42498" xr:uid="{EC35A0CB-BB08-4BC2-A6EB-6692BEF98E8E}"/>
    <cellStyle name="Normal 67 4 4 2" xfId="42499" xr:uid="{649C0CA4-E51A-4FD6-AE3B-34B3823A4AD5}"/>
    <cellStyle name="Normal 67 4 5" xfId="42500" xr:uid="{8D9F32CC-4E17-496B-B478-3F314196AFD4}"/>
    <cellStyle name="Normal 67 4 6" xfId="42501" xr:uid="{A801D72A-6C99-4ED5-9477-AC21BFE537CD}"/>
    <cellStyle name="Normal 67 5" xfId="42502" xr:uid="{12A098D1-1F9D-42BC-A8C1-AF7A974E1E2F}"/>
    <cellStyle name="Normal 67 5 2" xfId="42503" xr:uid="{6CB4CF12-3A15-4DC1-B211-8B6421A50C1C}"/>
    <cellStyle name="Normal 67 5 2 2" xfId="42504" xr:uid="{69155D16-351F-4351-83BD-B8433CACEA3F}"/>
    <cellStyle name="Normal 67 5 2 2 2" xfId="42505" xr:uid="{4074A07A-8384-46A2-AA24-042A86E63C79}"/>
    <cellStyle name="Normal 67 5 2 3" xfId="42506" xr:uid="{12685595-14BA-4962-9D65-46A253D2F33C}"/>
    <cellStyle name="Normal 67 5 3" xfId="42507" xr:uid="{8A90AC20-58F0-4441-9046-200335630550}"/>
    <cellStyle name="Normal 67 5 3 2" xfId="42508" xr:uid="{2A902F4F-4722-49DA-A77B-66A2FC9919F0}"/>
    <cellStyle name="Normal 67 5 4" xfId="42509" xr:uid="{6D1FDABA-AFAA-4D94-B4F9-538A8ECE1E36}"/>
    <cellStyle name="Normal 67 5 5" xfId="42510" xr:uid="{7BC20593-E760-4C3F-BCBC-890F90680D1B}"/>
    <cellStyle name="Normal 67 6" xfId="42511" xr:uid="{34F1EAAB-A285-447D-9C2D-A02E69E8C7D9}"/>
    <cellStyle name="Normal 67 6 2" xfId="42512" xr:uid="{C0C5BAE4-D5A8-4E13-BA8F-8E3408B071B2}"/>
    <cellStyle name="Normal 67 6 2 2" xfId="42513" xr:uid="{7220D57C-5E44-4A83-A6A1-E120DE5FADEA}"/>
    <cellStyle name="Normal 67 6 2 2 2" xfId="42514" xr:uid="{377C48D1-EF6F-4DEF-A7BE-D168925F9865}"/>
    <cellStyle name="Normal 67 6 2 3" xfId="42515" xr:uid="{ECAF972F-5422-4CCD-BEF4-7459C102F66C}"/>
    <cellStyle name="Normal 67 6 3" xfId="42516" xr:uid="{8A31B8E7-7E10-43B5-83EB-A305DB96B853}"/>
    <cellStyle name="Normal 67 6 3 2" xfId="42517" xr:uid="{4678BC73-EC3A-4E38-B3CC-7842F5F6AAE8}"/>
    <cellStyle name="Normal 67 6 4" xfId="42518" xr:uid="{7C74E217-68C6-4F87-8583-387CFEEB05F4}"/>
    <cellStyle name="Normal 67 6 5" xfId="42519" xr:uid="{6C772F13-C235-4EDE-954C-DB9CA56BD54E}"/>
    <cellStyle name="Normal 67 7" xfId="42520" xr:uid="{C41B861E-72CC-4048-80C2-AEA8C497B490}"/>
    <cellStyle name="Normal 67 7 2" xfId="42521" xr:uid="{3622550F-A949-4F26-A74C-03F458226B10}"/>
    <cellStyle name="Normal 67 7 2 2" xfId="42522" xr:uid="{5241C94F-4812-4478-8DB8-55F766829DCF}"/>
    <cellStyle name="Normal 67 7 3" xfId="42523" xr:uid="{C5B05779-538C-4D13-BEDF-1F631C97CCB4}"/>
    <cellStyle name="Normal 67 7 4" xfId="42524" xr:uid="{10089CBA-1F67-44FC-B52F-78A22090E667}"/>
    <cellStyle name="Normal 67 8" xfId="42525" xr:uid="{D24111AC-EF9A-4F80-9442-61427ABB7706}"/>
    <cellStyle name="Normal 67 8 2" xfId="42526" xr:uid="{C504E4D9-E94A-4C40-8B18-4112DD9AC06C}"/>
    <cellStyle name="Normal 67 9" xfId="42527" xr:uid="{ABA65DC5-691E-42E0-9DA2-57C5E6D98DBB}"/>
    <cellStyle name="Normal 67 9 2" xfId="42528" xr:uid="{3BD7204E-45AE-49F7-9E98-6AC9CB5ECCB2}"/>
    <cellStyle name="Normal 68" xfId="42529" xr:uid="{B6305ACF-AC2B-4893-B359-A18B735B2F5C}"/>
    <cellStyle name="Normal 68 10" xfId="42530" xr:uid="{EE1B5EA1-4F2F-42F6-BA5C-A551499103E3}"/>
    <cellStyle name="Normal 68 2" xfId="42531" xr:uid="{19F1E4FE-8053-40A0-BA7F-D519203242EA}"/>
    <cellStyle name="Normal 68 2 2" xfId="42532" xr:uid="{0FBBD0FB-972D-4F15-8794-4CB00D107BDB}"/>
    <cellStyle name="Normal 68 2 2 2" xfId="42533" xr:uid="{52833B8F-6A55-4384-B0A6-A4511F2225A2}"/>
    <cellStyle name="Normal 68 2 2 2 2" xfId="42534" xr:uid="{FDB8BCC8-2913-49EE-978B-2E4DD0E1FFC0}"/>
    <cellStyle name="Normal 68 2 2 2 2 2" xfId="42535" xr:uid="{E7187B0F-E262-4AAC-AFE9-00944C79371F}"/>
    <cellStyle name="Normal 68 2 2 2 2 2 2" xfId="42536" xr:uid="{EF6286FC-459B-41B1-B497-20BB03327516}"/>
    <cellStyle name="Normal 68 2 2 2 2 3" xfId="42537" xr:uid="{DEE0496A-F7A1-4D4E-AC97-06CF1D0C2990}"/>
    <cellStyle name="Normal 68 2 2 2 3" xfId="42538" xr:uid="{CAFF7008-661B-46EC-80DC-F5C87F6016D6}"/>
    <cellStyle name="Normal 68 2 2 2 3 2" xfId="42539" xr:uid="{2BBD59A9-7E2B-49EE-9DCA-8F1AA239F404}"/>
    <cellStyle name="Normal 68 2 2 2 4" xfId="42540" xr:uid="{09A64234-2ABC-4E06-B00B-9EECBDD7473A}"/>
    <cellStyle name="Normal 68 2 2 2 5" xfId="42541" xr:uid="{8A32FE88-1485-4CA4-A9D2-B0E51F0EC5C8}"/>
    <cellStyle name="Normal 68 2 2 3" xfId="42542" xr:uid="{EBFFBB32-F6EB-4547-A063-BBC7DFC06F5C}"/>
    <cellStyle name="Normal 68 2 2 3 2" xfId="42543" xr:uid="{41074812-99D9-4930-8426-78AE5D2541A1}"/>
    <cellStyle name="Normal 68 2 2 3 2 2" xfId="42544" xr:uid="{45A8A0F5-CDF3-4119-B35D-98584FF75115}"/>
    <cellStyle name="Normal 68 2 2 3 3" xfId="42545" xr:uid="{6707C453-1432-48A0-B360-382DEFB6B994}"/>
    <cellStyle name="Normal 68 2 2 4" xfId="42546" xr:uid="{1ED09687-23E5-480D-AE94-83B94290643C}"/>
    <cellStyle name="Normal 68 2 2 4 2" xfId="42547" xr:uid="{5ECBF6C9-AD95-4040-AAC6-DA653527A117}"/>
    <cellStyle name="Normal 68 2 2 5" xfId="42548" xr:uid="{6524F338-DABA-458F-ACDE-D7A86510A2B5}"/>
    <cellStyle name="Normal 68 2 2 6" xfId="42549" xr:uid="{759219A2-D6FA-49F6-AC2B-77E99C9E85B5}"/>
    <cellStyle name="Normal 68 2 3" xfId="42550" xr:uid="{060463D1-20E2-4772-9AF4-D5ED98647E9F}"/>
    <cellStyle name="Normal 68 2 3 2" xfId="42551" xr:uid="{7A44DD81-569D-4D67-80C2-42E0800DF586}"/>
    <cellStyle name="Normal 68 2 3 2 2" xfId="42552" xr:uid="{240C28D6-1D62-4FCB-B046-970BCA1512CF}"/>
    <cellStyle name="Normal 68 2 3 2 2 2" xfId="42553" xr:uid="{814A4366-C01B-44E6-A872-C38487BBCE12}"/>
    <cellStyle name="Normal 68 2 3 2 3" xfId="42554" xr:uid="{69A492EE-4547-4AAA-99EE-AB1D5A431BE1}"/>
    <cellStyle name="Normal 68 2 3 3" xfId="42555" xr:uid="{78BEFD8C-3C7B-4F34-A29E-17D38D4E7CFE}"/>
    <cellStyle name="Normal 68 2 3 3 2" xfId="42556" xr:uid="{654D759D-C30D-4FDE-A406-F544EECDE83E}"/>
    <cellStyle name="Normal 68 2 3 4" xfId="42557" xr:uid="{E9EBF2CD-8F02-4365-9631-4E082CF82D49}"/>
    <cellStyle name="Normal 68 2 3 5" xfId="42558" xr:uid="{2AAA0F50-8E7D-4A20-BC08-050E21F0FF65}"/>
    <cellStyle name="Normal 68 2 4" xfId="42559" xr:uid="{7F01CEA6-56DB-461A-90E1-5A66484BBD28}"/>
    <cellStyle name="Normal 68 2 4 2" xfId="42560" xr:uid="{CE1917C1-EB50-415A-B55B-204CCC35E030}"/>
    <cellStyle name="Normal 68 2 4 2 2" xfId="42561" xr:uid="{2E0DB104-1AE4-43A8-9D87-6E8C283CFA12}"/>
    <cellStyle name="Normal 68 2 4 3" xfId="42562" xr:uid="{FF9FE7AB-FEED-441E-AEDE-D4B85CFFF66E}"/>
    <cellStyle name="Normal 68 2 4 4" xfId="42563" xr:uid="{A41F7137-8441-452D-9B93-D40995DE8920}"/>
    <cellStyle name="Normal 68 2 5" xfId="42564" xr:uid="{BE196595-82CE-479A-B5D5-F54DA463A47A}"/>
    <cellStyle name="Normal 68 2 5 2" xfId="42565" xr:uid="{6A702747-F676-48D2-A254-11E6CE5F406E}"/>
    <cellStyle name="Normal 68 2 6" xfId="42566" xr:uid="{D78696F3-3B2A-4E23-A4DB-562E06823841}"/>
    <cellStyle name="Normal 68 2 6 2" xfId="42567" xr:uid="{D8FA941C-1471-4038-8402-ACE98156D7E8}"/>
    <cellStyle name="Normal 68 2 7" xfId="42568" xr:uid="{A21D80CA-1229-49CA-ABD8-72FA9263F6B7}"/>
    <cellStyle name="Normal 68 3" xfId="42569" xr:uid="{135A64C7-1474-4230-9444-74C90AEAFCF5}"/>
    <cellStyle name="Normal 68 3 2" xfId="42570" xr:uid="{B7F4796E-BDAB-413E-82FE-034117C1C2D1}"/>
    <cellStyle name="Normal 68 3 2 2" xfId="42571" xr:uid="{55EC7F3B-BCB0-4326-B1F0-DB623BDE1081}"/>
    <cellStyle name="Normal 68 3 2 2 2" xfId="42572" xr:uid="{D6722969-E635-4473-B7B4-4475BC3DC34C}"/>
    <cellStyle name="Normal 68 3 2 2 2 2" xfId="42573" xr:uid="{20D878B7-A131-427C-AFE9-D6B39AE1394C}"/>
    <cellStyle name="Normal 68 3 2 2 2 2 2" xfId="42574" xr:uid="{DD38C08E-65F5-48C3-92FA-7D7C1AAD7C18}"/>
    <cellStyle name="Normal 68 3 2 2 2 3" xfId="42575" xr:uid="{71A3A115-6266-4052-BD21-53C0E9DB4458}"/>
    <cellStyle name="Normal 68 3 2 2 3" xfId="42576" xr:uid="{6E284DA6-ACE4-4DD0-AA76-AA81DAC336DD}"/>
    <cellStyle name="Normal 68 3 2 2 3 2" xfId="42577" xr:uid="{A9E3FD39-0369-4D6B-9CE6-B69F2AB212EC}"/>
    <cellStyle name="Normal 68 3 2 2 4" xfId="42578" xr:uid="{768148F8-EAA6-45D7-81CC-B76BEB7BD8C8}"/>
    <cellStyle name="Normal 68 3 2 2 5" xfId="42579" xr:uid="{037D4CC0-28A3-4D47-840C-3905EE1CE2E6}"/>
    <cellStyle name="Normal 68 3 2 3" xfId="42580" xr:uid="{F9218073-0205-483F-A764-B85488488706}"/>
    <cellStyle name="Normal 68 3 2 3 2" xfId="42581" xr:uid="{64798B5F-EC03-4919-A5B8-A00222EEBF31}"/>
    <cellStyle name="Normal 68 3 2 3 2 2" xfId="42582" xr:uid="{1A49C545-B454-49BB-B1B3-AA2BFC68E9C4}"/>
    <cellStyle name="Normal 68 3 2 3 3" xfId="42583" xr:uid="{C52698DE-2F0C-4DF8-894A-33FC1D35657A}"/>
    <cellStyle name="Normal 68 3 2 4" xfId="42584" xr:uid="{6AE6AD8A-9528-4E54-ABF0-71D13C4F75D6}"/>
    <cellStyle name="Normal 68 3 2 4 2" xfId="42585" xr:uid="{8B330071-4071-4160-AE1B-BC5E9E20E167}"/>
    <cellStyle name="Normal 68 3 2 5" xfId="42586" xr:uid="{E86FFE33-14D2-4CE5-A8D3-39C4EE906CD2}"/>
    <cellStyle name="Normal 68 3 2 6" xfId="42587" xr:uid="{5CDB658D-CC02-4B04-B5A7-B664938B451E}"/>
    <cellStyle name="Normal 68 3 3" xfId="42588" xr:uid="{A33800F2-66F3-4493-85F3-A3236F743C17}"/>
    <cellStyle name="Normal 68 3 3 2" xfId="42589" xr:uid="{06358969-0057-42A8-979E-16B215F592E6}"/>
    <cellStyle name="Normal 68 3 3 2 2" xfId="42590" xr:uid="{46EECCAE-9D31-450F-B655-D77C29B43FE1}"/>
    <cellStyle name="Normal 68 3 3 2 2 2" xfId="42591" xr:uid="{27361472-6BE4-4F92-ADF7-AF9A2FAA5F27}"/>
    <cellStyle name="Normal 68 3 3 2 3" xfId="42592" xr:uid="{90F0E1DC-282E-4422-BCC8-9A4761E75E90}"/>
    <cellStyle name="Normal 68 3 3 3" xfId="42593" xr:uid="{E4AF1433-C890-4E8E-BD23-352E076059B7}"/>
    <cellStyle name="Normal 68 3 3 3 2" xfId="42594" xr:uid="{315AD711-67C1-40A0-B8FE-D6A8654CA9B5}"/>
    <cellStyle name="Normal 68 3 3 4" xfId="42595" xr:uid="{1DD2175D-A522-43AB-B12B-776F4F56CBAF}"/>
    <cellStyle name="Normal 68 3 3 5" xfId="42596" xr:uid="{B6553E97-9CAA-4680-9E72-3E8088712A2E}"/>
    <cellStyle name="Normal 68 3 4" xfId="42597" xr:uid="{6C6F57A4-6A04-4A03-8FCC-6C8517495B92}"/>
    <cellStyle name="Normal 68 3 4 2" xfId="42598" xr:uid="{CE649339-A5AC-400F-A5DA-B2902F4B92D7}"/>
    <cellStyle name="Normal 68 3 4 2 2" xfId="42599" xr:uid="{D6C2D9D6-6D13-4510-8BF6-3F16B8978F93}"/>
    <cellStyle name="Normal 68 3 4 3" xfId="42600" xr:uid="{A69F1597-A02C-45E1-8665-6AB974A81E48}"/>
    <cellStyle name="Normal 68 3 4 4" xfId="42601" xr:uid="{EF634B67-38FA-4E2B-9274-6B240057B58A}"/>
    <cellStyle name="Normal 68 3 5" xfId="42602" xr:uid="{62F25AB0-DAB5-4478-AC57-BBA3F8F2EDE1}"/>
    <cellStyle name="Normal 68 3 5 2" xfId="42603" xr:uid="{DF8D8FD5-E5BA-431E-BCD2-751A483C24BF}"/>
    <cellStyle name="Normal 68 3 6" xfId="42604" xr:uid="{1934E424-BD55-4A70-AB29-D4B624FFE8A7}"/>
    <cellStyle name="Normal 68 3 6 2" xfId="42605" xr:uid="{34B923BC-A626-432E-8232-DC13313A8150}"/>
    <cellStyle name="Normal 68 3 7" xfId="42606" xr:uid="{5771AFF9-00B6-4712-AAEE-0B5CFCAE26C9}"/>
    <cellStyle name="Normal 68 4" xfId="42607" xr:uid="{1986715D-373E-4A94-8320-B8869F0EA377}"/>
    <cellStyle name="Normal 68 4 2" xfId="42608" xr:uid="{1457C1C4-7536-43F3-B94E-7BDBC60D9C29}"/>
    <cellStyle name="Normal 68 4 2 2" xfId="42609" xr:uid="{C0FDD11E-9EE7-4941-AADC-D7FB3AEC039E}"/>
    <cellStyle name="Normal 68 4 2 2 2" xfId="42610" xr:uid="{3E0E9BFD-C464-44EF-B4F5-7C81002C6FD6}"/>
    <cellStyle name="Normal 68 4 2 2 2 2" xfId="42611" xr:uid="{083668E7-CE26-40F3-BEC4-AEF32E40E2D7}"/>
    <cellStyle name="Normal 68 4 2 2 3" xfId="42612" xr:uid="{4221115F-695F-4A12-B340-27FC1388CB9F}"/>
    <cellStyle name="Normal 68 4 2 3" xfId="42613" xr:uid="{7E1BC736-9DC3-4C82-902A-4AEBF925604B}"/>
    <cellStyle name="Normal 68 4 2 3 2" xfId="42614" xr:uid="{E78120C2-0DCE-41E1-A871-F9F40E3D2B67}"/>
    <cellStyle name="Normal 68 4 2 4" xfId="42615" xr:uid="{3749C07F-E274-4E6A-97E9-8BDE0AAD6FD9}"/>
    <cellStyle name="Normal 68 4 2 5" xfId="42616" xr:uid="{A465371C-8402-4F12-8A92-4C613B3897C0}"/>
    <cellStyle name="Normal 68 4 3" xfId="42617" xr:uid="{94DF683F-8F55-4DDB-9A0E-2E4FF4DBA835}"/>
    <cellStyle name="Normal 68 4 3 2" xfId="42618" xr:uid="{2E15E22B-DA99-4060-BCE2-BF54AEF7C103}"/>
    <cellStyle name="Normal 68 4 3 2 2" xfId="42619" xr:uid="{17A54766-B31E-475D-A1EA-0F0A3ADD08BC}"/>
    <cellStyle name="Normal 68 4 3 3" xfId="42620" xr:uid="{936EBDED-21C4-4FD7-A87C-061FC3037A96}"/>
    <cellStyle name="Normal 68 4 4" xfId="42621" xr:uid="{E8FE1D44-8304-4954-81F8-FE82F9499A25}"/>
    <cellStyle name="Normal 68 4 4 2" xfId="42622" xr:uid="{1B429CEF-7D57-426D-9CD6-80859E829946}"/>
    <cellStyle name="Normal 68 4 5" xfId="42623" xr:uid="{434F8B87-49FA-447F-9A5E-B6255966C0C1}"/>
    <cellStyle name="Normal 68 4 6" xfId="42624" xr:uid="{F7024EFD-8CDA-4296-946E-CD7305878820}"/>
    <cellStyle name="Normal 68 5" xfId="42625" xr:uid="{417C1188-E79D-47F6-A30D-D0A51280FA50}"/>
    <cellStyle name="Normal 68 5 2" xfId="42626" xr:uid="{1D75F354-6DE1-4C4A-B518-9E03CA789A8C}"/>
    <cellStyle name="Normal 68 5 2 2" xfId="42627" xr:uid="{CEFF5B30-9B04-48FC-9428-D2138F06ACF2}"/>
    <cellStyle name="Normal 68 5 2 2 2" xfId="42628" xr:uid="{01252416-9597-4702-A7C5-518FB45D5E9F}"/>
    <cellStyle name="Normal 68 5 2 3" xfId="42629" xr:uid="{623E0ACE-4312-4F98-8497-0B9AF95DFBED}"/>
    <cellStyle name="Normal 68 5 3" xfId="42630" xr:uid="{81675CEC-90B1-41F3-85B3-B7E2FB9AF582}"/>
    <cellStyle name="Normal 68 5 3 2" xfId="42631" xr:uid="{60663095-987C-4A78-A1C7-9A8C5BDBDF92}"/>
    <cellStyle name="Normal 68 5 4" xfId="42632" xr:uid="{B39CD492-1C45-436C-B030-93A501301F4F}"/>
    <cellStyle name="Normal 68 5 5" xfId="42633" xr:uid="{015E3F05-6EDA-4988-9BCD-7A88251EB5B6}"/>
    <cellStyle name="Normal 68 6" xfId="42634" xr:uid="{DDA73371-773E-4B1C-B542-3697C08B9F23}"/>
    <cellStyle name="Normal 68 6 2" xfId="42635" xr:uid="{F9DAB586-70E9-4DC0-BB86-360F5AA126DF}"/>
    <cellStyle name="Normal 68 6 2 2" xfId="42636" xr:uid="{A9779C74-3BEA-43AC-BFE3-233D3CA72560}"/>
    <cellStyle name="Normal 68 6 2 2 2" xfId="42637" xr:uid="{B7569451-82FA-4662-9EBF-41B346733818}"/>
    <cellStyle name="Normal 68 6 2 3" xfId="42638" xr:uid="{F9A71EAD-5DAC-4DAC-819C-93DA8C125881}"/>
    <cellStyle name="Normal 68 6 3" xfId="42639" xr:uid="{41B21748-AB63-4EC5-ADB5-075FE88F08C6}"/>
    <cellStyle name="Normal 68 6 3 2" xfId="42640" xr:uid="{C25A170C-1060-4FEC-9350-F0868E355ECC}"/>
    <cellStyle name="Normal 68 6 4" xfId="42641" xr:uid="{C7D373C3-6A35-48A6-973C-02A8DFC682A3}"/>
    <cellStyle name="Normal 68 6 5" xfId="42642" xr:uid="{A1A8002A-2B93-4AA2-9D19-3E60307E3FD8}"/>
    <cellStyle name="Normal 68 7" xfId="42643" xr:uid="{2CB5257B-3FC4-4361-972B-AA2D942073ED}"/>
    <cellStyle name="Normal 68 7 2" xfId="42644" xr:uid="{891232A8-A671-43C3-9F2F-28CF9195A2DA}"/>
    <cellStyle name="Normal 68 7 2 2" xfId="42645" xr:uid="{66D45429-6671-4776-A175-9FC750A46F22}"/>
    <cellStyle name="Normal 68 7 3" xfId="42646" xr:uid="{C243736D-0FCC-465B-A365-99478896A84C}"/>
    <cellStyle name="Normal 68 7 4" xfId="42647" xr:uid="{B5651909-B08A-4627-94D1-8F996B346BBC}"/>
    <cellStyle name="Normal 68 8" xfId="42648" xr:uid="{A4C8AA1C-7130-4AEE-9B5B-DBE5A2591546}"/>
    <cellStyle name="Normal 68 8 2" xfId="42649" xr:uid="{72A65CFE-35FC-477A-86B6-2E6083FB50D6}"/>
    <cellStyle name="Normal 68 9" xfId="42650" xr:uid="{02246993-13A0-42A2-96AA-DAE61AF74627}"/>
    <cellStyle name="Normal 68 9 2" xfId="42651" xr:uid="{7E11D689-AC9A-4087-AEFF-4CD16E242F7B}"/>
    <cellStyle name="Normal 69" xfId="42652" xr:uid="{248424A1-7D4A-4770-80D4-5F0676B408D3}"/>
    <cellStyle name="Normal 69 10" xfId="42653" xr:uid="{5A32A990-F147-4A6D-885F-95CB8DDADB09}"/>
    <cellStyle name="Normal 69 2" xfId="42654" xr:uid="{3AE59C2B-162C-41B2-B1E7-DF63B1A30576}"/>
    <cellStyle name="Normal 69 2 2" xfId="42655" xr:uid="{DA725A75-D18A-420F-8AC8-4F13CBA6F5C8}"/>
    <cellStyle name="Normal 69 2 2 2" xfId="42656" xr:uid="{95F279BC-69B5-400F-8F29-75A13AF9A611}"/>
    <cellStyle name="Normal 69 2 2 2 2" xfId="42657" xr:uid="{3A8013AD-6175-4D08-B079-BEA2CE3ACD5A}"/>
    <cellStyle name="Normal 69 2 2 2 2 2" xfId="42658" xr:uid="{63C3CE16-F618-4D43-A28A-5306535AFABD}"/>
    <cellStyle name="Normal 69 2 2 2 2 2 2" xfId="42659" xr:uid="{F8E4E6DF-A709-4156-9355-537AC830F440}"/>
    <cellStyle name="Normal 69 2 2 2 2 3" xfId="42660" xr:uid="{E4D71AB6-FDE4-414F-A25F-31112C52A217}"/>
    <cellStyle name="Normal 69 2 2 2 3" xfId="42661" xr:uid="{EFC50C67-ABEC-44F5-B526-5ED9288D0548}"/>
    <cellStyle name="Normal 69 2 2 2 3 2" xfId="42662" xr:uid="{5A08933E-B24C-41F5-B71E-5473C3AB8080}"/>
    <cellStyle name="Normal 69 2 2 2 4" xfId="42663" xr:uid="{ADA86630-DA86-48AE-A9B8-E3C73BE0289E}"/>
    <cellStyle name="Normal 69 2 2 2 5" xfId="42664" xr:uid="{6D501E49-34D4-491B-92E4-3489DE39C937}"/>
    <cellStyle name="Normal 69 2 2 3" xfId="42665" xr:uid="{3FAD7E31-80E9-47CA-B020-25BC67FA356B}"/>
    <cellStyle name="Normal 69 2 2 3 2" xfId="42666" xr:uid="{084957D4-3762-4F42-B701-BA697E8E786E}"/>
    <cellStyle name="Normal 69 2 2 3 2 2" xfId="42667" xr:uid="{042A894C-F036-4737-80FE-E64A92A0280C}"/>
    <cellStyle name="Normal 69 2 2 3 3" xfId="42668" xr:uid="{E623CBDE-207A-4046-A532-18E737978106}"/>
    <cellStyle name="Normal 69 2 2 4" xfId="42669" xr:uid="{4949FFA9-7B48-414E-91C2-8A0062A5B389}"/>
    <cellStyle name="Normal 69 2 2 4 2" xfId="42670" xr:uid="{DD1A4B9A-6611-4340-905B-44C4A1C5FD55}"/>
    <cellStyle name="Normal 69 2 2 5" xfId="42671" xr:uid="{066C0C29-FEFF-4AFA-A824-39F0FFB1807A}"/>
    <cellStyle name="Normal 69 2 2 6" xfId="42672" xr:uid="{EA54AAE7-3E59-4DF3-874D-16B6CA5795BD}"/>
    <cellStyle name="Normal 69 2 3" xfId="42673" xr:uid="{96109B55-4E54-4352-BAB5-189618AC9C7D}"/>
    <cellStyle name="Normal 69 2 3 2" xfId="42674" xr:uid="{EB69402A-E79F-4A13-A1A8-5ACC8759883F}"/>
    <cellStyle name="Normal 69 2 3 2 2" xfId="42675" xr:uid="{BE9B4712-AADE-433E-9BE5-BC2B6018BAB6}"/>
    <cellStyle name="Normal 69 2 3 2 2 2" xfId="42676" xr:uid="{8E0A07E8-3684-4A3C-AA53-8C59A4588F72}"/>
    <cellStyle name="Normal 69 2 3 2 3" xfId="42677" xr:uid="{05C5B64C-D8F9-4C83-B79D-391FD593AC8B}"/>
    <cellStyle name="Normal 69 2 3 3" xfId="42678" xr:uid="{7BAD0F6C-6412-4CE0-97F2-535600330016}"/>
    <cellStyle name="Normal 69 2 3 3 2" xfId="42679" xr:uid="{9DC00152-9FD9-4419-ABEB-26420ACC89E6}"/>
    <cellStyle name="Normal 69 2 3 4" xfId="42680" xr:uid="{F70CD37C-4D90-4250-9998-85C3C1BDE922}"/>
    <cellStyle name="Normal 69 2 3 5" xfId="42681" xr:uid="{427A7EB5-882B-4861-83B5-645CA61B6A4B}"/>
    <cellStyle name="Normal 69 2 4" xfId="42682" xr:uid="{EDFB606F-5F9A-4EA7-936F-F2BCA61D5686}"/>
    <cellStyle name="Normal 69 2 4 2" xfId="42683" xr:uid="{F30E6434-C870-44EA-A3EE-477590895A4D}"/>
    <cellStyle name="Normal 69 2 4 2 2" xfId="42684" xr:uid="{6ECEB43D-6D78-45F3-9E6A-76E7575DDC9B}"/>
    <cellStyle name="Normal 69 2 4 3" xfId="42685" xr:uid="{972437E4-B80D-4655-8768-C409DA12125C}"/>
    <cellStyle name="Normal 69 2 4 4" xfId="42686" xr:uid="{A31741C4-C890-46B8-86E6-A318FC2E521D}"/>
    <cellStyle name="Normal 69 2 5" xfId="42687" xr:uid="{C5744F20-C325-4AB4-9677-8874CD5B3E4F}"/>
    <cellStyle name="Normal 69 2 5 2" xfId="42688" xr:uid="{720F434A-C013-49A4-A09B-E3DEEEE861B1}"/>
    <cellStyle name="Normal 69 2 6" xfId="42689" xr:uid="{B25152FD-7DD9-4DEF-B7F3-F2544B23F6CF}"/>
    <cellStyle name="Normal 69 2 6 2" xfId="42690" xr:uid="{B2BC9E63-FE80-4BF1-B2F3-9DB2A9207310}"/>
    <cellStyle name="Normal 69 2 7" xfId="42691" xr:uid="{01AF57E3-C2AC-4CA1-81AF-7DC19A3E8291}"/>
    <cellStyle name="Normal 69 3" xfId="42692" xr:uid="{ED113F80-0DDB-4328-AD16-95F36CF8FE67}"/>
    <cellStyle name="Normal 69 3 2" xfId="42693" xr:uid="{40E91E13-BAB6-4018-80E9-37BCA13979BA}"/>
    <cellStyle name="Normal 69 3 2 2" xfId="42694" xr:uid="{71B4319D-99A5-4923-8249-333C1B9EB73B}"/>
    <cellStyle name="Normal 69 3 2 2 2" xfId="42695" xr:uid="{3DF5EEE0-6AA5-4904-B6DF-DFBE9F3E8860}"/>
    <cellStyle name="Normal 69 3 2 2 2 2" xfId="42696" xr:uid="{46EF57E3-CBB5-4571-B659-8C7305ECBC0B}"/>
    <cellStyle name="Normal 69 3 2 2 2 2 2" xfId="42697" xr:uid="{C8D71225-4DA2-4ED3-89F4-8038620E4CA3}"/>
    <cellStyle name="Normal 69 3 2 2 2 3" xfId="42698" xr:uid="{120DAD53-40E3-4424-93DE-76450A8F926B}"/>
    <cellStyle name="Normal 69 3 2 2 3" xfId="42699" xr:uid="{922E6A11-3B88-42B5-847A-E811B91E0CFD}"/>
    <cellStyle name="Normal 69 3 2 2 3 2" xfId="42700" xr:uid="{F61B0B7B-5BE1-4DEA-ACBE-5CE243B553AA}"/>
    <cellStyle name="Normal 69 3 2 2 4" xfId="42701" xr:uid="{339D15CC-76EA-4989-B800-0D3692A5926D}"/>
    <cellStyle name="Normal 69 3 2 2 5" xfId="42702" xr:uid="{881CDDCB-3B9D-43D2-A754-317DDA1D1BE3}"/>
    <cellStyle name="Normal 69 3 2 3" xfId="42703" xr:uid="{288B1427-9484-478F-9416-3121A11F1294}"/>
    <cellStyle name="Normal 69 3 2 3 2" xfId="42704" xr:uid="{ECA10B44-39AF-49E5-BFF1-989F9A38517D}"/>
    <cellStyle name="Normal 69 3 2 3 2 2" xfId="42705" xr:uid="{B6CF78FD-1BDF-424C-BDD4-B36BD4411AE2}"/>
    <cellStyle name="Normal 69 3 2 3 3" xfId="42706" xr:uid="{EBDAA4E1-EDC3-44DF-9207-8DAC997BB4DC}"/>
    <cellStyle name="Normal 69 3 2 4" xfId="42707" xr:uid="{E63D07F0-0F27-406C-9E0B-6FA7BE71940A}"/>
    <cellStyle name="Normal 69 3 2 4 2" xfId="42708" xr:uid="{693612EF-54D9-416A-BE54-6AA36BB069D5}"/>
    <cellStyle name="Normal 69 3 2 5" xfId="42709" xr:uid="{D65CE05D-2A03-44A4-9DBC-C9A7C30C8453}"/>
    <cellStyle name="Normal 69 3 2 6" xfId="42710" xr:uid="{D359ECCF-B483-4439-B5EE-13B2390AA3DA}"/>
    <cellStyle name="Normal 69 3 3" xfId="42711" xr:uid="{D5BBC33A-F9A2-41C6-8338-651ED3B488B3}"/>
    <cellStyle name="Normal 69 3 3 2" xfId="42712" xr:uid="{70FBD3BB-00C5-4A76-807D-0E64EBE797FE}"/>
    <cellStyle name="Normal 69 3 3 2 2" xfId="42713" xr:uid="{791C825F-EEE1-4FD4-8A68-15F7320781A3}"/>
    <cellStyle name="Normal 69 3 3 2 2 2" xfId="42714" xr:uid="{87475406-8EE3-452C-B6E5-F69815793211}"/>
    <cellStyle name="Normal 69 3 3 2 3" xfId="42715" xr:uid="{CC176B71-549C-410D-99DB-ACCD5941526A}"/>
    <cellStyle name="Normal 69 3 3 3" xfId="42716" xr:uid="{2210D3FB-BC63-46D3-9379-7CF806BA0C74}"/>
    <cellStyle name="Normal 69 3 3 3 2" xfId="42717" xr:uid="{D348FE80-7A4E-4A6A-8DA1-DB9F8D43235E}"/>
    <cellStyle name="Normal 69 3 3 4" xfId="42718" xr:uid="{C5DCC7F1-CF44-486B-8967-50BF578800AD}"/>
    <cellStyle name="Normal 69 3 3 5" xfId="42719" xr:uid="{0C36A5A3-4AE5-48F1-9F80-2F4FA5FD3E1E}"/>
    <cellStyle name="Normal 69 3 4" xfId="42720" xr:uid="{C73CB3F1-E4AD-4548-B9BD-C41019443C3D}"/>
    <cellStyle name="Normal 69 3 4 2" xfId="42721" xr:uid="{68F9ABC9-545A-4900-8A3D-07113E2CC79B}"/>
    <cellStyle name="Normal 69 3 4 2 2" xfId="42722" xr:uid="{2E4D52B8-9E4D-49C8-9470-CB7F2EA8D1ED}"/>
    <cellStyle name="Normal 69 3 4 3" xfId="42723" xr:uid="{BD5685A4-85D9-45F1-B401-6A9D241FF838}"/>
    <cellStyle name="Normal 69 3 4 4" xfId="42724" xr:uid="{E6AD4862-7743-4CE2-9281-0E504B995623}"/>
    <cellStyle name="Normal 69 3 5" xfId="42725" xr:uid="{6549B231-2F11-4D6F-991A-D14EBC92D80E}"/>
    <cellStyle name="Normal 69 3 5 2" xfId="42726" xr:uid="{FABBE573-52EB-4D1D-B1B5-07E2C39BD2A4}"/>
    <cellStyle name="Normal 69 3 6" xfId="42727" xr:uid="{6A6E92C9-6D00-4713-98C3-4C0F22514B49}"/>
    <cellStyle name="Normal 69 3 6 2" xfId="42728" xr:uid="{CE8E19C8-9783-406C-8078-6193E05EFA04}"/>
    <cellStyle name="Normal 69 3 7" xfId="42729" xr:uid="{B8E3840F-610A-4A61-A6BA-4F772CA2A3D1}"/>
    <cellStyle name="Normal 69 4" xfId="42730" xr:uid="{63BC66C1-16E1-4F4E-AEA8-A45B15C02252}"/>
    <cellStyle name="Normal 69 4 2" xfId="42731" xr:uid="{B9E64365-061A-4375-B8BF-9C6189DA803D}"/>
    <cellStyle name="Normal 69 4 2 2" xfId="42732" xr:uid="{78F07563-0715-4011-8167-E9EFF5C25277}"/>
    <cellStyle name="Normal 69 4 2 2 2" xfId="42733" xr:uid="{08D3938F-ACB5-42C4-B842-1F3067017835}"/>
    <cellStyle name="Normal 69 4 2 2 2 2" xfId="42734" xr:uid="{78CCC897-1B19-42D5-8005-F8714009AC07}"/>
    <cellStyle name="Normal 69 4 2 2 3" xfId="42735" xr:uid="{E2225621-62D3-4A4A-9934-A80F83EDFC58}"/>
    <cellStyle name="Normal 69 4 2 3" xfId="42736" xr:uid="{9E7B7551-55C3-42B7-9F32-CB06254B5656}"/>
    <cellStyle name="Normal 69 4 2 3 2" xfId="42737" xr:uid="{5F4CE14B-C83D-43BC-AEE6-A8C08BDD2DFD}"/>
    <cellStyle name="Normal 69 4 2 4" xfId="42738" xr:uid="{7F09896E-D197-47B0-AA99-85EC55C7182C}"/>
    <cellStyle name="Normal 69 4 2 5" xfId="42739" xr:uid="{5D3476CC-C1B1-4620-AAF3-23E69AD0A6C8}"/>
    <cellStyle name="Normal 69 4 3" xfId="42740" xr:uid="{53CB13FC-792F-4A48-BF15-92D2F83CB013}"/>
    <cellStyle name="Normal 69 4 3 2" xfId="42741" xr:uid="{63659A41-A864-4B0E-87B2-066AB2A0D946}"/>
    <cellStyle name="Normal 69 4 3 2 2" xfId="42742" xr:uid="{515335F8-366F-4FF0-AA9F-3FBA5982FAEE}"/>
    <cellStyle name="Normal 69 4 3 3" xfId="42743" xr:uid="{A2207BD8-2B6A-4BB8-929A-7699CCEEB7F1}"/>
    <cellStyle name="Normal 69 4 4" xfId="42744" xr:uid="{49FAF879-9257-42EE-8F84-C13465DBBB8F}"/>
    <cellStyle name="Normal 69 4 4 2" xfId="42745" xr:uid="{C4414441-5899-4AE2-A5EC-95EF9C5E4241}"/>
    <cellStyle name="Normal 69 4 5" xfId="42746" xr:uid="{DDB8554F-1FDF-4C51-B91D-2366AF70B61B}"/>
    <cellStyle name="Normal 69 4 6" xfId="42747" xr:uid="{A9EA1C63-5C6E-4253-9A13-B5AAFE371444}"/>
    <cellStyle name="Normal 69 5" xfId="42748" xr:uid="{F5AC7C3F-FB65-4074-B6B3-16161CA85545}"/>
    <cellStyle name="Normal 69 5 2" xfId="42749" xr:uid="{BBA8E9CC-1E87-47ED-A521-45F425DE3320}"/>
    <cellStyle name="Normal 69 5 2 2" xfId="42750" xr:uid="{2A6D1887-101D-41AE-9560-7C19EC152C65}"/>
    <cellStyle name="Normal 69 5 2 2 2" xfId="42751" xr:uid="{D9171DFB-7F06-4C39-8B37-0E9D19008BE8}"/>
    <cellStyle name="Normal 69 5 2 3" xfId="42752" xr:uid="{4EA02C9B-8CFA-4D87-9D19-815453049F16}"/>
    <cellStyle name="Normal 69 5 3" xfId="42753" xr:uid="{882B89DF-135E-4561-88F3-B406E6ABCA16}"/>
    <cellStyle name="Normal 69 5 3 2" xfId="42754" xr:uid="{6BEC5825-2B7C-402D-A39F-A729B2C4B3F0}"/>
    <cellStyle name="Normal 69 5 4" xfId="42755" xr:uid="{344D2DD7-9BFD-43F1-9428-A13D498B74FB}"/>
    <cellStyle name="Normal 69 5 5" xfId="42756" xr:uid="{BB605686-967F-45DC-9FB7-3248C809145D}"/>
    <cellStyle name="Normal 69 6" xfId="42757" xr:uid="{EE93485D-89DF-49EB-8E5E-0E866FDFE557}"/>
    <cellStyle name="Normal 69 6 2" xfId="42758" xr:uid="{55055C4C-9547-4E64-B932-307FFC15F7C7}"/>
    <cellStyle name="Normal 69 6 2 2" xfId="42759" xr:uid="{2D987781-3DCF-4AEF-B1DD-041B895C9619}"/>
    <cellStyle name="Normal 69 6 2 2 2" xfId="42760" xr:uid="{5A63ABE9-4C3A-4BC0-BD48-72A078C31979}"/>
    <cellStyle name="Normal 69 6 2 3" xfId="42761" xr:uid="{285247B5-C2E8-42FC-A73D-7C958CAA7373}"/>
    <cellStyle name="Normal 69 6 3" xfId="42762" xr:uid="{93ECC68C-1118-4D5B-B5E0-0CF01088DC4E}"/>
    <cellStyle name="Normal 69 6 3 2" xfId="42763" xr:uid="{65FAB279-7DA6-4D2B-BDC1-054E952F0F0D}"/>
    <cellStyle name="Normal 69 6 4" xfId="42764" xr:uid="{372EB44B-B6E5-419E-A650-F1D650879552}"/>
    <cellStyle name="Normal 69 6 5" xfId="42765" xr:uid="{72F5D190-0670-4036-B610-018DC44D7DB3}"/>
    <cellStyle name="Normal 69 7" xfId="42766" xr:uid="{CFCED455-CC7B-4F4C-8C78-7BE77E4AE5B5}"/>
    <cellStyle name="Normal 69 7 2" xfId="42767" xr:uid="{7C141BC1-5213-4B6F-95D1-EB5475D3037B}"/>
    <cellStyle name="Normal 69 7 2 2" xfId="42768" xr:uid="{39A6E3F5-8960-4047-8F5B-0C0CFA416DB5}"/>
    <cellStyle name="Normal 69 7 3" xfId="42769" xr:uid="{283691F8-5805-446B-9B6F-F28CCCBF1887}"/>
    <cellStyle name="Normal 69 7 4" xfId="42770" xr:uid="{7114C39F-4D4B-45C8-81C0-EA6DB26A01E1}"/>
    <cellStyle name="Normal 69 8" xfId="42771" xr:uid="{2295CBDD-740D-4D88-BBF8-2C7A5154AAC4}"/>
    <cellStyle name="Normal 69 8 2" xfId="42772" xr:uid="{E39053B5-7447-49EB-9B97-EDC78C8F09F3}"/>
    <cellStyle name="Normal 69 9" xfId="42773" xr:uid="{9591B00B-1776-4E70-9290-DA70C07380BB}"/>
    <cellStyle name="Normal 69 9 2" xfId="42774" xr:uid="{7BA12EAC-8A75-41AA-8F37-FEAB5B7B1131}"/>
    <cellStyle name="Normal 7" xfId="49" xr:uid="{911A1529-407D-4719-A9D8-50771C9081DD}"/>
    <cellStyle name="Normal 7 10" xfId="42775" xr:uid="{47D43A62-6BBD-47AC-8E0C-EADB302DC027}"/>
    <cellStyle name="Normal 7 10 2" xfId="42776" xr:uid="{7C5DC35C-655A-4D4B-9810-139707184346}"/>
    <cellStyle name="Normal 7 10 2 2" xfId="42777" xr:uid="{2F3C3EF4-539C-4629-86FD-3182F9403E0D}"/>
    <cellStyle name="Normal 7 10 3" xfId="42778" xr:uid="{6CD3E327-8D1C-4F5E-8516-28F693DBEF9F}"/>
    <cellStyle name="Normal 7 10 4" xfId="42779" xr:uid="{F27A4C0E-8F01-4210-8AA1-525F4A1B2FDA}"/>
    <cellStyle name="Normal 7 11" xfId="42780" xr:uid="{E74EF3C4-799E-4F2D-8AE9-31CE1E75644A}"/>
    <cellStyle name="Normal 7 11 2" xfId="42781" xr:uid="{7F76FA5C-E66B-4C5D-802F-D530732CB772}"/>
    <cellStyle name="Normal 7 12" xfId="42782" xr:uid="{6D9F904A-34D1-4B7E-AA77-9107E3D533DF}"/>
    <cellStyle name="Normal 7 13" xfId="42783" xr:uid="{6ECE5749-AD92-47DF-A2D8-81036EBF26E1}"/>
    <cellStyle name="Normal 7 13 2" xfId="42784" xr:uid="{ED52D003-BFD2-4FA7-8D0B-5525DE84950C}"/>
    <cellStyle name="Normal 7 14" xfId="42785" xr:uid="{CC3C474D-ACB4-4634-9B75-E624C7FB316A}"/>
    <cellStyle name="Normal 7 15" xfId="42786" xr:uid="{0A085F25-516E-449C-946F-A48E42EA2E4D}"/>
    <cellStyle name="Normal 7 16" xfId="823" xr:uid="{70EF8B9E-0376-4E6E-A5D8-2188891F002F}"/>
    <cellStyle name="Normal 7 17" xfId="47279" xr:uid="{802CF7EE-B7D3-4F45-99C8-8D597261E791}"/>
    <cellStyle name="Normal 7 2" xfId="42787" xr:uid="{D402163A-793D-4A8E-BE33-645A4D39CF2A}"/>
    <cellStyle name="Normal 7 2 10" xfId="42788" xr:uid="{4553F67A-7489-45CA-B986-677A27FF8F0B}"/>
    <cellStyle name="Normal 7 2 10 2" xfId="42789" xr:uid="{23467CE0-5C1C-4845-ABE4-74D158F601AE}"/>
    <cellStyle name="Normal 7 2 11" xfId="42790" xr:uid="{5DA1D9A8-8783-44CB-B80B-642D271FDBAC}"/>
    <cellStyle name="Normal 7 2 2" xfId="42791" xr:uid="{4CC19613-7D83-4409-A5E6-7BC8229BDDE2}"/>
    <cellStyle name="Normal 7 2 2 10" xfId="42792" xr:uid="{6A1EC328-1184-4C07-BD38-56599BCFB502}"/>
    <cellStyle name="Normal 7 2 2 2" xfId="42793" xr:uid="{C2C001D7-7877-47F7-8F07-31DEAB24DDB1}"/>
    <cellStyle name="Normal 7 2 2 2 2" xfId="42794" xr:uid="{D7FC3AFC-B54C-4089-85B1-F65A9557D573}"/>
    <cellStyle name="Normal 7 2 2 2 2 2" xfId="42795" xr:uid="{D2CF23C4-47BF-4FC8-8861-2C22E68481EE}"/>
    <cellStyle name="Normal 7 2 2 2 2 2 2" xfId="42796" xr:uid="{45DCB2D2-8239-41D1-8201-F5BD92D556A8}"/>
    <cellStyle name="Normal 7 2 2 2 2 2 2 2" xfId="42797" xr:uid="{F6C1A1DA-39DE-43DF-8744-F12D46BB1CCE}"/>
    <cellStyle name="Normal 7 2 2 2 2 2 2 2 2" xfId="42798" xr:uid="{B56EFFAA-3C78-48C1-B14C-1109ED2CE290}"/>
    <cellStyle name="Normal 7 2 2 2 2 2 2 3" xfId="42799" xr:uid="{17DEA5B6-7ED6-4E4F-B602-C6BB3EEC1179}"/>
    <cellStyle name="Normal 7 2 2 2 2 2 3" xfId="42800" xr:uid="{6F46F164-261B-4EC1-9CD0-11CDC78288F7}"/>
    <cellStyle name="Normal 7 2 2 2 2 2 3 2" xfId="42801" xr:uid="{EB981884-1023-4F6F-B4F8-8D83DF9ECD81}"/>
    <cellStyle name="Normal 7 2 2 2 2 2 4" xfId="42802" xr:uid="{1F204631-31C3-4869-8B2A-84CD279BB372}"/>
    <cellStyle name="Normal 7 2 2 2 2 2 5" xfId="42803" xr:uid="{59332A52-61C0-4556-9E0C-6F8B3B3BE6AB}"/>
    <cellStyle name="Normal 7 2 2 2 2 3" xfId="42804" xr:uid="{7D1381BE-408B-49C4-9D4B-E71FCC15C940}"/>
    <cellStyle name="Normal 7 2 2 2 2 3 2" xfId="42805" xr:uid="{7BDDBAE3-014A-4C9C-987F-D661EBC8875C}"/>
    <cellStyle name="Normal 7 2 2 2 2 3 2 2" xfId="42806" xr:uid="{91066012-26AF-41FF-83BC-DDA4589148DD}"/>
    <cellStyle name="Normal 7 2 2 2 2 3 3" xfId="42807" xr:uid="{B9952584-770C-4AFE-A2C2-6F9DA79EC476}"/>
    <cellStyle name="Normal 7 2 2 2 2 4" xfId="42808" xr:uid="{7F0C75E8-F851-4219-8659-CFEBC0CF7B2B}"/>
    <cellStyle name="Normal 7 2 2 2 2 4 2" xfId="42809" xr:uid="{0ECAEEE3-9791-46D2-90CA-8CF8539D2CFA}"/>
    <cellStyle name="Normal 7 2 2 2 2 5" xfId="42810" xr:uid="{D65EDB7C-11D2-4579-852E-E4A45DED4552}"/>
    <cellStyle name="Normal 7 2 2 2 2 6" xfId="42811" xr:uid="{308B8764-1F35-4F3B-8818-B404B4A5E137}"/>
    <cellStyle name="Normal 7 2 2 2 3" xfId="42812" xr:uid="{6BD5215A-B436-4AB5-9A61-42C342183117}"/>
    <cellStyle name="Normal 7 2 2 2 3 2" xfId="42813" xr:uid="{2006D3B3-83F7-4E83-A80D-7BE80C935D7E}"/>
    <cellStyle name="Normal 7 2 2 2 3 2 2" xfId="42814" xr:uid="{EF96C1E2-D9A4-4B1B-9137-06866977442A}"/>
    <cellStyle name="Normal 7 2 2 2 3 2 2 2" xfId="42815" xr:uid="{A8A2F225-CE50-4A68-BAC6-A8001CC9C72B}"/>
    <cellStyle name="Normal 7 2 2 2 3 2 3" xfId="42816" xr:uid="{D83922C4-A336-472B-A6EC-4C915210F262}"/>
    <cellStyle name="Normal 7 2 2 2 3 3" xfId="42817" xr:uid="{1E1A623D-DBAF-4B06-80CE-4C51F040B1AB}"/>
    <cellStyle name="Normal 7 2 2 2 3 3 2" xfId="42818" xr:uid="{3B105FCC-C4A2-4724-B500-68B00DC19872}"/>
    <cellStyle name="Normal 7 2 2 2 3 4" xfId="42819" xr:uid="{19FFCA38-7A6B-49C0-B768-E8F0D22B090A}"/>
    <cellStyle name="Normal 7 2 2 2 3 5" xfId="42820" xr:uid="{90DDF100-D0CB-4C53-ACC2-8AC9DBC1F712}"/>
    <cellStyle name="Normal 7 2 2 2 4" xfId="42821" xr:uid="{FA0C831B-FE4D-47CB-B7B7-CCC8648FE28E}"/>
    <cellStyle name="Normal 7 2 2 2 4 2" xfId="42822" xr:uid="{567893DD-734C-40C8-922D-1C40C54D3D65}"/>
    <cellStyle name="Normal 7 2 2 2 4 2 2" xfId="42823" xr:uid="{61C72F09-77A8-4E47-AC86-71251BEC7791}"/>
    <cellStyle name="Normal 7 2 2 2 4 3" xfId="42824" xr:uid="{44315AC8-1467-44BB-9406-A64E65E48C48}"/>
    <cellStyle name="Normal 7 2 2 2 4 4" xfId="42825" xr:uid="{0008EFFC-F766-49AC-9E85-89E5892AF81B}"/>
    <cellStyle name="Normal 7 2 2 2 5" xfId="42826" xr:uid="{74FF7D4C-B1DC-4B2C-BEB6-AE0A31292237}"/>
    <cellStyle name="Normal 7 2 2 2 5 2" xfId="42827" xr:uid="{FB4B28C9-DBCB-497A-8602-6CFE37F6427E}"/>
    <cellStyle name="Normal 7 2 2 2 6" xfId="42828" xr:uid="{C3278462-25FA-4C3C-BDE6-1411742EDB67}"/>
    <cellStyle name="Normal 7 2 2 2 6 2" xfId="42829" xr:uid="{DF03D5E9-3A4B-44C8-B052-5DC08A6A5825}"/>
    <cellStyle name="Normal 7 2 2 2 7" xfId="42830" xr:uid="{84BF6474-0EE7-49E4-BCF2-5234C73D13E5}"/>
    <cellStyle name="Normal 7 2 2 3" xfId="42831" xr:uid="{3A835F21-5A3A-485B-86E6-A466A3D00C9F}"/>
    <cellStyle name="Normal 7 2 2 3 2" xfId="42832" xr:uid="{B36EE002-857C-4F2C-94AE-AC9CF633BC8C}"/>
    <cellStyle name="Normal 7 2 2 3 2 2" xfId="42833" xr:uid="{5CD0544D-7178-4F14-99A9-151D95CC98BF}"/>
    <cellStyle name="Normal 7 2 2 3 2 2 2" xfId="42834" xr:uid="{13EA4A61-1917-460F-871B-4F389E423D1C}"/>
    <cellStyle name="Normal 7 2 2 3 2 2 2 2" xfId="42835" xr:uid="{9C9E016B-37F7-40F0-AF0F-6A9CD1BCCF21}"/>
    <cellStyle name="Normal 7 2 2 3 2 2 2 2 2" xfId="42836" xr:uid="{C2EA3B7C-8E75-45BD-9911-B2D8B3825B90}"/>
    <cellStyle name="Normal 7 2 2 3 2 2 2 3" xfId="42837" xr:uid="{88A7FA87-C77E-4E2D-B867-0F3F8B1E7A14}"/>
    <cellStyle name="Normal 7 2 2 3 2 2 3" xfId="42838" xr:uid="{FD68FD14-2E91-4CFC-92FB-5550073C4970}"/>
    <cellStyle name="Normal 7 2 2 3 2 2 3 2" xfId="42839" xr:uid="{6A4016B0-736F-4083-8C80-ABB9C79ED2A4}"/>
    <cellStyle name="Normal 7 2 2 3 2 2 4" xfId="42840" xr:uid="{F5CFC20A-FCDD-476E-83C0-845306206CE0}"/>
    <cellStyle name="Normal 7 2 2 3 2 2 5" xfId="42841" xr:uid="{22D1B4EC-229D-45FD-851B-F795E1BDB58F}"/>
    <cellStyle name="Normal 7 2 2 3 2 3" xfId="42842" xr:uid="{6889FB35-8FE3-4C08-8FF1-B8DC7773235F}"/>
    <cellStyle name="Normal 7 2 2 3 2 3 2" xfId="42843" xr:uid="{937E63B9-5604-409C-9FD4-AF241454CFDD}"/>
    <cellStyle name="Normal 7 2 2 3 2 3 2 2" xfId="42844" xr:uid="{8934BF60-0494-46BC-92B0-91A5B4ADD6FD}"/>
    <cellStyle name="Normal 7 2 2 3 2 3 3" xfId="42845" xr:uid="{3F0C386F-400F-4B47-8889-38EC0B3A6912}"/>
    <cellStyle name="Normal 7 2 2 3 2 4" xfId="42846" xr:uid="{9AF5AB0B-9496-4D8E-8546-DF511A53E952}"/>
    <cellStyle name="Normal 7 2 2 3 2 4 2" xfId="42847" xr:uid="{97C54C33-2607-4149-BCAA-E3AA33E27F8A}"/>
    <cellStyle name="Normal 7 2 2 3 2 5" xfId="42848" xr:uid="{0EB4C277-4792-4F4B-81FA-AEBBAE1586EC}"/>
    <cellStyle name="Normal 7 2 2 3 2 6" xfId="42849" xr:uid="{CC9A91CB-DC13-455D-AE60-52C642E71604}"/>
    <cellStyle name="Normal 7 2 2 3 3" xfId="42850" xr:uid="{EE81C317-8E99-432B-B5E9-5F385AEA9402}"/>
    <cellStyle name="Normal 7 2 2 3 3 2" xfId="42851" xr:uid="{50DCE2E1-DB6F-480B-8F97-181324F310CE}"/>
    <cellStyle name="Normal 7 2 2 3 3 2 2" xfId="42852" xr:uid="{8C2E593B-8D48-4C10-81F8-6327341C3E3B}"/>
    <cellStyle name="Normal 7 2 2 3 3 2 2 2" xfId="42853" xr:uid="{B10B071A-B365-47EF-957C-BD5BEFD53571}"/>
    <cellStyle name="Normal 7 2 2 3 3 2 3" xfId="42854" xr:uid="{35CC3159-D918-4820-98AA-CEC2B84BBE5C}"/>
    <cellStyle name="Normal 7 2 2 3 3 3" xfId="42855" xr:uid="{917AA5FB-A629-405A-B9E6-610E70FD058D}"/>
    <cellStyle name="Normal 7 2 2 3 3 3 2" xfId="42856" xr:uid="{6554780D-42D7-4391-95EB-D6D7DF91301C}"/>
    <cellStyle name="Normal 7 2 2 3 3 4" xfId="42857" xr:uid="{02C93A1B-90A1-4746-85E3-6B3F851B474E}"/>
    <cellStyle name="Normal 7 2 2 3 3 5" xfId="42858" xr:uid="{46858D11-4BB7-40CB-8269-433B1B475F82}"/>
    <cellStyle name="Normal 7 2 2 3 4" xfId="42859" xr:uid="{0C0A4802-0058-4C13-91DB-2E8F175473F1}"/>
    <cellStyle name="Normal 7 2 2 3 4 2" xfId="42860" xr:uid="{6FC1EF23-A5E2-41CA-9C92-9205BAEAD4F9}"/>
    <cellStyle name="Normal 7 2 2 3 4 2 2" xfId="42861" xr:uid="{CFA08820-F7D8-4DA0-9D9C-B70E503EFFB4}"/>
    <cellStyle name="Normal 7 2 2 3 4 3" xfId="42862" xr:uid="{31D19E77-0E8B-4C22-A102-0BF527F0490C}"/>
    <cellStyle name="Normal 7 2 2 3 4 4" xfId="42863" xr:uid="{CC822F82-1695-4B2E-96CB-DB3BA04A0BDF}"/>
    <cellStyle name="Normal 7 2 2 3 5" xfId="42864" xr:uid="{222D537B-233B-4006-B341-6908561C360A}"/>
    <cellStyle name="Normal 7 2 2 3 5 2" xfId="42865" xr:uid="{7A4858AA-8724-4BD8-9E0A-D81A30EFEC8E}"/>
    <cellStyle name="Normal 7 2 2 3 6" xfId="42866" xr:uid="{0ADE8631-EA49-458C-9CF8-6624F1B9A6C1}"/>
    <cellStyle name="Normal 7 2 2 3 6 2" xfId="42867" xr:uid="{4D3DBC56-ACCF-4401-9D4E-9A3EB50B9B5B}"/>
    <cellStyle name="Normal 7 2 2 3 7" xfId="42868" xr:uid="{005CC685-CB63-42B3-9BA0-A5273042B8A2}"/>
    <cellStyle name="Normal 7 2 2 4" xfId="42869" xr:uid="{93D98673-6629-4711-A7CE-A3EDAB9684CD}"/>
    <cellStyle name="Normal 7 2 2 4 2" xfId="42870" xr:uid="{A87F4581-9BF4-444C-AACB-9D3A65533246}"/>
    <cellStyle name="Normal 7 2 2 4 2 2" xfId="42871" xr:uid="{7B0B298D-221E-4BEA-A5CA-A34513ECB6EA}"/>
    <cellStyle name="Normal 7 2 2 4 2 2 2" xfId="42872" xr:uid="{FD51E2DE-C7CA-46B2-90E9-970B8252014D}"/>
    <cellStyle name="Normal 7 2 2 4 2 2 2 2" xfId="42873" xr:uid="{780835FC-59AB-46CE-AD68-660AB0CB8EE0}"/>
    <cellStyle name="Normal 7 2 2 4 2 2 3" xfId="42874" xr:uid="{831A9FAD-AD46-46F7-A377-12A222C9466F}"/>
    <cellStyle name="Normal 7 2 2 4 2 3" xfId="42875" xr:uid="{C123A72B-C148-4D07-A28E-9831BF2E05AF}"/>
    <cellStyle name="Normal 7 2 2 4 2 3 2" xfId="42876" xr:uid="{54702D83-0716-4242-90A1-97A39B6E67D8}"/>
    <cellStyle name="Normal 7 2 2 4 2 4" xfId="42877" xr:uid="{936FAEA6-B27E-4BDC-9043-99BAA99011A5}"/>
    <cellStyle name="Normal 7 2 2 4 2 5" xfId="42878" xr:uid="{CE28C754-FBDF-478A-B9B8-C77A87F6919A}"/>
    <cellStyle name="Normal 7 2 2 4 3" xfId="42879" xr:uid="{DBFA6829-0259-48F6-9000-537ECBA0BF70}"/>
    <cellStyle name="Normal 7 2 2 4 3 2" xfId="42880" xr:uid="{953ABD46-71A4-4E80-A4BD-F51215AE2950}"/>
    <cellStyle name="Normal 7 2 2 4 3 2 2" xfId="42881" xr:uid="{81D10EEA-9B41-4FA3-9C5B-DDC2F5FDC39A}"/>
    <cellStyle name="Normal 7 2 2 4 3 3" xfId="42882" xr:uid="{C838CB7A-F938-4FD0-BD20-88F9C5832021}"/>
    <cellStyle name="Normal 7 2 2 4 4" xfId="42883" xr:uid="{38D8DC74-BFED-402B-ADBD-4863A6A7071C}"/>
    <cellStyle name="Normal 7 2 2 4 4 2" xfId="42884" xr:uid="{09569283-1BEB-4D9C-8895-49345139B80C}"/>
    <cellStyle name="Normal 7 2 2 4 5" xfId="42885" xr:uid="{19D6845C-42B4-4BF8-A5E5-0BDDF83B25CE}"/>
    <cellStyle name="Normal 7 2 2 4 6" xfId="42886" xr:uid="{1291FC64-685B-45B2-898B-1B90B065CAA5}"/>
    <cellStyle name="Normal 7 2 2 5" xfId="42887" xr:uid="{3B7FBD29-52DB-43EA-B91E-69DC4328B2C9}"/>
    <cellStyle name="Normal 7 2 2 5 2" xfId="42888" xr:uid="{08D6D4C6-9901-4502-AAD4-40D4764BFEE3}"/>
    <cellStyle name="Normal 7 2 2 5 2 2" xfId="42889" xr:uid="{83FCEA8F-57FC-40E5-94AA-884FF574C0F1}"/>
    <cellStyle name="Normal 7 2 2 5 2 2 2" xfId="42890" xr:uid="{C31EAC30-CD70-4C4D-886E-4F8F6D2FF066}"/>
    <cellStyle name="Normal 7 2 2 5 2 3" xfId="42891" xr:uid="{6338ED0B-B2BD-446B-B4E4-3E39059930DD}"/>
    <cellStyle name="Normal 7 2 2 5 3" xfId="42892" xr:uid="{D44F9132-2229-4D50-B297-709521DEA75A}"/>
    <cellStyle name="Normal 7 2 2 5 3 2" xfId="42893" xr:uid="{28518FEE-BB73-4450-B67C-89EE5A3AB9DF}"/>
    <cellStyle name="Normal 7 2 2 5 4" xfId="42894" xr:uid="{B6275491-FEC4-417C-9EF3-4596AF99B6D3}"/>
    <cellStyle name="Normal 7 2 2 5 5" xfId="42895" xr:uid="{4F056BCD-207E-45A9-AF24-7D2AF435BCC4}"/>
    <cellStyle name="Normal 7 2 2 6" xfId="42896" xr:uid="{DB2BEF53-6503-4FB9-8D28-A875F5993481}"/>
    <cellStyle name="Normal 7 2 2 6 2" xfId="42897" xr:uid="{516A7595-F3F9-4422-A4AD-21DAA60627EB}"/>
    <cellStyle name="Normal 7 2 2 6 2 2" xfId="42898" xr:uid="{405F78C1-37E5-4423-B8BA-C32100244314}"/>
    <cellStyle name="Normal 7 2 2 6 2 2 2" xfId="42899" xr:uid="{74EFAF37-6749-46B6-9D63-E5A35AA428A3}"/>
    <cellStyle name="Normal 7 2 2 6 2 3" xfId="42900" xr:uid="{8BD5BC93-C231-4965-9433-F146FE8BEB1A}"/>
    <cellStyle name="Normal 7 2 2 6 3" xfId="42901" xr:uid="{4BB735F8-7C6B-4E00-8385-06071714887D}"/>
    <cellStyle name="Normal 7 2 2 6 3 2" xfId="42902" xr:uid="{694861A0-BD6C-47E9-92F0-F6600C6BD03C}"/>
    <cellStyle name="Normal 7 2 2 6 4" xfId="42903" xr:uid="{42B6395F-D539-484E-9A8D-A61444492875}"/>
    <cellStyle name="Normal 7 2 2 6 5" xfId="42904" xr:uid="{72CB8C6B-B5C0-4A37-8F43-A5A3EF4E6D25}"/>
    <cellStyle name="Normal 7 2 2 7" xfId="42905" xr:uid="{52C04EDB-E6F6-4346-B997-BE621D3F3DBA}"/>
    <cellStyle name="Normal 7 2 2 7 2" xfId="42906" xr:uid="{26C9D42D-9DC7-4319-BC5D-2BA5BF510390}"/>
    <cellStyle name="Normal 7 2 2 7 2 2" xfId="42907" xr:uid="{A7829E29-96D0-49E8-89D8-C254C69C63ED}"/>
    <cellStyle name="Normal 7 2 2 7 3" xfId="42908" xr:uid="{31EDB51C-76D1-49B3-941B-9F1B9AECC4F1}"/>
    <cellStyle name="Normal 7 2 2 7 4" xfId="42909" xr:uid="{839061FE-7646-4529-A019-A9B222420A71}"/>
    <cellStyle name="Normal 7 2 2 8" xfId="42910" xr:uid="{A425103D-2F0D-4C12-9302-9004F0D4A37F}"/>
    <cellStyle name="Normal 7 2 2 8 2" xfId="42911" xr:uid="{22B0AB67-8FF0-4296-9538-7929C32353B3}"/>
    <cellStyle name="Normal 7 2 2 9" xfId="42912" xr:uid="{F9C2C2AB-8B3E-41D1-A655-AC0A7DA37513}"/>
    <cellStyle name="Normal 7 2 2 9 2" xfId="42913" xr:uid="{8CE6733C-2CD7-48E0-A5D0-B4CF5BB73FCD}"/>
    <cellStyle name="Normal 7 2 3" xfId="42914" xr:uid="{FE961A9A-6FEE-4B0C-A290-BDF2E0D490BB}"/>
    <cellStyle name="Normal 7 2 3 2" xfId="42915" xr:uid="{F872A7DA-6090-4B7E-A066-02639725422C}"/>
    <cellStyle name="Normal 7 2 3 2 2" xfId="42916" xr:uid="{30D5034C-870A-4E4A-8197-46B840EE04F3}"/>
    <cellStyle name="Normal 7 2 3 2 2 2" xfId="42917" xr:uid="{B6F72084-6F25-481D-8F53-64D999B6CD3D}"/>
    <cellStyle name="Normal 7 2 3 2 2 2 2" xfId="42918" xr:uid="{7DEED42F-C73B-4B35-8DCD-FBE85305A75C}"/>
    <cellStyle name="Normal 7 2 3 2 2 2 2 2" xfId="42919" xr:uid="{02D45D33-6483-4583-A16F-253473A4962F}"/>
    <cellStyle name="Normal 7 2 3 2 2 2 3" xfId="42920" xr:uid="{FD4A9A53-DFAA-4858-B7A7-68A67A367EBC}"/>
    <cellStyle name="Normal 7 2 3 2 2 3" xfId="42921" xr:uid="{65C09BA9-F8B0-4474-AC46-CC5DC4160800}"/>
    <cellStyle name="Normal 7 2 3 2 2 3 2" xfId="42922" xr:uid="{B954E619-CBC0-41C8-A3FF-258AD76C945A}"/>
    <cellStyle name="Normal 7 2 3 2 2 4" xfId="42923" xr:uid="{7602E4B3-21C5-4C5A-86FD-1C990F65915D}"/>
    <cellStyle name="Normal 7 2 3 2 2 5" xfId="42924" xr:uid="{A9D98D3A-A7CC-4B69-BC9B-4C9B7EF2B8A4}"/>
    <cellStyle name="Normal 7 2 3 2 3" xfId="42925" xr:uid="{BF200E06-0D12-4D21-A0C9-C8D4CF452284}"/>
    <cellStyle name="Normal 7 2 3 2 3 2" xfId="42926" xr:uid="{DCD83606-88F9-4BB5-82E5-CCDE2F35887D}"/>
    <cellStyle name="Normal 7 2 3 2 3 2 2" xfId="42927" xr:uid="{D0C74596-F013-4937-91A2-44B8DC844264}"/>
    <cellStyle name="Normal 7 2 3 2 3 3" xfId="42928" xr:uid="{6AABD78A-2A65-4950-9E7A-5F4F368B76E1}"/>
    <cellStyle name="Normal 7 2 3 2 4" xfId="42929" xr:uid="{7547CFD7-7534-4A09-9317-69227275F6E6}"/>
    <cellStyle name="Normal 7 2 3 2 4 2" xfId="42930" xr:uid="{6C2F0951-3027-4A70-A44D-67EFF30306C6}"/>
    <cellStyle name="Normal 7 2 3 2 5" xfId="42931" xr:uid="{0CB190AF-58CC-4E5E-A714-6C0CFC45683A}"/>
    <cellStyle name="Normal 7 2 3 2 6" xfId="42932" xr:uid="{B9D5404D-7941-473B-B1B8-844CD31886BD}"/>
    <cellStyle name="Normal 7 2 3 3" xfId="42933" xr:uid="{CD190739-B3F8-4123-BC80-8C71AD858E89}"/>
    <cellStyle name="Normal 7 2 3 3 2" xfId="42934" xr:uid="{25D98F54-7593-411F-A816-EAFACDEC0959}"/>
    <cellStyle name="Normal 7 2 3 3 2 2" xfId="42935" xr:uid="{F6A1807E-48DB-4499-91EE-4944280CBD95}"/>
    <cellStyle name="Normal 7 2 3 3 2 2 2" xfId="42936" xr:uid="{FBE6D692-6248-4E02-A5A2-D15F3E463B87}"/>
    <cellStyle name="Normal 7 2 3 3 2 3" xfId="42937" xr:uid="{0F68D6C9-0B4F-4E6F-A703-0ABE3287C48E}"/>
    <cellStyle name="Normal 7 2 3 3 3" xfId="42938" xr:uid="{0D55EEF8-045E-4987-A6B9-4BC4BA806CFB}"/>
    <cellStyle name="Normal 7 2 3 3 3 2" xfId="42939" xr:uid="{B00B96A9-6C9F-4709-BE61-E2883CA831BF}"/>
    <cellStyle name="Normal 7 2 3 3 4" xfId="42940" xr:uid="{0480E9B3-FD6E-480F-B4BC-731CE8BBAFD1}"/>
    <cellStyle name="Normal 7 2 3 3 5" xfId="42941" xr:uid="{A56D2F3C-4FAF-49A7-8317-D98F6CF67F85}"/>
    <cellStyle name="Normal 7 2 3 4" xfId="42942" xr:uid="{30032C20-D7A1-4653-AD9B-F8181607EE13}"/>
    <cellStyle name="Normal 7 2 3 4 2" xfId="42943" xr:uid="{52325263-C8A7-4DE7-B492-50DC3381AB61}"/>
    <cellStyle name="Normal 7 2 3 4 2 2" xfId="42944" xr:uid="{0AFE3506-49D6-4E33-95CA-D835BDE9E7A2}"/>
    <cellStyle name="Normal 7 2 3 4 3" xfId="42945" xr:uid="{ABFFA8C0-E969-45F6-8B57-EE6803E86851}"/>
    <cellStyle name="Normal 7 2 3 4 4" xfId="42946" xr:uid="{83E28FFC-8E6E-4E69-9E3E-0FA03D0F5792}"/>
    <cellStyle name="Normal 7 2 3 5" xfId="42947" xr:uid="{390E93FD-B250-4A93-8F8B-C459BE1384B5}"/>
    <cellStyle name="Normal 7 2 3 5 2" xfId="42948" xr:uid="{BE01953A-A4FB-4806-8A0A-4F5F8FFAEE3D}"/>
    <cellStyle name="Normal 7 2 3 6" xfId="42949" xr:uid="{D958F1CC-B8E8-4890-A06F-7AB60AE434D3}"/>
    <cellStyle name="Normal 7 2 3 6 2" xfId="42950" xr:uid="{3A177D65-6496-401E-9C0C-66CD9DE31404}"/>
    <cellStyle name="Normal 7 2 3 7" xfId="42951" xr:uid="{9DB402DA-B43C-4BB7-B446-202A4DDD07AB}"/>
    <cellStyle name="Normal 7 2 4" xfId="42952" xr:uid="{15AB8F04-E1F3-457D-8132-753EE4D5256C}"/>
    <cellStyle name="Normal 7 2 4 2" xfId="42953" xr:uid="{F74E5EDC-731F-4CB6-B91C-BC989E2FC76A}"/>
    <cellStyle name="Normal 7 2 4 2 2" xfId="42954" xr:uid="{2F0B8F46-373C-4DA8-BC04-F6101F6C9431}"/>
    <cellStyle name="Normal 7 2 4 2 2 2" xfId="42955" xr:uid="{5DF2A8BF-47CB-4C2F-A87D-BAA757C8EF67}"/>
    <cellStyle name="Normal 7 2 4 2 2 2 2" xfId="42956" xr:uid="{91CD3E64-1719-40E8-AC89-EE530DBA9C85}"/>
    <cellStyle name="Normal 7 2 4 2 2 2 2 2" xfId="42957" xr:uid="{C44299AD-1AD0-4D2A-919A-80C5933FA5C7}"/>
    <cellStyle name="Normal 7 2 4 2 2 2 3" xfId="42958" xr:uid="{3C2547BC-1B9A-4DEF-833A-4B9B95A5738D}"/>
    <cellStyle name="Normal 7 2 4 2 2 3" xfId="42959" xr:uid="{6CFC3133-A6B9-425B-BB99-92F50B12085E}"/>
    <cellStyle name="Normal 7 2 4 2 2 3 2" xfId="42960" xr:uid="{B5022455-35D2-47D8-85D0-2DC90148DDFF}"/>
    <cellStyle name="Normal 7 2 4 2 2 4" xfId="42961" xr:uid="{8B9E5092-67CE-44AF-80AE-03D6B82D0900}"/>
    <cellStyle name="Normal 7 2 4 2 2 5" xfId="42962" xr:uid="{077FB3CC-602E-4568-838D-E638AC1CB256}"/>
    <cellStyle name="Normal 7 2 4 2 3" xfId="42963" xr:uid="{A20C6612-9F67-4135-BC6F-12945F33370A}"/>
    <cellStyle name="Normal 7 2 4 2 3 2" xfId="42964" xr:uid="{47EDFFF2-6F2F-438D-81C6-7225D4CB5989}"/>
    <cellStyle name="Normal 7 2 4 2 3 2 2" xfId="42965" xr:uid="{9FFD756D-4EDD-497B-A8E1-6BFF37386253}"/>
    <cellStyle name="Normal 7 2 4 2 3 3" xfId="42966" xr:uid="{26515FB8-F09B-4237-814F-B1C90BED290A}"/>
    <cellStyle name="Normal 7 2 4 2 4" xfId="42967" xr:uid="{94744B66-5698-41D3-BB64-0228B72A81F8}"/>
    <cellStyle name="Normal 7 2 4 2 4 2" xfId="42968" xr:uid="{22305A11-491E-41B4-9F86-FD1AEE835E77}"/>
    <cellStyle name="Normal 7 2 4 2 5" xfId="42969" xr:uid="{9779A309-203E-4450-B501-07FCC70AFF8A}"/>
    <cellStyle name="Normal 7 2 4 2 6" xfId="42970" xr:uid="{9F9A57B8-0458-4ABE-9838-D2308A22200F}"/>
    <cellStyle name="Normal 7 2 4 3" xfId="42971" xr:uid="{D98EA1F2-0AD0-4238-85F9-27608DDDF6E9}"/>
    <cellStyle name="Normal 7 2 4 3 2" xfId="42972" xr:uid="{D9DE1288-3748-4320-BA96-3F8E6DB6B648}"/>
    <cellStyle name="Normal 7 2 4 3 2 2" xfId="42973" xr:uid="{AEBF369D-43F8-4166-B013-A2DE350883DF}"/>
    <cellStyle name="Normal 7 2 4 3 2 2 2" xfId="42974" xr:uid="{13B73B70-EB83-4902-AF0A-FF24444A0CE6}"/>
    <cellStyle name="Normal 7 2 4 3 2 3" xfId="42975" xr:uid="{D8492537-120B-4236-9F3B-F882435A8573}"/>
    <cellStyle name="Normal 7 2 4 3 3" xfId="42976" xr:uid="{A0242007-6ED8-41D0-80F3-E00C7192160F}"/>
    <cellStyle name="Normal 7 2 4 3 3 2" xfId="42977" xr:uid="{017189C0-89A5-466E-829E-833B9C6A4260}"/>
    <cellStyle name="Normal 7 2 4 3 4" xfId="42978" xr:uid="{BFFE722F-12E4-4638-8D17-D9B1B1B20419}"/>
    <cellStyle name="Normal 7 2 4 3 5" xfId="42979" xr:uid="{EAC720CE-C10B-4EDE-BCC8-7ADEEA6BD62D}"/>
    <cellStyle name="Normal 7 2 4 4" xfId="42980" xr:uid="{33906716-58F6-4D8B-9461-AB560017CB43}"/>
    <cellStyle name="Normal 7 2 4 4 2" xfId="42981" xr:uid="{ED5252AC-2FC2-4E2F-97C5-6B19161BE54E}"/>
    <cellStyle name="Normal 7 2 4 4 2 2" xfId="42982" xr:uid="{E1C5D83F-4043-40E1-A616-65665DF2BAF9}"/>
    <cellStyle name="Normal 7 2 4 4 3" xfId="42983" xr:uid="{98094910-E5AB-4336-A6F8-702AEE9503FD}"/>
    <cellStyle name="Normal 7 2 4 4 4" xfId="42984" xr:uid="{295C4058-6309-415D-AA29-8FE6B357613B}"/>
    <cellStyle name="Normal 7 2 4 5" xfId="42985" xr:uid="{B0E09BE1-3947-44D9-A647-79EE9A609359}"/>
    <cellStyle name="Normal 7 2 4 5 2" xfId="42986" xr:uid="{7CD2DC55-D16D-487D-A9CF-CF9FE66C2ECF}"/>
    <cellStyle name="Normal 7 2 4 6" xfId="42987" xr:uid="{B267C3BB-5ADF-4F44-92ED-38C4DE0D9C9A}"/>
    <cellStyle name="Normal 7 2 4 6 2" xfId="42988" xr:uid="{B579720A-6A32-4576-87EE-53E91331E1DC}"/>
    <cellStyle name="Normal 7 2 4 7" xfId="42989" xr:uid="{F26CDAE9-DFB8-47A0-824E-0E46398D481F}"/>
    <cellStyle name="Normal 7 2 5" xfId="42990" xr:uid="{717A1DCD-9532-4B6D-A57B-41653008B0DF}"/>
    <cellStyle name="Normal 7 2 5 2" xfId="42991" xr:uid="{233FD9E7-E653-4096-B2DB-6738F451A245}"/>
    <cellStyle name="Normal 7 2 5 2 2" xfId="42992" xr:uid="{462E8AA4-7DD0-4EB9-B664-DFADB7497715}"/>
    <cellStyle name="Normal 7 2 5 2 2 2" xfId="42993" xr:uid="{94BB7463-BFB9-47B4-BE7C-27499972BBF7}"/>
    <cellStyle name="Normal 7 2 5 2 2 2 2" xfId="42994" xr:uid="{87A3ADFF-6885-4730-A7A1-42A282E82BF3}"/>
    <cellStyle name="Normal 7 2 5 2 2 3" xfId="42995" xr:uid="{947838C6-8BEF-4BE0-9243-280E8CFA739A}"/>
    <cellStyle name="Normal 7 2 5 2 3" xfId="42996" xr:uid="{4593258F-8045-491D-AEED-BEBDF5A9D24C}"/>
    <cellStyle name="Normal 7 2 5 2 3 2" xfId="42997" xr:uid="{1DC6A5D6-27F5-48FD-B55D-63E30C58327F}"/>
    <cellStyle name="Normal 7 2 5 2 4" xfId="42998" xr:uid="{DA4DCE83-1F82-42DA-9818-52AEF4D79331}"/>
    <cellStyle name="Normal 7 2 5 2 5" xfId="42999" xr:uid="{EA2FD62E-DE91-409B-8714-C37D1061FC5B}"/>
    <cellStyle name="Normal 7 2 5 3" xfId="43000" xr:uid="{B3AE12EE-6E63-48B7-9F41-BF516CF9350B}"/>
    <cellStyle name="Normal 7 2 5 3 2" xfId="43001" xr:uid="{15C7D610-0C4D-4EF6-BA84-89BADBE8AAB6}"/>
    <cellStyle name="Normal 7 2 5 3 2 2" xfId="43002" xr:uid="{3367A54D-9DF1-4B82-8209-2067C4F1A3E2}"/>
    <cellStyle name="Normal 7 2 5 3 3" xfId="43003" xr:uid="{6A92865B-BA21-4723-99AD-21CF26DED2C6}"/>
    <cellStyle name="Normal 7 2 5 4" xfId="43004" xr:uid="{DD208988-80C4-464B-97EE-628525015617}"/>
    <cellStyle name="Normal 7 2 5 4 2" xfId="43005" xr:uid="{ECB21DFB-6001-4D85-A5EB-F2BA1565E7FF}"/>
    <cellStyle name="Normal 7 2 5 5" xfId="43006" xr:uid="{0B6E9CC3-C9CE-4DA6-8649-4C16901B25F5}"/>
    <cellStyle name="Normal 7 2 5 6" xfId="43007" xr:uid="{76A5F6A8-CE69-45AE-9B52-0437F6DE2B9E}"/>
    <cellStyle name="Normal 7 2 6" xfId="43008" xr:uid="{534A3389-7DE5-4D01-B7C4-EAA94C2E6E1E}"/>
    <cellStyle name="Normal 7 2 6 2" xfId="43009" xr:uid="{DEC0600A-B1F1-4224-B3CB-7D2BE7978214}"/>
    <cellStyle name="Normal 7 2 6 2 2" xfId="43010" xr:uid="{FFF655C3-ED32-40DF-8E83-DFA49D888377}"/>
    <cellStyle name="Normal 7 2 6 2 2 2" xfId="43011" xr:uid="{3CC11737-2E4D-4072-B768-8EEA3C0E9FDA}"/>
    <cellStyle name="Normal 7 2 6 2 3" xfId="43012" xr:uid="{14E9FA50-3D0C-4FEC-A808-EEE8B4318A17}"/>
    <cellStyle name="Normal 7 2 6 3" xfId="43013" xr:uid="{0A84DCA3-1F84-41E3-9A71-363405FBC90C}"/>
    <cellStyle name="Normal 7 2 6 3 2" xfId="43014" xr:uid="{D5EEEA0D-A97A-449A-A0D3-72E2B88A753C}"/>
    <cellStyle name="Normal 7 2 6 4" xfId="43015" xr:uid="{27606E30-48DC-4564-904C-75FD14FA4605}"/>
    <cellStyle name="Normal 7 2 6 5" xfId="43016" xr:uid="{6B1E2C4E-9854-4D02-AAF5-B12FB9717F1B}"/>
    <cellStyle name="Normal 7 2 7" xfId="43017" xr:uid="{80167D13-9FB9-43F1-9557-B9E084B3ED29}"/>
    <cellStyle name="Normal 7 2 7 2" xfId="43018" xr:uid="{6BA4485A-2C91-4E28-BDFB-E0A6F40D7923}"/>
    <cellStyle name="Normal 7 2 7 2 2" xfId="43019" xr:uid="{89E792CA-5523-4D7C-90EF-20313795DD69}"/>
    <cellStyle name="Normal 7 2 7 2 2 2" xfId="43020" xr:uid="{72652164-F1A4-404C-9B31-6FE6508443F3}"/>
    <cellStyle name="Normal 7 2 7 2 3" xfId="43021" xr:uid="{E8036A28-7B8E-468B-86B6-72884A816706}"/>
    <cellStyle name="Normal 7 2 7 3" xfId="43022" xr:uid="{AE51186B-3756-4C89-8764-FB693CCF7343}"/>
    <cellStyle name="Normal 7 2 7 3 2" xfId="43023" xr:uid="{DE9C5795-E2E0-4555-90C4-EB811D6A9468}"/>
    <cellStyle name="Normal 7 2 7 4" xfId="43024" xr:uid="{898E2AC9-769E-44A1-B371-5F61E0CBA046}"/>
    <cellStyle name="Normal 7 2 7 5" xfId="43025" xr:uid="{AE0B02FE-89A6-4639-B559-C6EF61C389FB}"/>
    <cellStyle name="Normal 7 2 8" xfId="43026" xr:uid="{3104F137-9BD9-433F-A280-4367E6236B10}"/>
    <cellStyle name="Normal 7 2 8 2" xfId="43027" xr:uid="{FAA56B6C-B4AC-4E9B-99B0-CD65AD21A863}"/>
    <cellStyle name="Normal 7 2 8 2 2" xfId="43028" xr:uid="{62E32C6A-C52E-4AFF-8E6C-F2E2E9CBFD19}"/>
    <cellStyle name="Normal 7 2 8 3" xfId="43029" xr:uid="{E4B4C7AC-21CF-4795-9443-04513243FFF4}"/>
    <cellStyle name="Normal 7 2 8 4" xfId="43030" xr:uid="{F8E00E6B-AF41-4C9D-B3B9-3AF884F98DF3}"/>
    <cellStyle name="Normal 7 2 9" xfId="43031" xr:uid="{FC80B9D1-1FC9-499C-AD3F-DB8C688E9C65}"/>
    <cellStyle name="Normal 7 2 9 2" xfId="43032" xr:uid="{A0E721D1-553A-49A3-9979-57C986DE71A9}"/>
    <cellStyle name="Normal 7 3" xfId="43033" xr:uid="{E0240160-C67C-4569-89A5-11170B2E5352}"/>
    <cellStyle name="Normal 7 3 10" xfId="43034" xr:uid="{465C2082-8D05-4300-AAB8-AAB99F6BD197}"/>
    <cellStyle name="Normal 7 3 2" xfId="43035" xr:uid="{5ECB73D7-F310-4028-B9D7-14B2EF476F78}"/>
    <cellStyle name="Normal 7 3 2 2" xfId="43036" xr:uid="{D842A337-09FD-47E1-B3CE-84DCA0F61AAD}"/>
    <cellStyle name="Normal 7 3 2 2 2" xfId="43037" xr:uid="{BC195EF9-7599-4EA3-B03A-24D636FEF685}"/>
    <cellStyle name="Normal 7 3 2 2 2 2" xfId="43038" xr:uid="{C0198C9C-E10E-4107-9BBF-0A154EF1DDEC}"/>
    <cellStyle name="Normal 7 3 2 2 2 2 2" xfId="43039" xr:uid="{895611C0-2909-4EAA-B0E6-21D084EBB0B0}"/>
    <cellStyle name="Normal 7 3 2 2 2 2 2 2" xfId="43040" xr:uid="{E2E196B8-E822-496B-8E81-A596ADDBCB39}"/>
    <cellStyle name="Normal 7 3 2 2 2 2 3" xfId="43041" xr:uid="{0427645C-DC81-4436-8C50-C939C250331F}"/>
    <cellStyle name="Normal 7 3 2 2 2 3" xfId="43042" xr:uid="{FE6D6120-513B-4D58-8593-D2D8D730B8C9}"/>
    <cellStyle name="Normal 7 3 2 2 2 3 2" xfId="43043" xr:uid="{7A923EFE-A54D-477C-BCD8-1BAA1CA4C927}"/>
    <cellStyle name="Normal 7 3 2 2 2 4" xfId="43044" xr:uid="{AF9CCB80-BCBB-40A7-93D7-57869C04CB90}"/>
    <cellStyle name="Normal 7 3 2 2 2 5" xfId="43045" xr:uid="{11C4536E-3780-419E-92C5-6F24849D8315}"/>
    <cellStyle name="Normal 7 3 2 2 3" xfId="43046" xr:uid="{E8B9E9FD-0EB6-4B20-A5E2-FBDB32EB55B3}"/>
    <cellStyle name="Normal 7 3 2 2 3 2" xfId="43047" xr:uid="{EE228E73-7A68-491B-835F-40EF4F8D12FD}"/>
    <cellStyle name="Normal 7 3 2 2 3 2 2" xfId="43048" xr:uid="{69987F3D-AD52-42C3-A42A-302FB6DABD88}"/>
    <cellStyle name="Normal 7 3 2 2 3 3" xfId="43049" xr:uid="{10E78E1E-0A8D-48DC-9E85-A00FA01AE7D0}"/>
    <cellStyle name="Normal 7 3 2 2 4" xfId="43050" xr:uid="{0BB1829F-D2BA-4C4A-9069-220629F2FFB9}"/>
    <cellStyle name="Normal 7 3 2 2 4 2" xfId="43051" xr:uid="{3027E9FE-E5B3-4E3C-BD4F-3ED49F8C8B76}"/>
    <cellStyle name="Normal 7 3 2 2 5" xfId="43052" xr:uid="{1F01A6EE-157C-4814-AAD8-0D722031D7C7}"/>
    <cellStyle name="Normal 7 3 2 2 6" xfId="43053" xr:uid="{4537C0D7-2194-490E-8466-93364FDB787B}"/>
    <cellStyle name="Normal 7 3 2 3" xfId="43054" xr:uid="{AEC9D704-54D8-4F7E-8F57-C97815BC2EC5}"/>
    <cellStyle name="Normal 7 3 2 3 2" xfId="43055" xr:uid="{BDEB1783-0B0F-4027-9296-7E72D54F2C08}"/>
    <cellStyle name="Normal 7 3 2 3 2 2" xfId="43056" xr:uid="{ABAFA034-9A8A-4174-A531-5CFE167C990F}"/>
    <cellStyle name="Normal 7 3 2 3 2 2 2" xfId="43057" xr:uid="{3C2B0626-5EEA-4EE9-BBD1-B2B88486A489}"/>
    <cellStyle name="Normal 7 3 2 3 2 3" xfId="43058" xr:uid="{4EB27319-13CF-4233-9E4C-97922F2D628E}"/>
    <cellStyle name="Normal 7 3 2 3 3" xfId="43059" xr:uid="{06962035-7088-414B-9301-92C32417707E}"/>
    <cellStyle name="Normal 7 3 2 3 3 2" xfId="43060" xr:uid="{67221B7B-E3F1-466E-9426-86548DD66B6A}"/>
    <cellStyle name="Normal 7 3 2 3 4" xfId="43061" xr:uid="{BE336DEC-9632-4E4C-9B2C-652D93BE4935}"/>
    <cellStyle name="Normal 7 3 2 3 5" xfId="43062" xr:uid="{DA398BF7-9307-40CD-AD00-A44B414A0104}"/>
    <cellStyle name="Normal 7 3 2 4" xfId="43063" xr:uid="{73F4196D-2A32-42F3-AEA8-269A158F189D}"/>
    <cellStyle name="Normal 7 3 2 4 2" xfId="43064" xr:uid="{A27DE115-7972-423C-9C6C-A578FD77AAF4}"/>
    <cellStyle name="Normal 7 3 2 4 2 2" xfId="43065" xr:uid="{7F7B77A6-E67C-49BA-AA25-51C4B27BB275}"/>
    <cellStyle name="Normal 7 3 2 4 3" xfId="43066" xr:uid="{267CDC38-DB1C-4CFE-B9F6-A079E848D1C1}"/>
    <cellStyle name="Normal 7 3 2 4 4" xfId="43067" xr:uid="{8B31C31A-1F36-4652-901E-4794AC741F1A}"/>
    <cellStyle name="Normal 7 3 2 5" xfId="43068" xr:uid="{AB0F515B-6AD8-4E22-A0B6-4E5C26067349}"/>
    <cellStyle name="Normal 7 3 2 5 2" xfId="43069" xr:uid="{06CA65D7-701D-4BA3-91F0-307EE97E5BF6}"/>
    <cellStyle name="Normal 7 3 2 6" xfId="43070" xr:uid="{2EA03072-05E1-4CB5-969F-13584638C543}"/>
    <cellStyle name="Normal 7 3 2 6 2" xfId="43071" xr:uid="{346226F6-6B8E-44C2-B6A7-6ECA3710DFD1}"/>
    <cellStyle name="Normal 7 3 2 7" xfId="43072" xr:uid="{F68AB401-5892-4829-BA95-D1F14D4553DC}"/>
    <cellStyle name="Normal 7 3 3" xfId="43073" xr:uid="{0D2A59A6-7180-480D-B3A2-CEFACD29FDBC}"/>
    <cellStyle name="Normal 7 3 3 2" xfId="43074" xr:uid="{808159B1-C70C-4F4A-9A70-FFF89D7C264C}"/>
    <cellStyle name="Normal 7 3 3 2 2" xfId="43075" xr:uid="{0AC5447B-B074-487E-8713-B4623EAECB0C}"/>
    <cellStyle name="Normal 7 3 3 2 2 2" xfId="43076" xr:uid="{0D853B39-9A84-4E32-8F8C-B68F4EECF5CB}"/>
    <cellStyle name="Normal 7 3 3 2 2 2 2" xfId="43077" xr:uid="{50BF3AEB-6189-4B5A-96DD-1D774F9A5B40}"/>
    <cellStyle name="Normal 7 3 3 2 2 2 2 2" xfId="43078" xr:uid="{EA865395-1BB6-4DF0-9F53-4DBA3928F914}"/>
    <cellStyle name="Normal 7 3 3 2 2 2 3" xfId="43079" xr:uid="{8A369254-28D4-4ABF-89EE-60F682371338}"/>
    <cellStyle name="Normal 7 3 3 2 2 3" xfId="43080" xr:uid="{00A0DB04-636B-4F1B-B18F-DE4F11FB0EB2}"/>
    <cellStyle name="Normal 7 3 3 2 2 3 2" xfId="43081" xr:uid="{A09C425C-5115-49AE-9C98-CD1EE20B8918}"/>
    <cellStyle name="Normal 7 3 3 2 2 4" xfId="43082" xr:uid="{8B833B2F-A2D4-4346-8BB5-43B7258DAAE3}"/>
    <cellStyle name="Normal 7 3 3 2 2 5" xfId="43083" xr:uid="{2D41B1A9-DDAD-4AC9-9AA1-53070C82BCD3}"/>
    <cellStyle name="Normal 7 3 3 2 3" xfId="43084" xr:uid="{087D582C-43C4-433A-8C93-AF4AD96304AB}"/>
    <cellStyle name="Normal 7 3 3 2 3 2" xfId="43085" xr:uid="{12237DFC-5C0F-4FC9-B0AA-C0824ADA4CF3}"/>
    <cellStyle name="Normal 7 3 3 2 3 2 2" xfId="43086" xr:uid="{A9799D90-3C49-4C90-94C5-B24DA4F6CA1C}"/>
    <cellStyle name="Normal 7 3 3 2 3 3" xfId="43087" xr:uid="{234188C1-C723-4415-8B95-9160C62CF04E}"/>
    <cellStyle name="Normal 7 3 3 2 4" xfId="43088" xr:uid="{9F65BC14-2255-426C-BD20-86979E8C0FF2}"/>
    <cellStyle name="Normal 7 3 3 2 4 2" xfId="43089" xr:uid="{7D8A022F-9120-4801-9F8F-53B89350745E}"/>
    <cellStyle name="Normal 7 3 3 2 5" xfId="43090" xr:uid="{9855DACF-A262-43C5-B90E-3D8DB347BE96}"/>
    <cellStyle name="Normal 7 3 3 2 6" xfId="43091" xr:uid="{55A1B2C0-0FAB-4498-8816-B9CB16DD4855}"/>
    <cellStyle name="Normal 7 3 3 3" xfId="43092" xr:uid="{ACA6BE34-6CCF-4067-A174-69AE75EC5702}"/>
    <cellStyle name="Normal 7 3 3 3 2" xfId="43093" xr:uid="{7B2022F5-22FA-4BC3-B3E1-8B867FBF05F9}"/>
    <cellStyle name="Normal 7 3 3 3 2 2" xfId="43094" xr:uid="{D7056B0D-DB03-4A9B-BDD8-D7409D33464C}"/>
    <cellStyle name="Normal 7 3 3 3 2 2 2" xfId="43095" xr:uid="{D321741D-C4F1-42A9-B390-163FDC7DF481}"/>
    <cellStyle name="Normal 7 3 3 3 2 3" xfId="43096" xr:uid="{3FB71AB3-9054-4A45-8AA2-535DD4C90AF3}"/>
    <cellStyle name="Normal 7 3 3 3 3" xfId="43097" xr:uid="{9AA3D919-3A5B-46A5-9C7C-155E3F533ED3}"/>
    <cellStyle name="Normal 7 3 3 3 3 2" xfId="43098" xr:uid="{ADBD09E5-2FE7-4A09-9CBB-B13CDEE4A5C8}"/>
    <cellStyle name="Normal 7 3 3 3 4" xfId="43099" xr:uid="{19BF029D-8491-4D70-ACEA-8F97711748FF}"/>
    <cellStyle name="Normal 7 3 3 3 5" xfId="43100" xr:uid="{2D7641A4-3303-4F3A-A9D5-ECFC9B2500F0}"/>
    <cellStyle name="Normal 7 3 3 4" xfId="43101" xr:uid="{1CC80434-9304-4450-B21B-38C572B5F75B}"/>
    <cellStyle name="Normal 7 3 3 4 2" xfId="43102" xr:uid="{C6B5CB5B-BC8B-42A7-9FE3-3BFD807A30FA}"/>
    <cellStyle name="Normal 7 3 3 4 2 2" xfId="43103" xr:uid="{1DC0C427-CE68-4004-AE4F-49393284B3E2}"/>
    <cellStyle name="Normal 7 3 3 4 3" xfId="43104" xr:uid="{110DB227-EA77-44CC-B52B-2CCA439BC708}"/>
    <cellStyle name="Normal 7 3 3 4 4" xfId="43105" xr:uid="{323EB2B0-212D-4F23-A968-EEB5DB209FF0}"/>
    <cellStyle name="Normal 7 3 3 5" xfId="43106" xr:uid="{ECC66625-EAF5-402F-BC14-48F280BF4D27}"/>
    <cellStyle name="Normal 7 3 3 5 2" xfId="43107" xr:uid="{FD3EEDED-72B0-4835-98E4-A83A1FA53DC9}"/>
    <cellStyle name="Normal 7 3 3 6" xfId="43108" xr:uid="{9B8058D3-49C3-4BDD-9735-D0C639236DC1}"/>
    <cellStyle name="Normal 7 3 3 6 2" xfId="43109" xr:uid="{F900B8D5-D3D2-4068-A1E4-0B97A9AB6752}"/>
    <cellStyle name="Normal 7 3 3 7" xfId="43110" xr:uid="{59FCAA93-CE7F-4C58-B36E-8366A1A386C7}"/>
    <cellStyle name="Normal 7 3 4" xfId="43111" xr:uid="{3288DC1C-9EDA-481A-B2D7-A25EF67194B7}"/>
    <cellStyle name="Normal 7 3 4 2" xfId="43112" xr:uid="{93C892D3-B64E-43F1-9BBB-1935DCC604F2}"/>
    <cellStyle name="Normal 7 3 4 2 2" xfId="43113" xr:uid="{92303D21-8763-42B8-A19F-9BD00936945E}"/>
    <cellStyle name="Normal 7 3 4 2 2 2" xfId="43114" xr:uid="{11F0E89B-9D9F-4763-BB8A-6A608E90614E}"/>
    <cellStyle name="Normal 7 3 4 2 2 2 2" xfId="43115" xr:uid="{9FC3FCC9-DD15-444B-8599-058BF177BB51}"/>
    <cellStyle name="Normal 7 3 4 2 2 3" xfId="43116" xr:uid="{6DA53BB7-DCA8-4DDF-A7E1-01AE3E5823BB}"/>
    <cellStyle name="Normal 7 3 4 2 3" xfId="43117" xr:uid="{FE3C1F4A-AEB1-4724-9744-739BF8632AEF}"/>
    <cellStyle name="Normal 7 3 4 2 3 2" xfId="43118" xr:uid="{A48FD683-15F7-472B-946E-B1DD0A28D6DD}"/>
    <cellStyle name="Normal 7 3 4 2 4" xfId="43119" xr:uid="{6453720A-1FED-4104-A5A1-D528468426EA}"/>
    <cellStyle name="Normal 7 3 4 2 5" xfId="43120" xr:uid="{0A6EDFCF-698F-42A1-B40F-C5335D62615E}"/>
    <cellStyle name="Normal 7 3 4 3" xfId="43121" xr:uid="{4CD55A02-6BEB-4FEB-9797-5688470D2FFD}"/>
    <cellStyle name="Normal 7 3 4 3 2" xfId="43122" xr:uid="{5DED8248-14DC-4576-9E69-D2D606141051}"/>
    <cellStyle name="Normal 7 3 4 3 2 2" xfId="43123" xr:uid="{77C99636-09BB-4687-9F14-D25BD8CB0A47}"/>
    <cellStyle name="Normal 7 3 4 3 3" xfId="43124" xr:uid="{59352F83-2572-4121-BDB7-0268F7A81220}"/>
    <cellStyle name="Normal 7 3 4 4" xfId="43125" xr:uid="{746C379F-3EDD-46AA-AEE5-47A31AF52430}"/>
    <cellStyle name="Normal 7 3 4 4 2" xfId="43126" xr:uid="{67999626-4195-4FA9-AB20-3552B1C04E2C}"/>
    <cellStyle name="Normal 7 3 4 5" xfId="43127" xr:uid="{A24D9A08-E518-4E25-B6C0-0D2D367FCC54}"/>
    <cellStyle name="Normal 7 3 4 6" xfId="43128" xr:uid="{84F95D2A-F045-4CCD-A7F8-AE3F3AA199C1}"/>
    <cellStyle name="Normal 7 3 5" xfId="43129" xr:uid="{D79F643A-2652-4757-B423-9D38F6D90FCD}"/>
    <cellStyle name="Normal 7 3 5 2" xfId="43130" xr:uid="{BEAA4033-3851-476F-A749-8A19DF475978}"/>
    <cellStyle name="Normal 7 3 5 2 2" xfId="43131" xr:uid="{102E7252-DAF9-481F-9BC5-CE613794FD9C}"/>
    <cellStyle name="Normal 7 3 5 2 2 2" xfId="43132" xr:uid="{4E446DFF-2527-4EB1-BC5A-6CF2CA17F1CD}"/>
    <cellStyle name="Normal 7 3 5 2 3" xfId="43133" xr:uid="{352D09E5-5910-41A1-9E48-F97794F3C852}"/>
    <cellStyle name="Normal 7 3 5 3" xfId="43134" xr:uid="{566DD683-DF22-44BD-8041-50E37C8655CF}"/>
    <cellStyle name="Normal 7 3 5 3 2" xfId="43135" xr:uid="{BD8647E0-AE84-45DA-98B0-310A1DC9715A}"/>
    <cellStyle name="Normal 7 3 5 4" xfId="43136" xr:uid="{A72A026A-9604-4F5B-AA84-2C5D1DAA1127}"/>
    <cellStyle name="Normal 7 3 5 5" xfId="43137" xr:uid="{B74D2887-E922-4617-9ED6-72E06AD07F70}"/>
    <cellStyle name="Normal 7 3 6" xfId="43138" xr:uid="{7993EDDF-788C-4F92-99C5-1F26BE58C9C2}"/>
    <cellStyle name="Normal 7 3 6 2" xfId="43139" xr:uid="{CAD81C23-79DB-4812-A358-E37C953CDA64}"/>
    <cellStyle name="Normal 7 3 6 2 2" xfId="43140" xr:uid="{00D22BBF-30F9-4D64-979F-D7D50C471263}"/>
    <cellStyle name="Normal 7 3 6 2 2 2" xfId="43141" xr:uid="{337701FA-67AA-4D8A-897F-FA8641BEEEE0}"/>
    <cellStyle name="Normal 7 3 6 2 3" xfId="43142" xr:uid="{23787F21-C41E-40F8-93CE-D62E5A7D2F7A}"/>
    <cellStyle name="Normal 7 3 6 3" xfId="43143" xr:uid="{A21907D2-859C-4463-AC64-A8EFC7DF351C}"/>
    <cellStyle name="Normal 7 3 6 3 2" xfId="43144" xr:uid="{EBD12BE6-1026-41C5-B163-E98CA58994B5}"/>
    <cellStyle name="Normal 7 3 6 4" xfId="43145" xr:uid="{B9C04E1D-9354-44BB-B259-95FB92BD7219}"/>
    <cellStyle name="Normal 7 3 6 5" xfId="43146" xr:uid="{8D1820A8-D7AA-4222-B097-4D4177414E2D}"/>
    <cellStyle name="Normal 7 3 7" xfId="43147" xr:uid="{8296CF47-68C9-4D2B-AFD5-47D89B847E22}"/>
    <cellStyle name="Normal 7 3 7 2" xfId="43148" xr:uid="{DE3FAC93-D1DB-47B3-94F9-623F2F1E607A}"/>
    <cellStyle name="Normal 7 3 7 2 2" xfId="43149" xr:uid="{45A9511F-E492-48B4-AE97-6C21DE24A53E}"/>
    <cellStyle name="Normal 7 3 7 3" xfId="43150" xr:uid="{153CA43C-D4F5-4FDB-A07E-BEA9B738F0AE}"/>
    <cellStyle name="Normal 7 3 7 4" xfId="43151" xr:uid="{1144CA60-16B8-4439-8A78-969EE44A2B46}"/>
    <cellStyle name="Normal 7 3 8" xfId="43152" xr:uid="{1BB296EE-A0C5-4171-A6A1-7C88813C4089}"/>
    <cellStyle name="Normal 7 3 8 2" xfId="43153" xr:uid="{F6E55C3F-941F-49DE-87C7-F944E57E30D9}"/>
    <cellStyle name="Normal 7 3 9" xfId="43154" xr:uid="{9CB9262F-3B55-4339-8D14-79E700B8B847}"/>
    <cellStyle name="Normal 7 3 9 2" xfId="43155" xr:uid="{12C79B63-A71E-47FF-B1A8-6C6CFBF6EE89}"/>
    <cellStyle name="Normal 7 4" xfId="43156" xr:uid="{FADEBF97-723D-4946-95ED-BA608FD2C550}"/>
    <cellStyle name="Normal 7 4 2" xfId="43157" xr:uid="{D946E7E0-25CD-42DC-899B-9DAD2CD58ACF}"/>
    <cellStyle name="Normal 7 4 2 2" xfId="43158" xr:uid="{F0C7D189-DBEC-46E9-A568-BECDC99A388F}"/>
    <cellStyle name="Normal 7 4 2 2 2" xfId="43159" xr:uid="{ABD63ADB-F79D-41FE-B4F3-5C364F780E34}"/>
    <cellStyle name="Normal 7 4 2 2 2 2" xfId="43160" xr:uid="{0425FA1A-C581-458A-AB74-DE82A8F0C174}"/>
    <cellStyle name="Normal 7 4 2 2 2 2 2" xfId="43161" xr:uid="{A6E442BB-8EC0-4ECF-A156-D35DEA276A6C}"/>
    <cellStyle name="Normal 7 4 2 2 2 3" xfId="43162" xr:uid="{3ACA21AE-0E4A-4B52-97D9-DB5DA220E233}"/>
    <cellStyle name="Normal 7 4 2 2 3" xfId="43163" xr:uid="{10156759-006C-4D1C-8838-0397DFF52ECB}"/>
    <cellStyle name="Normal 7 4 2 2 3 2" xfId="43164" xr:uid="{EBE6EFFB-4F97-4C28-9763-0F8799F3C9E6}"/>
    <cellStyle name="Normal 7 4 2 2 4" xfId="43165" xr:uid="{69FC59F4-216A-4B22-9036-6DB7EF3483A2}"/>
    <cellStyle name="Normal 7 4 2 2 5" xfId="43166" xr:uid="{72613DDC-EA14-48F7-9743-5808386BEE11}"/>
    <cellStyle name="Normal 7 4 2 3" xfId="43167" xr:uid="{F20B7939-56BE-456F-AFD3-D922574E755F}"/>
    <cellStyle name="Normal 7 4 2 3 2" xfId="43168" xr:uid="{1C8D92F7-A856-41D1-9E4D-985E97DFF003}"/>
    <cellStyle name="Normal 7 4 2 3 2 2" xfId="43169" xr:uid="{952AA90E-9A6B-403F-AC50-A0D0CF05A3FA}"/>
    <cellStyle name="Normal 7 4 2 3 3" xfId="43170" xr:uid="{82A1F25D-5CA0-49A1-813F-AA0406E2C3C1}"/>
    <cellStyle name="Normal 7 4 2 4" xfId="43171" xr:uid="{EF30417F-041C-489D-A2CB-FF28B48D5DB6}"/>
    <cellStyle name="Normal 7 4 2 4 2" xfId="43172" xr:uid="{5B45E683-E101-4CAB-B71C-1E90E239437A}"/>
    <cellStyle name="Normal 7 4 2 5" xfId="43173" xr:uid="{55C509A2-9FE0-4AF1-AE5B-EB1EDD188C19}"/>
    <cellStyle name="Normal 7 4 2 6" xfId="43174" xr:uid="{B6867B32-1537-4F05-9F53-9F033F0EFA13}"/>
    <cellStyle name="Normal 7 4 3" xfId="43175" xr:uid="{10A16F6E-3EA1-4DBA-9A02-8C41EB2E6F57}"/>
    <cellStyle name="Normal 7 4 3 2" xfId="43176" xr:uid="{8843A455-C2EC-4731-911A-C61480FB182F}"/>
    <cellStyle name="Normal 7 4 3 2 2" xfId="43177" xr:uid="{28BCAC1F-09B0-4D8A-9A6A-EC89AE827B50}"/>
    <cellStyle name="Normal 7 4 3 2 2 2" xfId="43178" xr:uid="{9D59E40D-9C23-458D-8C3C-28D263664628}"/>
    <cellStyle name="Normal 7 4 3 2 3" xfId="43179" xr:uid="{F98D5635-DEC4-49D2-A0D7-08454C13DCA5}"/>
    <cellStyle name="Normal 7 4 3 3" xfId="43180" xr:uid="{24C7A59C-6964-461A-979D-668B1B18DD24}"/>
    <cellStyle name="Normal 7 4 3 3 2" xfId="43181" xr:uid="{723EEE2F-F114-4619-BCB6-E9FCA5D1587E}"/>
    <cellStyle name="Normal 7 4 3 4" xfId="43182" xr:uid="{6769B972-836C-497C-8FE3-EC63F95EF463}"/>
    <cellStyle name="Normal 7 4 3 5" xfId="43183" xr:uid="{8703DE0A-C926-4514-835B-BFF84CE32266}"/>
    <cellStyle name="Normal 7 4 4" xfId="43184" xr:uid="{634FB4A5-CB23-4520-BA52-671BFAAD3DBF}"/>
    <cellStyle name="Normal 7 4 4 2" xfId="43185" xr:uid="{DBA0817D-DDEB-4CD9-BCC3-1A6366E2FB65}"/>
    <cellStyle name="Normal 7 4 4 2 2" xfId="43186" xr:uid="{E55C30C8-A05A-4B7A-A91B-4B8675C0D9C6}"/>
    <cellStyle name="Normal 7 4 4 2 2 2" xfId="43187" xr:uid="{DED04A4C-F2C6-4375-9038-1C5465BF46F2}"/>
    <cellStyle name="Normal 7 4 4 2 3" xfId="43188" xr:uid="{314A68A4-4FFF-4A65-B4B6-7E8C3F1F72E2}"/>
    <cellStyle name="Normal 7 4 4 3" xfId="43189" xr:uid="{6578D314-2958-41D0-AAF7-C1BD8C63090D}"/>
    <cellStyle name="Normal 7 4 4 3 2" xfId="43190" xr:uid="{36F56580-7CA4-4EB6-9B92-C2CF73663B5E}"/>
    <cellStyle name="Normal 7 4 4 4" xfId="43191" xr:uid="{24A8A500-D2C3-41DA-9C4E-4823668FDC1B}"/>
    <cellStyle name="Normal 7 4 4 5" xfId="43192" xr:uid="{50FCCCBF-8A96-4649-BE39-0762863CBDBF}"/>
    <cellStyle name="Normal 7 4 5" xfId="43193" xr:uid="{87CE18BD-77E6-47A2-8BE5-A3B0A1B27BA5}"/>
    <cellStyle name="Normal 7 4 5 2" xfId="43194" xr:uid="{952392A5-37BF-4A59-8358-FB03DAA58DE6}"/>
    <cellStyle name="Normal 7 4 5 2 2" xfId="43195" xr:uid="{741D049F-3BAE-4AC5-B4B4-75DEC77CC4CB}"/>
    <cellStyle name="Normal 7 4 5 3" xfId="43196" xr:uid="{CD998107-EC4C-4E01-A0C7-703F6BD17116}"/>
    <cellStyle name="Normal 7 4 5 4" xfId="43197" xr:uid="{2D07B555-0A6F-45FC-964C-19AFFDCEC1C1}"/>
    <cellStyle name="Normal 7 4 6" xfId="43198" xr:uid="{5AD523CE-E571-4DDF-B08B-DDBC95B72F9D}"/>
    <cellStyle name="Normal 7 4 6 2" xfId="43199" xr:uid="{5B5FF185-206A-4D82-A9B8-192D70DAFBC3}"/>
    <cellStyle name="Normal 7 4 7" xfId="43200" xr:uid="{1732D915-4B01-41A3-82A7-FC6ED86449BA}"/>
    <cellStyle name="Normal 7 4 7 2" xfId="43201" xr:uid="{FD9690FA-882A-4111-A3D3-A8A6A5285EA3}"/>
    <cellStyle name="Normal 7 4 8" xfId="43202" xr:uid="{441AF1D6-CF13-4C3D-9012-E15D5098806F}"/>
    <cellStyle name="Normal 7 5" xfId="43203" xr:uid="{A38C4C34-11B4-4017-BA62-CDC8CCB8A137}"/>
    <cellStyle name="Normal 7 5 2" xfId="43204" xr:uid="{4126AAE7-B3EF-4190-81B2-DAA38C20AC58}"/>
    <cellStyle name="Normal 7 5 2 2" xfId="43205" xr:uid="{55D330B6-0D62-47B9-A00C-50E1018A2323}"/>
    <cellStyle name="Normal 7 5 2 2 2" xfId="43206" xr:uid="{6F886A25-D9E2-4E20-B4ED-58AA39BBB28B}"/>
    <cellStyle name="Normal 7 5 2 2 2 2" xfId="43207" xr:uid="{59705CC2-155E-49A0-8B0B-61489373D8C0}"/>
    <cellStyle name="Normal 7 5 2 2 2 2 2" xfId="43208" xr:uid="{1AB83F62-164D-46AA-A37B-AD32DC0DE47C}"/>
    <cellStyle name="Normal 7 5 2 2 2 3" xfId="43209" xr:uid="{538FD2AD-806C-4B5D-8CE2-F3EF89360911}"/>
    <cellStyle name="Normal 7 5 2 2 3" xfId="43210" xr:uid="{91D3B75F-5711-47DF-9B20-9E3E4D06FBA1}"/>
    <cellStyle name="Normal 7 5 2 2 3 2" xfId="43211" xr:uid="{2E21F502-E468-485A-9C89-69DD12DE579D}"/>
    <cellStyle name="Normal 7 5 2 2 4" xfId="43212" xr:uid="{125DC3C5-54D7-4BE3-A38F-7E74DF54C53C}"/>
    <cellStyle name="Normal 7 5 2 2 5" xfId="43213" xr:uid="{C41E8391-BF38-42A6-AB31-8CB7FE2B44FE}"/>
    <cellStyle name="Normal 7 5 2 3" xfId="43214" xr:uid="{FFDC85EA-CFF9-4798-BDB0-F2B729F0D6D4}"/>
    <cellStyle name="Normal 7 5 2 3 2" xfId="43215" xr:uid="{C55220F0-5690-457B-AFC8-4E70A45B7194}"/>
    <cellStyle name="Normal 7 5 2 3 2 2" xfId="43216" xr:uid="{B9791A79-67B7-4654-BE56-F9C222849F19}"/>
    <cellStyle name="Normal 7 5 2 3 3" xfId="43217" xr:uid="{2EE3C289-8384-4E81-B9E3-11F84C1DB846}"/>
    <cellStyle name="Normal 7 5 2 4" xfId="43218" xr:uid="{32417295-D4E1-4266-8AF2-1B422D136BC2}"/>
    <cellStyle name="Normal 7 5 2 4 2" xfId="43219" xr:uid="{E2F33A78-835E-4FDB-9D33-2102E15D1E7F}"/>
    <cellStyle name="Normal 7 5 2 5" xfId="43220" xr:uid="{7BD74B4D-0246-4692-80AB-56864C091875}"/>
    <cellStyle name="Normal 7 5 2 6" xfId="43221" xr:uid="{BE52C756-BF99-44A8-816D-29D81D43DEA4}"/>
    <cellStyle name="Normal 7 5 3" xfId="43222" xr:uid="{92C5D1E5-F377-48E3-81D2-607751C00406}"/>
    <cellStyle name="Normal 7 5 3 2" xfId="43223" xr:uid="{A5DF3208-3E35-48EC-A729-FF3F75B2708A}"/>
    <cellStyle name="Normal 7 5 3 2 2" xfId="43224" xr:uid="{756DC1AB-BE35-45E1-9D8E-CBC5BC220FDF}"/>
    <cellStyle name="Normal 7 5 3 2 2 2" xfId="43225" xr:uid="{C5E8E1BC-6E6C-4C59-928A-159915BB9F96}"/>
    <cellStyle name="Normal 7 5 3 2 3" xfId="43226" xr:uid="{791E478A-E74B-4131-B2D4-FFEBB279FFAE}"/>
    <cellStyle name="Normal 7 5 3 3" xfId="43227" xr:uid="{C4A8F9A0-1B74-473F-987F-E41C489AE209}"/>
    <cellStyle name="Normal 7 5 3 3 2" xfId="43228" xr:uid="{21DB61C6-D878-4419-B59B-D1B73B1AB0D5}"/>
    <cellStyle name="Normal 7 5 3 4" xfId="43229" xr:uid="{7958C360-B206-4368-9106-ADF1BEE0A40A}"/>
    <cellStyle name="Normal 7 5 3 5" xfId="43230" xr:uid="{D3B0C543-481E-4E65-8254-D3F969E19E11}"/>
    <cellStyle name="Normal 7 5 4" xfId="43231" xr:uid="{68081D8D-6932-4C03-9581-2164CD06B55A}"/>
    <cellStyle name="Normal 7 5 4 2" xfId="43232" xr:uid="{0F9CF133-8828-478A-850A-6B377C489A8E}"/>
    <cellStyle name="Normal 7 5 4 2 2" xfId="43233" xr:uid="{F74F7FD2-AE37-459A-BEF5-A68B7A2EDFEE}"/>
    <cellStyle name="Normal 7 5 4 3" xfId="43234" xr:uid="{AECA52ED-9091-4DA9-9953-305064A0FD4D}"/>
    <cellStyle name="Normal 7 5 4 4" xfId="43235" xr:uid="{D36801A1-14A2-447C-BFD7-0353B41B1DD8}"/>
    <cellStyle name="Normal 7 5 5" xfId="43236" xr:uid="{E0708C95-8742-4FFD-97E9-E0E7BA178459}"/>
    <cellStyle name="Normal 7 5 5 2" xfId="43237" xr:uid="{EF2E96D0-4583-4A87-A81C-1F74324C44A9}"/>
    <cellStyle name="Normal 7 5 6" xfId="43238" xr:uid="{804B6A93-459C-4EC4-A527-F0B34118A7B8}"/>
    <cellStyle name="Normal 7 5 6 2" xfId="43239" xr:uid="{CDBD5E8D-73CF-4867-82C4-1D0A6609ECDF}"/>
    <cellStyle name="Normal 7 5 7" xfId="43240" xr:uid="{13E293E9-E25C-4488-9844-A633976CDBC3}"/>
    <cellStyle name="Normal 7 6" xfId="43241" xr:uid="{45567647-5F2D-4886-8FD9-804CF52E67DE}"/>
    <cellStyle name="Normal 7 6 2" xfId="43242" xr:uid="{84527CE5-A1F5-4F08-91CA-1BA52E632BBE}"/>
    <cellStyle name="Normal 7 6 2 2" xfId="43243" xr:uid="{0C0C1D7A-C7FC-411C-AB19-C901A8F54AF6}"/>
    <cellStyle name="Normal 7 6 2 2 2" xfId="43244" xr:uid="{96824027-0F40-46A9-8BA1-154EB8187BF3}"/>
    <cellStyle name="Normal 7 6 2 2 2 2" xfId="43245" xr:uid="{A0233ABB-AAAB-4F8F-AD52-C4F5F7B0CCB5}"/>
    <cellStyle name="Normal 7 6 2 2 2 2 2" xfId="43246" xr:uid="{57C67E8E-8C22-4CEB-A32A-29144A9C9AC7}"/>
    <cellStyle name="Normal 7 6 2 2 2 3" xfId="43247" xr:uid="{B01115BE-8D90-45F8-8E9F-8452B27BA1A9}"/>
    <cellStyle name="Normal 7 6 2 2 3" xfId="43248" xr:uid="{58264861-BC0B-429C-8BD8-7BBC8A68A3D8}"/>
    <cellStyle name="Normal 7 6 2 2 3 2" xfId="43249" xr:uid="{2A557319-52ED-4DF7-8B03-547993BC48E7}"/>
    <cellStyle name="Normal 7 6 2 2 4" xfId="43250" xr:uid="{0DC35D11-3F15-42F9-8A11-60529C384E3A}"/>
    <cellStyle name="Normal 7 6 2 2 5" xfId="43251" xr:uid="{66CA2371-540D-43A0-B6CE-EB42AD38D9ED}"/>
    <cellStyle name="Normal 7 6 2 3" xfId="43252" xr:uid="{15BA856D-FC43-4BF9-9BD2-8DD741010F79}"/>
    <cellStyle name="Normal 7 6 2 3 2" xfId="43253" xr:uid="{9E265F7E-F834-47C0-9108-1AD7470377D0}"/>
    <cellStyle name="Normal 7 6 2 3 2 2" xfId="43254" xr:uid="{52BE9A8F-C6CD-49AB-A554-022C364B0519}"/>
    <cellStyle name="Normal 7 6 2 3 3" xfId="43255" xr:uid="{F629C093-64D5-42B4-A95E-69A69A0CA0CB}"/>
    <cellStyle name="Normal 7 6 2 4" xfId="43256" xr:uid="{39B664C9-130E-4F21-9183-8781AA7F75BE}"/>
    <cellStyle name="Normal 7 6 2 4 2" xfId="43257" xr:uid="{48FB81B9-EC66-42DF-BC2C-EF5D3BFD7F3A}"/>
    <cellStyle name="Normal 7 6 2 5" xfId="43258" xr:uid="{9143A9CF-9824-472B-9E7E-B7529DD9A3C6}"/>
    <cellStyle name="Normal 7 6 2 6" xfId="43259" xr:uid="{EDC35E07-5F50-4350-8C7F-0FD117AE82F5}"/>
    <cellStyle name="Normal 7 6 3" xfId="43260" xr:uid="{D1ACCF34-E033-4D00-AD35-1AB9E80110FB}"/>
    <cellStyle name="Normal 7 6 3 2" xfId="43261" xr:uid="{3539D718-6BD9-4C99-B0BD-229CFE651ADD}"/>
    <cellStyle name="Normal 7 6 3 2 2" xfId="43262" xr:uid="{EA95052B-3A66-4407-94A8-24BF80830B34}"/>
    <cellStyle name="Normal 7 6 3 2 2 2" xfId="43263" xr:uid="{CAF4B61B-433C-49EA-B225-36B54152B18F}"/>
    <cellStyle name="Normal 7 6 3 2 3" xfId="43264" xr:uid="{FED4B278-8E7A-4575-91AE-20D0194AD258}"/>
    <cellStyle name="Normal 7 6 3 3" xfId="43265" xr:uid="{F0FC9D1B-7403-4257-93C9-68B70F5CE064}"/>
    <cellStyle name="Normal 7 6 3 3 2" xfId="43266" xr:uid="{C712B86E-B130-40F9-A7A9-3E5E3E550A9D}"/>
    <cellStyle name="Normal 7 6 3 4" xfId="43267" xr:uid="{E17CED97-406C-4C40-85A2-16B8BFB8AD41}"/>
    <cellStyle name="Normal 7 6 3 5" xfId="43268" xr:uid="{8F702BCF-95D3-4778-9C48-E84CB5F319BB}"/>
    <cellStyle name="Normal 7 6 4" xfId="43269" xr:uid="{41114A52-03BC-4AF3-B213-3BC1555BCF7E}"/>
    <cellStyle name="Normal 7 6 4 2" xfId="43270" xr:uid="{7A97538A-6579-49C0-A43E-3EC1557DDBBA}"/>
    <cellStyle name="Normal 7 6 4 2 2" xfId="43271" xr:uid="{DD6C9654-5F21-4A8B-940C-990CD9BD98B0}"/>
    <cellStyle name="Normal 7 6 4 3" xfId="43272" xr:uid="{D70212C8-76AE-4014-B182-5E8EE0D808AB}"/>
    <cellStyle name="Normal 7 6 4 4" xfId="43273" xr:uid="{1E17D1FF-29E6-4309-ABA2-FAA215ECA5CB}"/>
    <cellStyle name="Normal 7 6 5" xfId="43274" xr:uid="{A4DEBA77-7616-4629-A647-A5AFB8BB7B03}"/>
    <cellStyle name="Normal 7 6 5 2" xfId="43275" xr:uid="{3B2001FE-D25C-40D1-98B5-865CDD1B7FF7}"/>
    <cellStyle name="Normal 7 6 6" xfId="43276" xr:uid="{E773CC30-4E76-4CB8-A48E-BC60F92C2E1B}"/>
    <cellStyle name="Normal 7 6 6 2" xfId="43277" xr:uid="{3551224D-9663-4F76-974A-4C65E1873B7E}"/>
    <cellStyle name="Normal 7 6 7" xfId="43278" xr:uid="{BAF678A2-AFEC-4B46-ADE8-4209B4332486}"/>
    <cellStyle name="Normal 7 7" xfId="43279" xr:uid="{20B2615A-1042-44C6-B195-4C054380C654}"/>
    <cellStyle name="Normal 7 7 2" xfId="43280" xr:uid="{DC959271-89FC-41CE-A64F-BC64534AA8E8}"/>
    <cellStyle name="Normal 7 7 2 2" xfId="43281" xr:uid="{BAE110BA-2EDE-4828-96B9-8A5A8822C024}"/>
    <cellStyle name="Normal 7 7 2 2 2" xfId="43282" xr:uid="{9C98FE30-5D25-436C-924F-DCB6D2FE6B13}"/>
    <cellStyle name="Normal 7 7 2 2 2 2" xfId="43283" xr:uid="{6C059462-B5C7-472D-B086-737478E040D3}"/>
    <cellStyle name="Normal 7 7 2 2 3" xfId="43284" xr:uid="{7A4C174F-1ABF-42D2-81E9-BEEF4E391A22}"/>
    <cellStyle name="Normal 7 7 2 3" xfId="43285" xr:uid="{F1B9461E-BF9E-403C-83DE-73D6F9B44DC5}"/>
    <cellStyle name="Normal 7 7 2 3 2" xfId="43286" xr:uid="{E82F7FF9-5DD0-456C-868A-917FEECA9655}"/>
    <cellStyle name="Normal 7 7 2 4" xfId="43287" xr:uid="{4F837C72-C9C1-4C0D-849B-331793368226}"/>
    <cellStyle name="Normal 7 7 2 5" xfId="43288" xr:uid="{17BEF252-A823-45F6-AED4-1675DE011E1E}"/>
    <cellStyle name="Normal 7 7 3" xfId="43289" xr:uid="{BBF480A9-B238-4E4B-B372-4C8C16E7D421}"/>
    <cellStyle name="Normal 7 7 3 2" xfId="43290" xr:uid="{E738D7B5-C3A8-4B54-86D2-EEEE0E8B14E3}"/>
    <cellStyle name="Normal 7 7 3 2 2" xfId="43291" xr:uid="{9107122B-D381-477D-93BD-6BF64A196C67}"/>
    <cellStyle name="Normal 7 7 3 3" xfId="43292" xr:uid="{87E73A99-84B5-48CD-A2FD-677703E1CBEB}"/>
    <cellStyle name="Normal 7 7 4" xfId="43293" xr:uid="{CF3AAAAF-BEF6-41F2-8912-DF44CA210838}"/>
    <cellStyle name="Normal 7 7 4 2" xfId="43294" xr:uid="{64E39B2B-9805-4A12-9A85-260795715992}"/>
    <cellStyle name="Normal 7 7 5" xfId="43295" xr:uid="{31F9624D-B963-4775-8F79-5C9097BF72B0}"/>
    <cellStyle name="Normal 7 7 6" xfId="43296" xr:uid="{918DEC2A-03E3-417B-9AFF-4D1FCF68605C}"/>
    <cellStyle name="Normal 7 8" xfId="43297" xr:uid="{412E444E-103E-40A7-B9FB-B2E1ED63266C}"/>
    <cellStyle name="Normal 7 8 2" xfId="43298" xr:uid="{DC924507-147F-4A75-936E-D394D2A8A10D}"/>
    <cellStyle name="Normal 7 8 2 2" xfId="43299" xr:uid="{BFE4EB75-DC34-460D-B02F-CECE6D31B266}"/>
    <cellStyle name="Normal 7 8 2 2 2" xfId="43300" xr:uid="{6B55BD79-9810-4912-BB3F-0705DAEF6639}"/>
    <cellStyle name="Normal 7 8 2 3" xfId="43301" xr:uid="{7195A989-8AB4-4CBB-A602-3C5FC85D72E9}"/>
    <cellStyle name="Normal 7 8 3" xfId="43302" xr:uid="{7C8DAA63-D26A-4C1C-86E7-15FFA101F20F}"/>
    <cellStyle name="Normal 7 8 3 2" xfId="43303" xr:uid="{C5B13C2A-A438-4394-BD5A-DC2EAC388724}"/>
    <cellStyle name="Normal 7 8 4" xfId="43304" xr:uid="{BFF0CFE3-20EF-4D3D-950B-B41496666E5B}"/>
    <cellStyle name="Normal 7 8 5" xfId="43305" xr:uid="{78C3AB96-A368-451D-8D5C-CD4EF24500ED}"/>
    <cellStyle name="Normal 7 9" xfId="43306" xr:uid="{BB1C1555-35A2-412C-B68D-628C6549918A}"/>
    <cellStyle name="Normal 7 9 2" xfId="43307" xr:uid="{B98F191D-D837-4B11-BDA8-826B6E3A4C34}"/>
    <cellStyle name="Normal 7 9 2 2" xfId="43308" xr:uid="{EDBE52AF-B56A-42F9-BD9F-35F6BA0BA9A1}"/>
    <cellStyle name="Normal 7 9 2 2 2" xfId="43309" xr:uid="{F958C95E-FF8F-4F05-843A-A9082DEE6C12}"/>
    <cellStyle name="Normal 7 9 2 3" xfId="43310" xr:uid="{44FB9346-DA8A-4FBC-A598-6955F54DDE56}"/>
    <cellStyle name="Normal 7 9 3" xfId="43311" xr:uid="{611715A4-6F0B-4108-A7AC-FA848336FA50}"/>
    <cellStyle name="Normal 7 9 3 2" xfId="43312" xr:uid="{881E7D02-C1FF-4051-AE67-D89AF42F6F40}"/>
    <cellStyle name="Normal 7 9 4" xfId="43313" xr:uid="{5BB5100C-33F7-45CD-B716-2B265C9B16C9}"/>
    <cellStyle name="Normal 7 9 5" xfId="43314" xr:uid="{9E537BD8-8BD0-42B8-80A8-4E55775E5E82}"/>
    <cellStyle name="Normal 70" xfId="43315" xr:uid="{A4E869CF-8549-4CB7-B529-A69874A46F0D}"/>
    <cellStyle name="Normal 70 10" xfId="43316" xr:uid="{F11463E1-B291-4E4A-81EF-9D690FCFE21D}"/>
    <cellStyle name="Normal 70 2" xfId="43317" xr:uid="{801AA4A9-14B2-442E-909E-FAD1569197E8}"/>
    <cellStyle name="Normal 70 2 2" xfId="43318" xr:uid="{50151664-DEC2-4DD1-BB84-734D0EF4CA54}"/>
    <cellStyle name="Normal 70 2 2 2" xfId="43319" xr:uid="{0153DEF5-0422-42BE-8AF8-AB899441DC03}"/>
    <cellStyle name="Normal 70 2 2 2 2" xfId="43320" xr:uid="{1F6994A3-83D8-4817-B45E-3F0BF224879C}"/>
    <cellStyle name="Normal 70 2 2 2 2 2" xfId="43321" xr:uid="{114661B7-D215-4FB7-A333-089CA28516BF}"/>
    <cellStyle name="Normal 70 2 2 2 2 2 2" xfId="43322" xr:uid="{86409369-7774-4B22-8738-3CD1C27F112B}"/>
    <cellStyle name="Normal 70 2 2 2 2 3" xfId="43323" xr:uid="{947A2A9E-21A2-4324-9FD8-9F116A6B1CEE}"/>
    <cellStyle name="Normal 70 2 2 2 3" xfId="43324" xr:uid="{AF368DC9-2DBB-46F0-A3F1-90BE4F15F783}"/>
    <cellStyle name="Normal 70 2 2 2 3 2" xfId="43325" xr:uid="{5DD279AC-649D-4070-837B-2E2A912C21A2}"/>
    <cellStyle name="Normal 70 2 2 2 4" xfId="43326" xr:uid="{D392476C-CBD4-464A-B6CC-827346F0AD86}"/>
    <cellStyle name="Normal 70 2 2 2 5" xfId="43327" xr:uid="{380DD62C-1E5E-4B39-A767-92A454881153}"/>
    <cellStyle name="Normal 70 2 2 3" xfId="43328" xr:uid="{2ACE2F78-CB4E-4EB5-9CC6-1257BA4486F3}"/>
    <cellStyle name="Normal 70 2 2 3 2" xfId="43329" xr:uid="{E63887A6-DEDB-4425-B7FE-72DFA6BFD73F}"/>
    <cellStyle name="Normal 70 2 2 3 2 2" xfId="43330" xr:uid="{5A4568BC-5E40-4BE7-8BE7-EC31E5864FFF}"/>
    <cellStyle name="Normal 70 2 2 3 3" xfId="43331" xr:uid="{B9088EE7-D4B1-4864-8432-CFB3A46B468F}"/>
    <cellStyle name="Normal 70 2 2 4" xfId="43332" xr:uid="{F53F18FD-4B7D-4D08-9B35-F5B602463292}"/>
    <cellStyle name="Normal 70 2 2 4 2" xfId="43333" xr:uid="{549A0A50-A860-4C9E-A90C-0C091193CBBF}"/>
    <cellStyle name="Normal 70 2 2 5" xfId="43334" xr:uid="{DFF02330-AC8B-43A4-8922-CEDDECB38EBC}"/>
    <cellStyle name="Normal 70 2 2 6" xfId="43335" xr:uid="{02CC0486-8963-4FFE-A96F-CCEDED23CCB6}"/>
    <cellStyle name="Normal 70 2 3" xfId="43336" xr:uid="{55E93224-6925-4023-9D21-E1876F4D6376}"/>
    <cellStyle name="Normal 70 2 3 2" xfId="43337" xr:uid="{25C2ED9D-7347-4CDA-9FEF-3EA05AB0F89F}"/>
    <cellStyle name="Normal 70 2 3 2 2" xfId="43338" xr:uid="{53D2FCC9-C6BC-4831-A5C1-A18E27386A4C}"/>
    <cellStyle name="Normal 70 2 3 2 2 2" xfId="43339" xr:uid="{F8A979B6-16BD-4225-BBC1-1C4693D114D3}"/>
    <cellStyle name="Normal 70 2 3 2 3" xfId="43340" xr:uid="{F352BAEF-4F24-460D-8D7C-DB8288E7EB26}"/>
    <cellStyle name="Normal 70 2 3 3" xfId="43341" xr:uid="{4283FED1-EF9C-4DF1-9C57-D3A0BD61AFBE}"/>
    <cellStyle name="Normal 70 2 3 3 2" xfId="43342" xr:uid="{62DB8A28-BF42-4AE0-A765-82A28D8F771C}"/>
    <cellStyle name="Normal 70 2 3 4" xfId="43343" xr:uid="{C9B8FCD4-54E3-4BEE-902E-CB9F72E30B7C}"/>
    <cellStyle name="Normal 70 2 3 5" xfId="43344" xr:uid="{47395929-88F7-4F0C-B5EE-71FD89580915}"/>
    <cellStyle name="Normal 70 2 4" xfId="43345" xr:uid="{A9C6C217-0440-452C-9B52-1155E22319DC}"/>
    <cellStyle name="Normal 70 2 4 2" xfId="43346" xr:uid="{424213A2-BF38-43E6-A353-3296514AE58B}"/>
    <cellStyle name="Normal 70 2 4 2 2" xfId="43347" xr:uid="{C6FCDC71-034B-48A9-B957-50747E133650}"/>
    <cellStyle name="Normal 70 2 4 3" xfId="43348" xr:uid="{4D92D7D7-F44B-4816-A150-3950FC9C5C95}"/>
    <cellStyle name="Normal 70 2 4 4" xfId="43349" xr:uid="{B56916F9-0BFB-4D0C-A48E-E9F24442E0EE}"/>
    <cellStyle name="Normal 70 2 5" xfId="43350" xr:uid="{5FF46828-67AF-4F00-A59A-4080B8E5ED6F}"/>
    <cellStyle name="Normal 70 2 5 2" xfId="43351" xr:uid="{EC24E1C9-C3B2-4D63-82AE-FFB3D3D19A57}"/>
    <cellStyle name="Normal 70 2 6" xfId="43352" xr:uid="{4C63FD42-D470-45C0-A607-E0EF42C44489}"/>
    <cellStyle name="Normal 70 2 6 2" xfId="43353" xr:uid="{7836376C-6E71-4DC6-8492-FA08C2604078}"/>
    <cellStyle name="Normal 70 2 7" xfId="43354" xr:uid="{E2BA588F-B24A-43F8-96FC-BF3CAEC586C6}"/>
    <cellStyle name="Normal 70 3" xfId="43355" xr:uid="{B9F04586-A893-4591-8E36-12BEABF27AE7}"/>
    <cellStyle name="Normal 70 3 2" xfId="43356" xr:uid="{FDD81222-E019-4A9B-99B0-61481957BDA0}"/>
    <cellStyle name="Normal 70 3 2 2" xfId="43357" xr:uid="{CF82D7F9-B42A-4517-84C9-EC96F0D1992A}"/>
    <cellStyle name="Normal 70 3 2 2 2" xfId="43358" xr:uid="{02B7C963-919D-4C3D-B860-A71353331A84}"/>
    <cellStyle name="Normal 70 3 2 2 2 2" xfId="43359" xr:uid="{8169C6F9-074F-4A8C-A25C-97CCB87B2882}"/>
    <cellStyle name="Normal 70 3 2 2 2 2 2" xfId="43360" xr:uid="{979D42B4-745B-44AF-8FEA-55D014F8DC18}"/>
    <cellStyle name="Normal 70 3 2 2 2 3" xfId="43361" xr:uid="{DD7274FB-25C7-4774-8188-A7096F1C8064}"/>
    <cellStyle name="Normal 70 3 2 2 3" xfId="43362" xr:uid="{84DB8C7D-83DB-4492-9737-AFCA76639735}"/>
    <cellStyle name="Normal 70 3 2 2 3 2" xfId="43363" xr:uid="{CCE904E4-F4B3-45B2-836F-31176C2387D6}"/>
    <cellStyle name="Normal 70 3 2 2 4" xfId="43364" xr:uid="{4D824899-FD69-494C-A53E-B007F1AB7EC8}"/>
    <cellStyle name="Normal 70 3 2 2 5" xfId="43365" xr:uid="{9BDC1736-A8E9-4791-817F-AB731C018E78}"/>
    <cellStyle name="Normal 70 3 2 3" xfId="43366" xr:uid="{A09148FC-3661-47FC-8B4F-AC7D6339336D}"/>
    <cellStyle name="Normal 70 3 2 3 2" xfId="43367" xr:uid="{EC475C78-47C5-4CFC-AC7F-D0CA7B22CD7C}"/>
    <cellStyle name="Normal 70 3 2 3 2 2" xfId="43368" xr:uid="{9FC996BD-149A-4712-BF3B-ED869B6F70F4}"/>
    <cellStyle name="Normal 70 3 2 3 3" xfId="43369" xr:uid="{F12FED0E-B186-4448-A936-AE76FAC68833}"/>
    <cellStyle name="Normal 70 3 2 4" xfId="43370" xr:uid="{FDD3A944-E3E1-4E12-97CC-CDB5D8A05C5F}"/>
    <cellStyle name="Normal 70 3 2 4 2" xfId="43371" xr:uid="{74CC1585-5C20-48F8-9BB2-E8F175AF54CF}"/>
    <cellStyle name="Normal 70 3 2 5" xfId="43372" xr:uid="{89BBB9C3-997D-4381-B22F-54DFBD5B82C2}"/>
    <cellStyle name="Normal 70 3 2 6" xfId="43373" xr:uid="{AC00BAF3-233B-4F4A-9889-FB8AD532366C}"/>
    <cellStyle name="Normal 70 3 3" xfId="43374" xr:uid="{2A892E74-AEA6-4093-90A9-95F16453810C}"/>
    <cellStyle name="Normal 70 3 3 2" xfId="43375" xr:uid="{DA3FFD59-4A71-44CD-9252-2B7EB3B86006}"/>
    <cellStyle name="Normal 70 3 3 2 2" xfId="43376" xr:uid="{E9809BDE-5124-4041-BA10-3030FD6E25A7}"/>
    <cellStyle name="Normal 70 3 3 2 2 2" xfId="43377" xr:uid="{AC9B3DBF-77A8-481E-A166-AD98495C29E3}"/>
    <cellStyle name="Normal 70 3 3 2 3" xfId="43378" xr:uid="{610DAA57-0364-461C-B74A-2CE23DF6CF2B}"/>
    <cellStyle name="Normal 70 3 3 3" xfId="43379" xr:uid="{4DBAB84E-1623-413C-A02E-37995C6F7003}"/>
    <cellStyle name="Normal 70 3 3 3 2" xfId="43380" xr:uid="{1872001B-E2BA-42DA-8A30-BA5998F5DD37}"/>
    <cellStyle name="Normal 70 3 3 4" xfId="43381" xr:uid="{2370753F-47AA-4510-B882-56EA49BB6114}"/>
    <cellStyle name="Normal 70 3 3 5" xfId="43382" xr:uid="{7FA69604-8076-4261-B85E-3CECA4E29901}"/>
    <cellStyle name="Normal 70 3 4" xfId="43383" xr:uid="{AC560826-D405-4F12-9EFE-0C75F7CE6471}"/>
    <cellStyle name="Normal 70 3 4 2" xfId="43384" xr:uid="{833D367A-B306-4B0B-9762-19E2C61BBC88}"/>
    <cellStyle name="Normal 70 3 4 2 2" xfId="43385" xr:uid="{C9F8DE3C-0DA6-4419-9197-6FFC1E7EBD64}"/>
    <cellStyle name="Normal 70 3 4 3" xfId="43386" xr:uid="{03774F17-6A33-4864-AD54-A3E4FA0D1052}"/>
    <cellStyle name="Normal 70 3 4 4" xfId="43387" xr:uid="{D6F584D0-43A5-47D0-982F-A7415CFB63E7}"/>
    <cellStyle name="Normal 70 3 5" xfId="43388" xr:uid="{A9A0E3F6-9A77-4829-BCA1-642AA4ED92AF}"/>
    <cellStyle name="Normal 70 3 5 2" xfId="43389" xr:uid="{98FCA484-B5F8-4E59-8CD7-D37EC3AA867F}"/>
    <cellStyle name="Normal 70 3 6" xfId="43390" xr:uid="{FF6FB853-3385-40EA-9EC1-014DA7732C67}"/>
    <cellStyle name="Normal 70 3 6 2" xfId="43391" xr:uid="{A8F7F454-9099-4076-818D-6632FB8944B2}"/>
    <cellStyle name="Normal 70 3 7" xfId="43392" xr:uid="{B23A7269-5EEC-42DA-AC60-37F6032DD5ED}"/>
    <cellStyle name="Normal 70 4" xfId="43393" xr:uid="{1506B794-58EA-40C5-84ED-40B9DD604ECB}"/>
    <cellStyle name="Normal 70 4 2" xfId="43394" xr:uid="{8C25A5E4-7DCC-4769-9C83-5BC7D994EA77}"/>
    <cellStyle name="Normal 70 4 2 2" xfId="43395" xr:uid="{665D25DB-DAFA-438C-9F5B-8292EE709619}"/>
    <cellStyle name="Normal 70 4 2 2 2" xfId="43396" xr:uid="{F83438F3-3ACC-4D68-925E-70D19D8A74D3}"/>
    <cellStyle name="Normal 70 4 2 2 2 2" xfId="43397" xr:uid="{965F7473-195D-4324-A2BF-F9726469AA95}"/>
    <cellStyle name="Normal 70 4 2 2 3" xfId="43398" xr:uid="{1CA44C3A-F971-46ED-ACCE-A402E8306E49}"/>
    <cellStyle name="Normal 70 4 2 3" xfId="43399" xr:uid="{35662F8E-3E15-43EE-8A62-AB319C3C2BB3}"/>
    <cellStyle name="Normal 70 4 2 3 2" xfId="43400" xr:uid="{B7E45E77-5CD2-48C4-83E6-6B178ED4402E}"/>
    <cellStyle name="Normal 70 4 2 4" xfId="43401" xr:uid="{D4788041-9DD5-476D-826C-5BBC6E441AB9}"/>
    <cellStyle name="Normal 70 4 2 5" xfId="43402" xr:uid="{61285F27-51FA-4A2E-A0F4-EDBA58697CB4}"/>
    <cellStyle name="Normal 70 4 3" xfId="43403" xr:uid="{B744ACF5-FB36-4A15-9D47-13E8470D905F}"/>
    <cellStyle name="Normal 70 4 3 2" xfId="43404" xr:uid="{29FDDB1B-4603-4EA6-ADF2-867EC150DBA0}"/>
    <cellStyle name="Normal 70 4 3 2 2" xfId="43405" xr:uid="{B2F745CE-82DC-4A38-B46F-5521D89B5FC7}"/>
    <cellStyle name="Normal 70 4 3 3" xfId="43406" xr:uid="{0D62BA52-C450-4CFF-94D2-895C605EF949}"/>
    <cellStyle name="Normal 70 4 4" xfId="43407" xr:uid="{FA5B2EEB-6CE4-419E-B2EB-7F62E3680AA9}"/>
    <cellStyle name="Normal 70 4 4 2" xfId="43408" xr:uid="{815BB478-D869-45B2-9042-639A09F5B542}"/>
    <cellStyle name="Normal 70 4 5" xfId="43409" xr:uid="{6244B3BA-741F-43AD-9C92-49BFFC82078C}"/>
    <cellStyle name="Normal 70 4 6" xfId="43410" xr:uid="{1292142A-E0E5-45D2-B9AB-8BE6058F78A7}"/>
    <cellStyle name="Normal 70 5" xfId="43411" xr:uid="{56FAFA21-6764-41D1-AC2E-0B97BC34014B}"/>
    <cellStyle name="Normal 70 5 2" xfId="43412" xr:uid="{A8482DB2-4F15-4C78-A21B-3EA12385631D}"/>
    <cellStyle name="Normal 70 5 2 2" xfId="43413" xr:uid="{FCC124D1-4913-4B64-A2CA-F2194B3DBF34}"/>
    <cellStyle name="Normal 70 5 2 2 2" xfId="43414" xr:uid="{94454054-24E8-4E12-BEF3-95FE1F33E2FE}"/>
    <cellStyle name="Normal 70 5 2 3" xfId="43415" xr:uid="{AEB29355-F287-450B-9294-FFC281FE2E4E}"/>
    <cellStyle name="Normal 70 5 3" xfId="43416" xr:uid="{DD752B2C-0B3B-434F-B8C7-C1C4A3D900FE}"/>
    <cellStyle name="Normal 70 5 3 2" xfId="43417" xr:uid="{C8F2D54B-D482-4F35-B118-6AAE11BE262D}"/>
    <cellStyle name="Normal 70 5 4" xfId="43418" xr:uid="{14088CE9-FBFA-45DC-B0D6-74ACA321A4E8}"/>
    <cellStyle name="Normal 70 5 5" xfId="43419" xr:uid="{EDAD8BA0-5257-4EF0-8E5F-80DAF0FE809F}"/>
    <cellStyle name="Normal 70 6" xfId="43420" xr:uid="{60E6B872-A53F-4C32-A246-728FB6F8D33E}"/>
    <cellStyle name="Normal 70 6 2" xfId="43421" xr:uid="{D9C87703-5BA3-4A99-AED1-FC34AF18F45F}"/>
    <cellStyle name="Normal 70 6 2 2" xfId="43422" xr:uid="{D2674E24-ECEB-4531-988C-B290D63187BD}"/>
    <cellStyle name="Normal 70 6 2 2 2" xfId="43423" xr:uid="{A761E150-AA09-4DEA-8BBD-C0E20C363F39}"/>
    <cellStyle name="Normal 70 6 2 3" xfId="43424" xr:uid="{383B052B-2D3D-4BCB-8186-6AF77536A434}"/>
    <cellStyle name="Normal 70 6 3" xfId="43425" xr:uid="{4105349A-E7E9-41B9-826B-78A5A067F3AE}"/>
    <cellStyle name="Normal 70 6 3 2" xfId="43426" xr:uid="{568E23A8-CA62-4AAF-A06C-A90E4ADDA8AC}"/>
    <cellStyle name="Normal 70 6 4" xfId="43427" xr:uid="{D314E779-4448-4C6B-A6A8-9EA085A5F7C5}"/>
    <cellStyle name="Normal 70 6 5" xfId="43428" xr:uid="{C3F7C698-12DC-4BCB-957A-B6A128183324}"/>
    <cellStyle name="Normal 70 7" xfId="43429" xr:uid="{3045A01C-6A3C-40E0-B592-D5ED99E92B24}"/>
    <cellStyle name="Normal 70 7 2" xfId="43430" xr:uid="{502A24AF-03CB-4647-8BCF-18F4803DD0B5}"/>
    <cellStyle name="Normal 70 7 2 2" xfId="43431" xr:uid="{21AAD9DB-9AA9-48BC-AFE7-ECCD051D72E3}"/>
    <cellStyle name="Normal 70 7 3" xfId="43432" xr:uid="{968497A8-8AB2-42FF-90AB-938E832FFA02}"/>
    <cellStyle name="Normal 70 7 4" xfId="43433" xr:uid="{8F80896E-F9B1-44E5-B1D9-2CDF326BBF24}"/>
    <cellStyle name="Normal 70 8" xfId="43434" xr:uid="{1AEAD6B6-899E-4E2E-BB96-D9FE294CD143}"/>
    <cellStyle name="Normal 70 8 2" xfId="43435" xr:uid="{7488BD85-F436-4491-9DDB-01A9397F9C34}"/>
    <cellStyle name="Normal 70 9" xfId="43436" xr:uid="{D4988A55-0F41-4321-8CE1-37C17CB9FAA9}"/>
    <cellStyle name="Normal 70 9 2" xfId="43437" xr:uid="{793C40BF-9389-4C6C-AB18-D4AEFCBA56AE}"/>
    <cellStyle name="Normal 71" xfId="43438" xr:uid="{BBEDE5A9-8345-47B7-86CD-870231762FAE}"/>
    <cellStyle name="Normal 71 10" xfId="43439" xr:uid="{CC09C5DC-9AF2-4D13-992F-663D046F63AE}"/>
    <cellStyle name="Normal 71 2" xfId="43440" xr:uid="{DD39A178-636D-4659-8D4F-5297FA7A20A6}"/>
    <cellStyle name="Normal 71 2 2" xfId="43441" xr:uid="{18866374-FE03-4DD9-96A0-C37345217222}"/>
    <cellStyle name="Normal 71 2 2 2" xfId="43442" xr:uid="{705E61A0-DAEF-4C47-B445-4524D8A7343A}"/>
    <cellStyle name="Normal 71 2 2 2 2" xfId="43443" xr:uid="{C56FE5E0-231F-49F7-A93F-3FD58107A0A5}"/>
    <cellStyle name="Normal 71 2 2 2 2 2" xfId="43444" xr:uid="{D6F1CBA9-E167-4562-9696-E0BA11B2C5D8}"/>
    <cellStyle name="Normal 71 2 2 2 2 2 2" xfId="43445" xr:uid="{0F46D261-D4D5-4299-B565-9F6D45D967B1}"/>
    <cellStyle name="Normal 71 2 2 2 2 3" xfId="43446" xr:uid="{20F3CD06-2BCC-4B5E-BE95-AA1E565C41CF}"/>
    <cellStyle name="Normal 71 2 2 2 3" xfId="43447" xr:uid="{511A1909-A098-4F55-9DBA-C04FBB7C2B16}"/>
    <cellStyle name="Normal 71 2 2 2 3 2" xfId="43448" xr:uid="{FA469474-9A03-44F3-B6B7-771B74D1B23C}"/>
    <cellStyle name="Normal 71 2 2 2 4" xfId="43449" xr:uid="{36D3172E-31C7-4C2F-9F22-DCC69C54A729}"/>
    <cellStyle name="Normal 71 2 2 2 5" xfId="43450" xr:uid="{5C30EACE-F643-4824-B504-17A09A651FFA}"/>
    <cellStyle name="Normal 71 2 2 3" xfId="43451" xr:uid="{6A1DE7BC-C8BC-4F93-A593-334540F2E3C8}"/>
    <cellStyle name="Normal 71 2 2 3 2" xfId="43452" xr:uid="{ABB940AE-A2AD-43EA-9463-D830E30AEC56}"/>
    <cellStyle name="Normal 71 2 2 3 2 2" xfId="43453" xr:uid="{0C20D530-7582-4A9E-BFA2-77DBA6DCBEDD}"/>
    <cellStyle name="Normal 71 2 2 3 3" xfId="43454" xr:uid="{222E3649-7610-4000-B244-AE3E6ADE4C98}"/>
    <cellStyle name="Normal 71 2 2 4" xfId="43455" xr:uid="{2049B781-323F-4074-9C47-09AD63A56CE1}"/>
    <cellStyle name="Normal 71 2 2 4 2" xfId="43456" xr:uid="{00D1CB87-0E99-4378-8FEB-F51A2D9CBFA6}"/>
    <cellStyle name="Normal 71 2 2 5" xfId="43457" xr:uid="{6E772C25-263F-496A-903A-BE8F705E8DA2}"/>
    <cellStyle name="Normal 71 2 2 6" xfId="43458" xr:uid="{2B2B0543-F6ED-4690-85B9-871A470EC0A1}"/>
    <cellStyle name="Normal 71 2 3" xfId="43459" xr:uid="{0628491C-3838-49AE-8FD3-C3386F18258C}"/>
    <cellStyle name="Normal 71 2 3 2" xfId="43460" xr:uid="{D159BA18-3C88-44C3-9A4B-3F65726A88A4}"/>
    <cellStyle name="Normal 71 2 3 2 2" xfId="43461" xr:uid="{66F1CBA8-2E62-4FB9-A7B5-758AA78B2B75}"/>
    <cellStyle name="Normal 71 2 3 2 2 2" xfId="43462" xr:uid="{B27952D8-1FBE-4A0B-98C1-446C11A92F92}"/>
    <cellStyle name="Normal 71 2 3 2 3" xfId="43463" xr:uid="{A24FFA72-BDD6-4850-8FB9-CE51F3BF5F70}"/>
    <cellStyle name="Normal 71 2 3 3" xfId="43464" xr:uid="{2BE50EFE-F6C6-4B26-83E0-430D3A4652A7}"/>
    <cellStyle name="Normal 71 2 3 3 2" xfId="43465" xr:uid="{35DB35C9-4952-42FA-993D-F03F0DF942A9}"/>
    <cellStyle name="Normal 71 2 3 4" xfId="43466" xr:uid="{29CA86B4-6FD9-488C-847C-D9F281B770B6}"/>
    <cellStyle name="Normal 71 2 3 5" xfId="43467" xr:uid="{720BD482-DAF9-40D0-B953-FD65B3516186}"/>
    <cellStyle name="Normal 71 2 4" xfId="43468" xr:uid="{7DDD3F99-3023-4B81-860C-C3E271DB6FAA}"/>
    <cellStyle name="Normal 71 2 4 2" xfId="43469" xr:uid="{B7CB2654-171E-4D88-8620-DCDE8B1C479B}"/>
    <cellStyle name="Normal 71 2 4 2 2" xfId="43470" xr:uid="{E6C5E509-05BA-4EFD-B70D-58099A4F89E4}"/>
    <cellStyle name="Normal 71 2 4 3" xfId="43471" xr:uid="{4F6BBF2E-F723-4709-9C60-6BC8D857E98A}"/>
    <cellStyle name="Normal 71 2 4 4" xfId="43472" xr:uid="{808DAB14-0FA0-402E-BA02-1CBE347D2A6B}"/>
    <cellStyle name="Normal 71 2 5" xfId="43473" xr:uid="{D005EBF0-BB5B-4B70-8EA8-85AC6D9631EC}"/>
    <cellStyle name="Normal 71 2 5 2" xfId="43474" xr:uid="{9ED7EFA4-3E12-4BB7-9E22-427102FAB4AB}"/>
    <cellStyle name="Normal 71 2 6" xfId="43475" xr:uid="{D90F4ED9-9D38-46B2-BF64-4BCB4734D560}"/>
    <cellStyle name="Normal 71 2 6 2" xfId="43476" xr:uid="{F73BF014-709D-4679-8C48-0F897F2702EF}"/>
    <cellStyle name="Normal 71 2 7" xfId="43477" xr:uid="{9944DCD9-7B09-47A4-993B-F1D14B6D6A33}"/>
    <cellStyle name="Normal 71 3" xfId="43478" xr:uid="{7FF49DA5-E47F-4598-A1F0-88F81FA6E9AF}"/>
    <cellStyle name="Normal 71 3 2" xfId="43479" xr:uid="{8FE42094-3462-4C41-AC53-41F1B64AF0F4}"/>
    <cellStyle name="Normal 71 3 2 2" xfId="43480" xr:uid="{6C9FF37A-3465-4414-A77E-4F4223EBEDDA}"/>
    <cellStyle name="Normal 71 3 2 2 2" xfId="43481" xr:uid="{7AA0952B-02C3-4B8C-9C3A-C21F56120B10}"/>
    <cellStyle name="Normal 71 3 2 2 2 2" xfId="43482" xr:uid="{B46F1C91-59F9-4CD0-9E99-742A42E02A7C}"/>
    <cellStyle name="Normal 71 3 2 2 2 2 2" xfId="43483" xr:uid="{271B7BAA-B184-4C32-9E9A-B0714D96B7FA}"/>
    <cellStyle name="Normal 71 3 2 2 2 3" xfId="43484" xr:uid="{A062BEE3-5895-4FAB-A120-E0F70D360631}"/>
    <cellStyle name="Normal 71 3 2 2 3" xfId="43485" xr:uid="{9CEADE2E-5610-43F7-903D-8C6BEEFFFC2F}"/>
    <cellStyle name="Normal 71 3 2 2 3 2" xfId="43486" xr:uid="{ED0FFADE-6E8E-4079-B1F4-25B6B9ABF01E}"/>
    <cellStyle name="Normal 71 3 2 2 4" xfId="43487" xr:uid="{BCC56CA9-30CA-488B-91D6-4CAD489E1346}"/>
    <cellStyle name="Normal 71 3 2 2 5" xfId="43488" xr:uid="{F2AAF762-538B-421B-B5AF-AE1C1F2074A3}"/>
    <cellStyle name="Normal 71 3 2 3" xfId="43489" xr:uid="{8AEA8AAE-3014-4619-852C-43E90164861B}"/>
    <cellStyle name="Normal 71 3 2 3 2" xfId="43490" xr:uid="{E4FEBFCF-68B9-4D9D-AEF7-4092286922C9}"/>
    <cellStyle name="Normal 71 3 2 3 2 2" xfId="43491" xr:uid="{FB0C7B37-0E9D-40AD-9C31-BD8894313A7B}"/>
    <cellStyle name="Normal 71 3 2 3 3" xfId="43492" xr:uid="{DF5A27F4-C9AC-4291-BAE1-A37079488B75}"/>
    <cellStyle name="Normal 71 3 2 4" xfId="43493" xr:uid="{51178E16-9A68-4651-A291-3E51B0887989}"/>
    <cellStyle name="Normal 71 3 2 4 2" xfId="43494" xr:uid="{EEB4A8D5-3936-472D-8336-330BE6744797}"/>
    <cellStyle name="Normal 71 3 2 5" xfId="43495" xr:uid="{BDD062BF-835A-45AE-BFDD-33EECD32F638}"/>
    <cellStyle name="Normal 71 3 2 6" xfId="43496" xr:uid="{FF908586-F20B-4DB8-9773-FBC5A3E9505D}"/>
    <cellStyle name="Normal 71 3 3" xfId="43497" xr:uid="{2BBC0EFA-D6A4-47FA-9CAB-9EF95C70A8A8}"/>
    <cellStyle name="Normal 71 3 3 2" xfId="43498" xr:uid="{89C3058F-266C-4EE0-A655-232F1F3C99B0}"/>
    <cellStyle name="Normal 71 3 3 2 2" xfId="43499" xr:uid="{6C7B7B3D-109E-434B-8D93-60A3924E9C62}"/>
    <cellStyle name="Normal 71 3 3 2 2 2" xfId="43500" xr:uid="{7A3176A8-33B1-4D14-8392-2A9044AA7A83}"/>
    <cellStyle name="Normal 71 3 3 2 3" xfId="43501" xr:uid="{BC844FD3-E764-444A-B0A5-B1069ECACDEF}"/>
    <cellStyle name="Normal 71 3 3 3" xfId="43502" xr:uid="{69734E6A-B6E8-4C64-BE96-DB829FF0B29A}"/>
    <cellStyle name="Normal 71 3 3 3 2" xfId="43503" xr:uid="{F08AF802-AD0C-4586-9D9D-A6D14D86E27C}"/>
    <cellStyle name="Normal 71 3 3 4" xfId="43504" xr:uid="{467DFC53-DF0A-4073-9DE9-53A8D899BC7A}"/>
    <cellStyle name="Normal 71 3 3 5" xfId="43505" xr:uid="{C5783670-7309-414A-A796-A0C2077B2CBB}"/>
    <cellStyle name="Normal 71 3 4" xfId="43506" xr:uid="{A459434B-C27E-42D8-8099-2A0803BFFB80}"/>
    <cellStyle name="Normal 71 3 4 2" xfId="43507" xr:uid="{D14F45BE-9D0E-4C6A-AB65-4A5773C8EC87}"/>
    <cellStyle name="Normal 71 3 4 2 2" xfId="43508" xr:uid="{AF000759-5861-4824-AD47-30B9E268D899}"/>
    <cellStyle name="Normal 71 3 4 3" xfId="43509" xr:uid="{38E7B7EB-B99F-4171-9A23-35D8321C75BD}"/>
    <cellStyle name="Normal 71 3 4 4" xfId="43510" xr:uid="{671B77CF-C44C-4264-A355-EC6FF33DAC66}"/>
    <cellStyle name="Normal 71 3 5" xfId="43511" xr:uid="{177ED0EB-4A9E-4583-8E8A-EC98BBCBC310}"/>
    <cellStyle name="Normal 71 3 5 2" xfId="43512" xr:uid="{8D47A33B-DD9C-41F4-B9F6-D22D01B4BF3E}"/>
    <cellStyle name="Normal 71 3 6" xfId="43513" xr:uid="{C5B1D920-6244-4CA8-BE22-1B9091D7EBD3}"/>
    <cellStyle name="Normal 71 3 6 2" xfId="43514" xr:uid="{5E9902EF-F1BC-4D5B-B68A-1FD819AD366B}"/>
    <cellStyle name="Normal 71 3 7" xfId="43515" xr:uid="{97B1DE55-D969-433B-810C-DB13EB2E9CDB}"/>
    <cellStyle name="Normal 71 4" xfId="43516" xr:uid="{1EC1FF45-5FB5-4694-9C09-D4CB48507F51}"/>
    <cellStyle name="Normal 71 4 2" xfId="43517" xr:uid="{1207A1E9-5602-4B2B-B828-FE2F15A1A36C}"/>
    <cellStyle name="Normal 71 4 2 2" xfId="43518" xr:uid="{F3EB48C9-F86B-41EB-91AD-3A761921C418}"/>
    <cellStyle name="Normal 71 4 2 2 2" xfId="43519" xr:uid="{62044EA2-14C6-4014-83BB-355941148C6D}"/>
    <cellStyle name="Normal 71 4 2 2 2 2" xfId="43520" xr:uid="{7C38966E-3D4F-48DB-81CA-3944C7A811F8}"/>
    <cellStyle name="Normal 71 4 2 2 3" xfId="43521" xr:uid="{0FFE5B73-D9B9-4961-BF8F-4A5459C5990E}"/>
    <cellStyle name="Normal 71 4 2 3" xfId="43522" xr:uid="{E95AB751-8F08-4EDF-880F-691F78E669AC}"/>
    <cellStyle name="Normal 71 4 2 3 2" xfId="43523" xr:uid="{A6CFC701-1D8F-4E2A-9A39-A988E1CB3A8B}"/>
    <cellStyle name="Normal 71 4 2 4" xfId="43524" xr:uid="{61526571-936B-4636-9D0A-B3B173E0F636}"/>
    <cellStyle name="Normal 71 4 2 5" xfId="43525" xr:uid="{ECF429B8-F09C-4DB4-8326-A4C252209B25}"/>
    <cellStyle name="Normal 71 4 3" xfId="43526" xr:uid="{9ADAD60E-2E08-4752-9ACF-ACC1A732BF89}"/>
    <cellStyle name="Normal 71 4 3 2" xfId="43527" xr:uid="{49CC1B42-0CD0-4416-9BCA-794505E52E24}"/>
    <cellStyle name="Normal 71 4 3 2 2" xfId="43528" xr:uid="{28539064-8A70-4BE1-9E1E-706CB9C3B817}"/>
    <cellStyle name="Normal 71 4 3 3" xfId="43529" xr:uid="{8466508D-44D1-459B-8A05-CE66EA15505B}"/>
    <cellStyle name="Normal 71 4 4" xfId="43530" xr:uid="{B72C7A4A-D6EC-4AE4-9C42-4BF43D0A7179}"/>
    <cellStyle name="Normal 71 4 4 2" xfId="43531" xr:uid="{AA20EF0D-B353-49F3-8BCC-03060E07CE2B}"/>
    <cellStyle name="Normal 71 4 5" xfId="43532" xr:uid="{B642DFAB-4E7E-4A58-BCF6-D1FA41FEC6AE}"/>
    <cellStyle name="Normal 71 4 6" xfId="43533" xr:uid="{437477E1-30F8-42A6-A357-B9A18C9942DF}"/>
    <cellStyle name="Normal 71 5" xfId="43534" xr:uid="{AC63735A-AC55-4B57-A38D-AFF04A5E6A65}"/>
    <cellStyle name="Normal 71 5 2" xfId="43535" xr:uid="{C2220AAB-BF7B-420E-BEA6-3D0BACCB5F6D}"/>
    <cellStyle name="Normal 71 5 2 2" xfId="43536" xr:uid="{7DB8B2E0-9328-4BAF-B202-C4B2BE5D5923}"/>
    <cellStyle name="Normal 71 5 2 2 2" xfId="43537" xr:uid="{42AD5C9F-460C-4BC5-8B0E-4DC8DF259115}"/>
    <cellStyle name="Normal 71 5 2 3" xfId="43538" xr:uid="{798CCD61-5CCB-4218-9F8C-1AAC898E30F1}"/>
    <cellStyle name="Normal 71 5 3" xfId="43539" xr:uid="{1BB9CAB5-4EA8-4BA2-BF71-BFA0FBD5972F}"/>
    <cellStyle name="Normal 71 5 3 2" xfId="43540" xr:uid="{391DA970-2877-426C-A64A-9DD2E10E94A2}"/>
    <cellStyle name="Normal 71 5 4" xfId="43541" xr:uid="{7E701516-6754-4227-86C0-04DC01CBBB45}"/>
    <cellStyle name="Normal 71 5 5" xfId="43542" xr:uid="{423EB8F3-965D-41C4-9685-86A356C837DA}"/>
    <cellStyle name="Normal 71 6" xfId="43543" xr:uid="{8116C16D-961E-41BF-A272-B000AA0949C8}"/>
    <cellStyle name="Normal 71 6 2" xfId="43544" xr:uid="{136C9FA6-9ACC-493F-BF41-A2BEC60E58E9}"/>
    <cellStyle name="Normal 71 6 2 2" xfId="43545" xr:uid="{9F75AEE3-2FC1-4581-953E-0F245D035A04}"/>
    <cellStyle name="Normal 71 6 2 2 2" xfId="43546" xr:uid="{05CB6FA7-DD82-40BD-9440-ACAD75BD541F}"/>
    <cellStyle name="Normal 71 6 2 3" xfId="43547" xr:uid="{1F7A3B3F-E4F9-413B-BCE9-208FF1912B34}"/>
    <cellStyle name="Normal 71 6 3" xfId="43548" xr:uid="{4EE94B8A-29E0-453C-9030-4746E93289A0}"/>
    <cellStyle name="Normal 71 6 3 2" xfId="43549" xr:uid="{AB284C1D-A564-44A2-A721-5795734C91A5}"/>
    <cellStyle name="Normal 71 6 4" xfId="43550" xr:uid="{2DBBC532-C4ED-4E46-A54F-C623A493A336}"/>
    <cellStyle name="Normal 71 6 5" xfId="43551" xr:uid="{FE9F7C90-4651-4B5E-9A7B-C278B41A9BFF}"/>
    <cellStyle name="Normal 71 7" xfId="43552" xr:uid="{5DEEF8D0-C728-4F93-86FB-BFA7C5644E64}"/>
    <cellStyle name="Normal 71 7 2" xfId="43553" xr:uid="{77ECF4B9-3016-4756-8C03-BFB6DF96A94B}"/>
    <cellStyle name="Normal 71 7 2 2" xfId="43554" xr:uid="{2CE60701-18E5-49C0-850F-008AD94C6F15}"/>
    <cellStyle name="Normal 71 7 3" xfId="43555" xr:uid="{C6F4D03E-1E17-4CFE-8012-C96E73134459}"/>
    <cellStyle name="Normal 71 7 4" xfId="43556" xr:uid="{C50AE32F-E579-4BFC-9F24-38D1419EFDA8}"/>
    <cellStyle name="Normal 71 8" xfId="43557" xr:uid="{437D6436-8B21-4795-9E03-8CE6A819B8D3}"/>
    <cellStyle name="Normal 71 8 2" xfId="43558" xr:uid="{A501B271-A09F-452D-850C-4CA95DE9F70B}"/>
    <cellStyle name="Normal 71 9" xfId="43559" xr:uid="{7971CC0E-57EF-4808-8E0E-EB401945A7DD}"/>
    <cellStyle name="Normal 71 9 2" xfId="43560" xr:uid="{9C50F6C2-BA07-4BDB-9776-D1AD1985AB74}"/>
    <cellStyle name="Normal 72" xfId="43561" xr:uid="{F0A2970F-7A40-4974-B4D8-990D8AF4D05F}"/>
    <cellStyle name="Normal 72 2" xfId="43562" xr:uid="{9F417969-738B-47CE-9A13-43240ABEE29B}"/>
    <cellStyle name="Normal 72 2 2" xfId="43563" xr:uid="{F3EB7684-4B63-4901-B676-2CC829366E39}"/>
    <cellStyle name="Normal 72 2 2 2" xfId="43564" xr:uid="{6768D8D7-6CFE-4416-BE9D-DD4BF6CB3B52}"/>
    <cellStyle name="Normal 72 2 2 2 2" xfId="43565" xr:uid="{10A08582-FB93-4947-9CAB-2C2712DCEEA5}"/>
    <cellStyle name="Normal 72 2 2 2 2 2" xfId="43566" xr:uid="{3E3B0F78-66D5-4683-98E6-A7A8EFA653EA}"/>
    <cellStyle name="Normal 72 2 2 2 2 2 2" xfId="43567" xr:uid="{E1CE0204-26D5-40B3-A482-2D25651BA5B4}"/>
    <cellStyle name="Normal 72 2 2 2 2 3" xfId="43568" xr:uid="{CF7C484B-6DC5-417A-B4C7-877401967844}"/>
    <cellStyle name="Normal 72 2 2 2 3" xfId="43569" xr:uid="{75528E71-E761-4E7A-80A7-F1EFF9459242}"/>
    <cellStyle name="Normal 72 2 2 2 3 2" xfId="43570" xr:uid="{7FB51AE3-3CFD-491B-8F6B-9BD8BD7FF84C}"/>
    <cellStyle name="Normal 72 2 2 2 4" xfId="43571" xr:uid="{3FBC4112-AEEB-4291-A9F6-AC1C9453DEF2}"/>
    <cellStyle name="Normal 72 2 2 2 5" xfId="43572" xr:uid="{D0DDD78E-D94D-4F40-B4F2-98821CF52BA6}"/>
    <cellStyle name="Normal 72 2 2 3" xfId="43573" xr:uid="{02CDF5E7-FDF1-4311-AE65-36F57005F08D}"/>
    <cellStyle name="Normal 72 2 2 3 2" xfId="43574" xr:uid="{93C06D71-92A2-41C5-811B-2CAC35DA58B2}"/>
    <cellStyle name="Normal 72 2 2 3 2 2" xfId="43575" xr:uid="{CACACB41-EF65-4520-BD03-27CE731A1218}"/>
    <cellStyle name="Normal 72 2 2 3 3" xfId="43576" xr:uid="{A008C14A-18C6-4180-AB32-389E342E0D28}"/>
    <cellStyle name="Normal 72 2 2 4" xfId="43577" xr:uid="{D5DA8F84-4FA6-4FBA-AECA-7B491C8E181A}"/>
    <cellStyle name="Normal 72 2 2 4 2" xfId="43578" xr:uid="{98597237-C471-48E5-B730-06EC82C41620}"/>
    <cellStyle name="Normal 72 2 2 5" xfId="43579" xr:uid="{B713A7F9-6B9E-4C8C-9378-874F099E2B7C}"/>
    <cellStyle name="Normal 72 2 2 6" xfId="43580" xr:uid="{F2D4ACF3-A22D-4FE2-8877-B1E2042348A2}"/>
    <cellStyle name="Normal 72 2 3" xfId="43581" xr:uid="{23A695A2-FD70-47B9-83A6-9DD5E5F38D92}"/>
    <cellStyle name="Normal 72 2 3 2" xfId="43582" xr:uid="{FFF716B0-AECA-4DCF-8015-71FDB08F9F09}"/>
    <cellStyle name="Normal 72 2 3 2 2" xfId="43583" xr:uid="{64FCD8B1-9566-4F76-91C8-484DAF0F9D1C}"/>
    <cellStyle name="Normal 72 2 3 2 2 2" xfId="43584" xr:uid="{6B45D823-52F3-4FC7-B395-53AD24F609D3}"/>
    <cellStyle name="Normal 72 2 3 2 3" xfId="43585" xr:uid="{7325C6F7-8945-409D-8576-E897685F4622}"/>
    <cellStyle name="Normal 72 2 3 3" xfId="43586" xr:uid="{9E72E650-05BB-4D44-9305-83AE18A6889C}"/>
    <cellStyle name="Normal 72 2 3 3 2" xfId="43587" xr:uid="{9844FF59-9720-4F5D-A08F-2E02F552A6E0}"/>
    <cellStyle name="Normal 72 2 3 4" xfId="43588" xr:uid="{37499E18-4256-49A8-B601-D0B413CC281F}"/>
    <cellStyle name="Normal 72 2 3 5" xfId="43589" xr:uid="{791B7E06-B043-4380-A431-B399BC9282B2}"/>
    <cellStyle name="Normal 72 2 4" xfId="43590" xr:uid="{D549EF3A-5BE8-4099-B2B1-51AACA1760C1}"/>
    <cellStyle name="Normal 72 2 4 2" xfId="43591" xr:uid="{CCDF98AB-0CC7-4FD3-9DBA-B43965450600}"/>
    <cellStyle name="Normal 72 2 4 2 2" xfId="43592" xr:uid="{42916FA3-42E0-41FF-BF49-806FBFFC8A9F}"/>
    <cellStyle name="Normal 72 2 4 3" xfId="43593" xr:uid="{E868C6F3-EE53-4018-94D2-FF67E44F38C4}"/>
    <cellStyle name="Normal 72 2 4 4" xfId="43594" xr:uid="{D3D6ECAC-59E7-4647-892B-EDDDBBAF83AC}"/>
    <cellStyle name="Normal 72 2 5" xfId="43595" xr:uid="{C246571A-C1B0-46A9-8CCA-D4D913FC2D3E}"/>
    <cellStyle name="Normal 72 2 5 2" xfId="43596" xr:uid="{0A2FF362-CDA4-4160-8C0C-92894F1C588A}"/>
    <cellStyle name="Normal 72 2 6" xfId="43597" xr:uid="{81367076-4993-4154-AB92-7483C6E92F67}"/>
    <cellStyle name="Normal 72 2 6 2" xfId="43598" xr:uid="{ED426323-6816-484C-B82B-5181230EAA69}"/>
    <cellStyle name="Normal 72 2 7" xfId="43599" xr:uid="{80D1186F-CAE2-4E08-9E9D-8A8058A10A96}"/>
    <cellStyle name="Normal 72 3" xfId="43600" xr:uid="{C246213B-B49E-404D-B869-F25D8939390C}"/>
    <cellStyle name="Normal 72 3 2" xfId="43601" xr:uid="{489F8FE6-660A-4A12-83ED-F195B3DE8C8D}"/>
    <cellStyle name="Normal 72 3 2 2" xfId="43602" xr:uid="{F50B2061-6620-4A23-9B93-62081D552F5C}"/>
    <cellStyle name="Normal 72 3 2 2 2" xfId="43603" xr:uid="{DBCF9F4B-CFA5-4AEF-9492-571DA7D70F9A}"/>
    <cellStyle name="Normal 72 3 2 2 2 2" xfId="43604" xr:uid="{3494937E-77AA-42CF-B20E-AB068FBF679C}"/>
    <cellStyle name="Normal 72 3 2 2 3" xfId="43605" xr:uid="{905A1CE6-83E4-4ED5-A14A-9A4427A91A72}"/>
    <cellStyle name="Normal 72 3 2 3" xfId="43606" xr:uid="{CBFE940B-23F5-4D8B-B1C0-84BB01ACD50A}"/>
    <cellStyle name="Normal 72 3 2 3 2" xfId="43607" xr:uid="{7E2C51F8-1ADE-445C-A030-7048295E2B85}"/>
    <cellStyle name="Normal 72 3 2 4" xfId="43608" xr:uid="{CF0B97C2-07A1-4B2C-830D-B5F8F5155ECD}"/>
    <cellStyle name="Normal 72 3 2 5" xfId="43609" xr:uid="{9D4DB2F1-BF98-4BCD-8478-362FDC8EF8E5}"/>
    <cellStyle name="Normal 72 3 3" xfId="43610" xr:uid="{3237C8DD-353E-4A22-960B-954810436482}"/>
    <cellStyle name="Normal 72 3 3 2" xfId="43611" xr:uid="{9AF3BB48-5869-4407-86BF-521CD5EC83E2}"/>
    <cellStyle name="Normal 72 3 3 2 2" xfId="43612" xr:uid="{F2069B00-63B5-450C-967B-C707ED475AE5}"/>
    <cellStyle name="Normal 72 3 3 3" xfId="43613" xr:uid="{9A16CC3D-D9D3-44E5-A34C-B93AD51B5ADD}"/>
    <cellStyle name="Normal 72 3 4" xfId="43614" xr:uid="{D70705A8-B957-4BC7-8D8A-6B42AF048B64}"/>
    <cellStyle name="Normal 72 3 4 2" xfId="43615" xr:uid="{A3D88217-1F36-4250-8A2B-BD6457AF6F94}"/>
    <cellStyle name="Normal 72 3 5" xfId="43616" xr:uid="{A4D976BB-8D7E-4D0C-9BED-E7CDD0870DC5}"/>
    <cellStyle name="Normal 72 3 6" xfId="43617" xr:uid="{64ADE88D-45C2-48A9-83E8-20A726028C9A}"/>
    <cellStyle name="Normal 72 4" xfId="43618" xr:uid="{9FFC2B9C-96BE-46EB-A703-83A7F3365BEA}"/>
    <cellStyle name="Normal 72 4 2" xfId="43619" xr:uid="{52B01D58-86E2-45A2-969B-A2CA9D99AC32}"/>
    <cellStyle name="Normal 72 4 2 2" xfId="43620" xr:uid="{98538928-6D2B-4AD2-9588-57EFDDBCE5C2}"/>
    <cellStyle name="Normal 72 4 2 2 2" xfId="43621" xr:uid="{AAA18CB5-701E-4D4B-9B29-53F33D41C86F}"/>
    <cellStyle name="Normal 72 4 2 3" xfId="43622" xr:uid="{936796C3-EA2C-42EB-8D5E-80CE9EA7306F}"/>
    <cellStyle name="Normal 72 4 3" xfId="43623" xr:uid="{A0CC6C99-A9C2-4AD0-8BE0-B448A7A6EAF5}"/>
    <cellStyle name="Normal 72 4 3 2" xfId="43624" xr:uid="{7DFC7F0A-0C3C-4BA5-94A2-9D83378CE829}"/>
    <cellStyle name="Normal 72 4 4" xfId="43625" xr:uid="{18304027-0C3E-4151-9DBB-78F2CCFBEC6E}"/>
    <cellStyle name="Normal 72 4 5" xfId="43626" xr:uid="{26A82872-8205-4DF8-9F3A-A57BC924390C}"/>
    <cellStyle name="Normal 72 5" xfId="43627" xr:uid="{EF50194E-8D42-4D87-B75E-661A0344C3FF}"/>
    <cellStyle name="Normal 72 5 2" xfId="43628" xr:uid="{B137B1F4-E1C4-48B9-B21E-A598DC1C8CF6}"/>
    <cellStyle name="Normal 72 5 2 2" xfId="43629" xr:uid="{20EC0AA6-A885-4606-A4F4-E379770A81FF}"/>
    <cellStyle name="Normal 72 5 2 2 2" xfId="43630" xr:uid="{9769243B-AF6C-416F-8C92-97CD570BE5F2}"/>
    <cellStyle name="Normal 72 5 2 3" xfId="43631" xr:uid="{FE402EA8-275D-40D3-8524-B88976BE05E6}"/>
    <cellStyle name="Normal 72 5 3" xfId="43632" xr:uid="{AA23A808-9F69-423F-8535-92286B741B9A}"/>
    <cellStyle name="Normal 72 5 3 2" xfId="43633" xr:uid="{73FE794E-D2ED-43E9-BCBA-F33BF8899C54}"/>
    <cellStyle name="Normal 72 5 4" xfId="43634" xr:uid="{B3B453AA-D75E-4250-8B02-F1731576A4B8}"/>
    <cellStyle name="Normal 72 5 5" xfId="43635" xr:uid="{A0087FE3-E59E-4E57-A3DB-6CFD5813079A}"/>
    <cellStyle name="Normal 72 6" xfId="43636" xr:uid="{9A5BB002-62AD-42D0-A272-62CB449BD8BD}"/>
    <cellStyle name="Normal 72 6 2" xfId="43637" xr:uid="{42050729-C174-4B06-8168-377D9796E644}"/>
    <cellStyle name="Normal 72 6 2 2" xfId="43638" xr:uid="{619E1BDE-5F77-4303-B922-C3E2F284B4E2}"/>
    <cellStyle name="Normal 72 6 3" xfId="43639" xr:uid="{53FC36B1-4B9A-4B6D-B6AD-A52F14B1AC8F}"/>
    <cellStyle name="Normal 72 6 4" xfId="43640" xr:uid="{81D7FF66-3AD3-454E-BEDE-68FEA2FB7B6B}"/>
    <cellStyle name="Normal 72 7" xfId="43641" xr:uid="{33BF8AF0-5608-4DD3-8F08-283B54466091}"/>
    <cellStyle name="Normal 72 7 2" xfId="43642" xr:uid="{318C1FC3-73ED-436F-8D6A-6C41B2B18E97}"/>
    <cellStyle name="Normal 72 8" xfId="43643" xr:uid="{3DDE22C4-8E1F-4F51-86B7-90444F4B139C}"/>
    <cellStyle name="Normal 72 8 2" xfId="43644" xr:uid="{59A1F9D3-ABA9-4B9C-8D85-9752961CDBFE}"/>
    <cellStyle name="Normal 72 9" xfId="43645" xr:uid="{1E12E629-DE4C-4DAA-8512-CC1D6D94D8A0}"/>
    <cellStyle name="Normal 73" xfId="43646" xr:uid="{79092E93-ED6E-4200-B86B-88193FBBF407}"/>
    <cellStyle name="Normal 73 2" xfId="43647" xr:uid="{85D3836A-1AA3-4AA1-88CD-18BEEED94E58}"/>
    <cellStyle name="Normal 73 2 2" xfId="43648" xr:uid="{D169D1D7-29AE-47C0-8107-C54F2CF5EE24}"/>
    <cellStyle name="Normal 73 2 2 2" xfId="43649" xr:uid="{B63C959C-8BB7-4300-BB4B-8C0758BE18D7}"/>
    <cellStyle name="Normal 73 2 2 2 2" xfId="43650" xr:uid="{7B033F19-0C92-4C41-A7B0-E15EE3C3B18E}"/>
    <cellStyle name="Normal 73 2 2 2 2 2" xfId="43651" xr:uid="{C6A745FC-67A8-45C4-90A6-149126647D38}"/>
    <cellStyle name="Normal 73 2 2 2 2 2 2" xfId="43652" xr:uid="{48891D88-7CC0-41A7-BF52-B6DD58C3A7C5}"/>
    <cellStyle name="Normal 73 2 2 2 2 3" xfId="43653" xr:uid="{CFA6E4F3-8639-4E3D-9BAE-CD849D2E7E6B}"/>
    <cellStyle name="Normal 73 2 2 2 3" xfId="43654" xr:uid="{745FB3AD-6824-49E6-B0CD-E4558CAF0DA3}"/>
    <cellStyle name="Normal 73 2 2 2 3 2" xfId="43655" xr:uid="{150D949F-3FBD-470C-8F83-A66E71AF2FEA}"/>
    <cellStyle name="Normal 73 2 2 2 4" xfId="43656" xr:uid="{C4895756-E12F-4D1D-846E-3A262CDA5DED}"/>
    <cellStyle name="Normal 73 2 2 2 5" xfId="43657" xr:uid="{1C531597-8A1D-4E67-8E8C-5D9519726965}"/>
    <cellStyle name="Normal 73 2 2 3" xfId="43658" xr:uid="{6F3A3DE5-90AB-4A97-9ED4-4D71067DAE15}"/>
    <cellStyle name="Normal 73 2 2 3 2" xfId="43659" xr:uid="{C71B4A91-0ED5-4983-83A6-27AC431BE44B}"/>
    <cellStyle name="Normal 73 2 2 3 2 2" xfId="43660" xr:uid="{63D9EB34-8855-4291-98B4-B8D0CE871280}"/>
    <cellStyle name="Normal 73 2 2 3 3" xfId="43661" xr:uid="{038DE59F-BA42-4072-90D3-BE52CE7B6705}"/>
    <cellStyle name="Normal 73 2 2 4" xfId="43662" xr:uid="{71C983B3-2244-450E-9BB8-B72D3CFB6E80}"/>
    <cellStyle name="Normal 73 2 2 4 2" xfId="43663" xr:uid="{C1426491-052D-4934-9BE6-681B53818BC6}"/>
    <cellStyle name="Normal 73 2 2 5" xfId="43664" xr:uid="{AF5792E3-CBA1-4E30-8AAE-3F4070C7FE15}"/>
    <cellStyle name="Normal 73 2 2 6" xfId="43665" xr:uid="{0FDAF40C-3C7E-456B-A76A-21D87AECC557}"/>
    <cellStyle name="Normal 73 2 3" xfId="43666" xr:uid="{E6B72CCE-9587-44FA-91E8-50E266CB1D6D}"/>
    <cellStyle name="Normal 73 2 3 2" xfId="43667" xr:uid="{778ADD6C-70C3-47BE-AC26-D5EB23B0D8C5}"/>
    <cellStyle name="Normal 73 2 3 2 2" xfId="43668" xr:uid="{4A73450A-9E89-4365-8267-75018C5A67E1}"/>
    <cellStyle name="Normal 73 2 3 2 2 2" xfId="43669" xr:uid="{F0FC2ACF-D0FF-4A7F-BC38-CA2D13442C48}"/>
    <cellStyle name="Normal 73 2 3 2 3" xfId="43670" xr:uid="{A967A5E4-B8AF-4D96-B1E3-019FF0B4B279}"/>
    <cellStyle name="Normal 73 2 3 3" xfId="43671" xr:uid="{35252056-4051-4B86-88ED-BEA2265ADA6D}"/>
    <cellStyle name="Normal 73 2 3 3 2" xfId="43672" xr:uid="{43FB5946-A2CD-4322-A3F2-D952C67584EE}"/>
    <cellStyle name="Normal 73 2 3 4" xfId="43673" xr:uid="{5B4067F1-5134-45FE-829A-FCE27D6A17F9}"/>
    <cellStyle name="Normal 73 2 3 5" xfId="43674" xr:uid="{E9350292-AC91-4159-AE03-F3D712FB34A0}"/>
    <cellStyle name="Normal 73 2 4" xfId="43675" xr:uid="{C06425E1-4807-438E-ACF9-C497F5EAF377}"/>
    <cellStyle name="Normal 73 2 4 2" xfId="43676" xr:uid="{E4DD7F13-96F5-4725-8C22-F62795A896CF}"/>
    <cellStyle name="Normal 73 2 4 2 2" xfId="43677" xr:uid="{CA97F009-0D97-4C9C-9F80-1C6B9B404BE7}"/>
    <cellStyle name="Normal 73 2 4 3" xfId="43678" xr:uid="{816D6920-547F-4F77-BA35-4FBC58D65F94}"/>
    <cellStyle name="Normal 73 2 4 4" xfId="43679" xr:uid="{3BF46CA4-88EA-4BE6-B782-4992944CE27E}"/>
    <cellStyle name="Normal 73 2 5" xfId="43680" xr:uid="{92EA7FD5-28F9-48B5-9A96-3F2DA0E31155}"/>
    <cellStyle name="Normal 73 2 5 2" xfId="43681" xr:uid="{89CE86BC-771E-4EE4-B9E8-2F1274C7F239}"/>
    <cellStyle name="Normal 73 2 6" xfId="43682" xr:uid="{982CBA8A-D1EE-48EB-BDAB-26B21BA08C4A}"/>
    <cellStyle name="Normal 73 2 6 2" xfId="43683" xr:uid="{A1545436-E5D4-4080-AFEF-DEB6156FA948}"/>
    <cellStyle name="Normal 73 2 7" xfId="43684" xr:uid="{1D15BAA6-7D47-4FC6-A536-980592DADB4D}"/>
    <cellStyle name="Normal 73 3" xfId="43685" xr:uid="{1924A8EA-14FE-4127-872A-B757D64D1724}"/>
    <cellStyle name="Normal 73 3 2" xfId="43686" xr:uid="{A2D51CFC-7E21-438F-9AE8-D0D5BA633BC6}"/>
    <cellStyle name="Normal 73 3 2 2" xfId="43687" xr:uid="{20530C03-FC38-442B-8F32-2D0595E7325E}"/>
    <cellStyle name="Normal 73 3 2 2 2" xfId="43688" xr:uid="{E46E2556-81DB-49BF-9BFB-B771035AC270}"/>
    <cellStyle name="Normal 73 3 2 2 2 2" xfId="43689" xr:uid="{E8F3D391-4262-4A73-8ED8-1CB65C78F256}"/>
    <cellStyle name="Normal 73 3 2 2 3" xfId="43690" xr:uid="{B0205F0E-3E3F-42CC-B67D-8C56A672329D}"/>
    <cellStyle name="Normal 73 3 2 3" xfId="43691" xr:uid="{7AE69F78-8574-47AB-89E8-B42830ED37DA}"/>
    <cellStyle name="Normal 73 3 2 3 2" xfId="43692" xr:uid="{31425D7C-1389-4B4E-98EB-D49AB6FBD78A}"/>
    <cellStyle name="Normal 73 3 2 4" xfId="43693" xr:uid="{2C148AF4-4DFC-435B-A6D9-73F662E46D30}"/>
    <cellStyle name="Normal 73 3 2 5" xfId="43694" xr:uid="{485EC8D5-9EBF-4B3A-B07C-D7D706614FFF}"/>
    <cellStyle name="Normal 73 3 3" xfId="43695" xr:uid="{C2092105-59BB-4E58-85DC-4B03F2B55E76}"/>
    <cellStyle name="Normal 73 3 3 2" xfId="43696" xr:uid="{B7DEE406-A421-49E8-8FA7-1C5BC6907D3E}"/>
    <cellStyle name="Normal 73 3 3 2 2" xfId="43697" xr:uid="{7D83A977-B8E2-4A5C-8636-EF56AC224938}"/>
    <cellStyle name="Normal 73 3 3 3" xfId="43698" xr:uid="{E37B934B-2098-476A-BA38-FF996F359304}"/>
    <cellStyle name="Normal 73 3 4" xfId="43699" xr:uid="{059507BF-A732-4753-A2B5-4C9BC15621C9}"/>
    <cellStyle name="Normal 73 3 4 2" xfId="43700" xr:uid="{A398F6EE-4DC6-4D72-ADEB-39F0405464C6}"/>
    <cellStyle name="Normal 73 3 5" xfId="43701" xr:uid="{F344BC2C-87A0-47E5-8731-A6D787B09F0D}"/>
    <cellStyle name="Normal 73 3 6" xfId="43702" xr:uid="{A5C3CE9B-9AD7-4308-9A79-02BC7C3048F2}"/>
    <cellStyle name="Normal 73 4" xfId="43703" xr:uid="{F5DF063F-7599-4A57-B002-94EBA7910288}"/>
    <cellStyle name="Normal 73 4 2" xfId="43704" xr:uid="{9583A23D-7945-47F0-A573-B663195BB519}"/>
    <cellStyle name="Normal 73 4 2 2" xfId="43705" xr:uid="{5673E315-AED2-4987-B38F-EDB4436A51CA}"/>
    <cellStyle name="Normal 73 4 2 2 2" xfId="43706" xr:uid="{7BCB1565-CE3D-4F5E-8BE9-67719052F165}"/>
    <cellStyle name="Normal 73 4 2 3" xfId="43707" xr:uid="{B776A412-E4E9-4192-A001-86B4EB44FDD0}"/>
    <cellStyle name="Normal 73 4 3" xfId="43708" xr:uid="{9CDBDCD8-DDD4-42B2-878A-E94B2AC0747A}"/>
    <cellStyle name="Normal 73 4 3 2" xfId="43709" xr:uid="{02569675-72D1-4029-B9A2-4DACC864FD55}"/>
    <cellStyle name="Normal 73 4 4" xfId="43710" xr:uid="{A286DD34-B34F-4F0F-9A60-CCC045AF5CE0}"/>
    <cellStyle name="Normal 73 4 5" xfId="43711" xr:uid="{281D92BC-B6E3-4594-8178-B2313777C743}"/>
    <cellStyle name="Normal 73 5" xfId="43712" xr:uid="{0DBBBB26-4360-44E6-AA5A-9CA67C00B67F}"/>
    <cellStyle name="Normal 73 5 2" xfId="43713" xr:uid="{9F8592B0-51E7-46F4-B917-3A393F471FD3}"/>
    <cellStyle name="Normal 73 5 2 2" xfId="43714" xr:uid="{6D2B689A-446A-40DB-AE12-5E952ED9800C}"/>
    <cellStyle name="Normal 73 5 2 2 2" xfId="43715" xr:uid="{B7B748CD-ED9F-40D9-8162-F12F20608BD6}"/>
    <cellStyle name="Normal 73 5 2 3" xfId="43716" xr:uid="{92AE3499-05ED-49D5-BD02-5E0B3C8677E7}"/>
    <cellStyle name="Normal 73 5 3" xfId="43717" xr:uid="{09898466-D320-4674-8E78-5093C3F8830C}"/>
    <cellStyle name="Normal 73 5 3 2" xfId="43718" xr:uid="{C074CF64-2D55-4971-A158-4AC30DEDFCD7}"/>
    <cellStyle name="Normal 73 5 4" xfId="43719" xr:uid="{23A92A9A-7AAA-4C7D-9811-EFC8B0759DC8}"/>
    <cellStyle name="Normal 73 5 5" xfId="43720" xr:uid="{57DAD72D-DBBB-4C77-877D-30B088A777E4}"/>
    <cellStyle name="Normal 73 6" xfId="43721" xr:uid="{D49F8445-BE1F-4205-9FF4-E4269F2EC466}"/>
    <cellStyle name="Normal 73 6 2" xfId="43722" xr:uid="{3DE094FF-DAC5-4C02-B410-0047A5EA36E1}"/>
    <cellStyle name="Normal 73 6 2 2" xfId="43723" xr:uid="{93165ECB-7C77-4AC9-957B-21D9512F5066}"/>
    <cellStyle name="Normal 73 6 3" xfId="43724" xr:uid="{934BBDE5-F60D-4D44-A3CE-2349F163CBA0}"/>
    <cellStyle name="Normal 73 6 4" xfId="43725" xr:uid="{4B49E308-6AE3-40F5-A791-D149AF17F785}"/>
    <cellStyle name="Normal 73 7" xfId="43726" xr:uid="{9B326AAC-BC99-47AD-AD25-C4D2228AB610}"/>
    <cellStyle name="Normal 73 7 2" xfId="43727" xr:uid="{E95606F1-7AAA-4E6F-9964-427F5D66B055}"/>
    <cellStyle name="Normal 73 8" xfId="43728" xr:uid="{4505FA55-E5E3-413F-9AD9-6398F5544F47}"/>
    <cellStyle name="Normal 73 8 2" xfId="43729" xr:uid="{97D3AD70-0982-4D3A-9DEF-6383516843BD}"/>
    <cellStyle name="Normal 73 9" xfId="43730" xr:uid="{FA75915D-0102-4298-99D4-5FC686900B34}"/>
    <cellStyle name="Normal 74" xfId="43731" xr:uid="{A2E251A0-5794-4223-8031-E491FFBF2F4B}"/>
    <cellStyle name="Normal 74 2" xfId="43732" xr:uid="{793673FE-81EB-40D2-9A78-39A139074B6E}"/>
    <cellStyle name="Normal 74 2 2" xfId="43733" xr:uid="{C2E70F8C-7725-474E-B00C-F420A2DB2732}"/>
    <cellStyle name="Normal 74 2 2 2" xfId="43734" xr:uid="{1EFDE7BA-63E1-4782-9345-D8DC6EE0914E}"/>
    <cellStyle name="Normal 74 2 2 2 2" xfId="43735" xr:uid="{0406F6A5-7562-481D-9F2C-67CA51C77993}"/>
    <cellStyle name="Normal 74 2 2 2 2 2" xfId="43736" xr:uid="{0BF28C4B-4723-4B5A-998E-9B55870274B1}"/>
    <cellStyle name="Normal 74 2 2 2 2 2 2" xfId="43737" xr:uid="{A3E12E1C-8E7E-4CC0-8D1D-3950C0FAAE09}"/>
    <cellStyle name="Normal 74 2 2 2 2 3" xfId="43738" xr:uid="{87E1B328-23C8-4ADF-A0D3-6FD0C772C0D0}"/>
    <cellStyle name="Normal 74 2 2 2 3" xfId="43739" xr:uid="{1F7661B7-FC66-4A8B-81C2-E2F75A8352B4}"/>
    <cellStyle name="Normal 74 2 2 2 3 2" xfId="43740" xr:uid="{65966516-4AC2-4AD9-9AAF-452E0B2FF769}"/>
    <cellStyle name="Normal 74 2 2 2 4" xfId="43741" xr:uid="{A60F6280-D86A-4010-917A-3CB32F0BEA96}"/>
    <cellStyle name="Normal 74 2 2 2 5" xfId="43742" xr:uid="{C67176E2-6038-4170-9CE8-9FF2FFA858A0}"/>
    <cellStyle name="Normal 74 2 2 3" xfId="43743" xr:uid="{A88B0776-EBC3-4C93-8A97-ED7673E1BB82}"/>
    <cellStyle name="Normal 74 2 2 3 2" xfId="43744" xr:uid="{B0800CDF-3504-490B-9598-EC9F1F023BD7}"/>
    <cellStyle name="Normal 74 2 2 3 2 2" xfId="43745" xr:uid="{67E0FFCB-8B5F-489F-A157-5DE2D8217BD2}"/>
    <cellStyle name="Normal 74 2 2 3 3" xfId="43746" xr:uid="{970FAB75-1058-40E3-9F6B-05FFE4FF46C3}"/>
    <cellStyle name="Normal 74 2 2 4" xfId="43747" xr:uid="{FB0464D1-73F4-4595-9924-688280AA7729}"/>
    <cellStyle name="Normal 74 2 2 4 2" xfId="43748" xr:uid="{7C40E940-9628-4D27-94A4-E6C35ECB32E2}"/>
    <cellStyle name="Normal 74 2 2 5" xfId="43749" xr:uid="{8C225C9F-4474-47F5-A682-4DF66C561F2F}"/>
    <cellStyle name="Normal 74 2 2 6" xfId="43750" xr:uid="{C7F17340-2FA1-4EB2-AB5D-12791139E237}"/>
    <cellStyle name="Normal 74 2 3" xfId="43751" xr:uid="{06E92EFE-D49E-4A0E-AFE7-6C94470A63AA}"/>
    <cellStyle name="Normal 74 2 3 2" xfId="43752" xr:uid="{BB73841B-DA17-4DE4-9F9B-7F7ED2D88BED}"/>
    <cellStyle name="Normal 74 2 3 2 2" xfId="43753" xr:uid="{4820ED2F-556B-4D79-A605-D21EBC898C51}"/>
    <cellStyle name="Normal 74 2 3 2 2 2" xfId="43754" xr:uid="{C753B12F-72E2-4C53-9ED6-93DFE10F001A}"/>
    <cellStyle name="Normal 74 2 3 2 3" xfId="43755" xr:uid="{687837E2-CD6B-4153-B14C-3273951E30D4}"/>
    <cellStyle name="Normal 74 2 3 3" xfId="43756" xr:uid="{F56D6167-E675-4620-A223-2D2B40A46225}"/>
    <cellStyle name="Normal 74 2 3 3 2" xfId="43757" xr:uid="{CBDD491D-0BF8-45C0-A76C-729116DC602D}"/>
    <cellStyle name="Normal 74 2 3 4" xfId="43758" xr:uid="{2453376F-30F1-497D-9676-E164C9B6508B}"/>
    <cellStyle name="Normal 74 2 3 5" xfId="43759" xr:uid="{128AA14A-9B1C-411F-A344-E13B174C401D}"/>
    <cellStyle name="Normal 74 2 4" xfId="43760" xr:uid="{F831F533-C86E-4659-93E5-37FDA8F35927}"/>
    <cellStyle name="Normal 74 2 4 2" xfId="43761" xr:uid="{17AE298D-E95F-4E51-9167-DF53C19ECADF}"/>
    <cellStyle name="Normal 74 2 4 2 2" xfId="43762" xr:uid="{44FD57C6-0958-4B40-869C-20AE869CA2D3}"/>
    <cellStyle name="Normal 74 2 4 3" xfId="43763" xr:uid="{78A90943-5247-42D7-BCBD-C379AA1E1029}"/>
    <cellStyle name="Normal 74 2 4 4" xfId="43764" xr:uid="{6C68A782-638F-4CE5-9DEF-59BDAD982957}"/>
    <cellStyle name="Normal 74 2 5" xfId="43765" xr:uid="{2CA3D77A-AA41-4146-AD9E-2BBE4CF85041}"/>
    <cellStyle name="Normal 74 2 5 2" xfId="43766" xr:uid="{8D862A25-F30E-4AB7-8205-27E70FC97225}"/>
    <cellStyle name="Normal 74 2 6" xfId="43767" xr:uid="{D5426FA9-CB81-43C8-A3D2-9F31939155B3}"/>
    <cellStyle name="Normal 74 2 6 2" xfId="43768" xr:uid="{D5CDAE58-2F97-443F-A86A-9C7448BDB6B5}"/>
    <cellStyle name="Normal 74 2 7" xfId="43769" xr:uid="{5F53C58D-2904-41EC-BD11-335CD11756ED}"/>
    <cellStyle name="Normal 74 3" xfId="43770" xr:uid="{870CAF9F-5DAA-4788-A535-E7A58DD699D5}"/>
    <cellStyle name="Normal 74 3 2" xfId="43771" xr:uid="{185F84C0-C922-4688-A6FE-F883D5D49716}"/>
    <cellStyle name="Normal 74 3 2 2" xfId="43772" xr:uid="{1CB4238D-18E7-4793-9CCE-A4F9CA9836F0}"/>
    <cellStyle name="Normal 74 3 2 2 2" xfId="43773" xr:uid="{C0A3711F-574F-4B17-BD1A-E87B562B408D}"/>
    <cellStyle name="Normal 74 3 2 2 2 2" xfId="43774" xr:uid="{D51BD1F7-C2CE-4C32-BF3A-47B34AB06017}"/>
    <cellStyle name="Normal 74 3 2 2 3" xfId="43775" xr:uid="{3D84422D-59B5-4125-BCA6-347DB2FC43FB}"/>
    <cellStyle name="Normal 74 3 2 3" xfId="43776" xr:uid="{1B8CD72F-10D3-4FF8-B3B6-1B949B10E27D}"/>
    <cellStyle name="Normal 74 3 2 3 2" xfId="43777" xr:uid="{2E8F0875-42BA-4EDB-8934-A0ACD570AE93}"/>
    <cellStyle name="Normal 74 3 2 4" xfId="43778" xr:uid="{BDF8F1D1-53AA-4F49-BE08-A27CA1BABC96}"/>
    <cellStyle name="Normal 74 3 2 5" xfId="43779" xr:uid="{530860A9-4359-42BC-93E4-D1CF24D1D2D8}"/>
    <cellStyle name="Normal 74 3 3" xfId="43780" xr:uid="{1D6305BE-ADDE-4481-BE38-46ED6E4CC3BB}"/>
    <cellStyle name="Normal 74 3 3 2" xfId="43781" xr:uid="{A13BA496-9484-4418-B69B-29B631D604F0}"/>
    <cellStyle name="Normal 74 3 3 2 2" xfId="43782" xr:uid="{F2F79661-7747-49E6-B3ED-E3ECF2F95206}"/>
    <cellStyle name="Normal 74 3 3 3" xfId="43783" xr:uid="{E4E3EF9A-CD02-4126-AFBC-672987CC982D}"/>
    <cellStyle name="Normal 74 3 4" xfId="43784" xr:uid="{991DAD8A-4AB8-41FE-B65F-694AEAAD6D95}"/>
    <cellStyle name="Normal 74 3 4 2" xfId="43785" xr:uid="{8F9A86C8-0732-413A-97EF-6773A6E3CC31}"/>
    <cellStyle name="Normal 74 3 5" xfId="43786" xr:uid="{963E5FA0-4959-4FAE-9705-FE21DC70563A}"/>
    <cellStyle name="Normal 74 3 6" xfId="43787" xr:uid="{D286E19C-9FE5-402B-A403-B31532FBACE0}"/>
    <cellStyle name="Normal 74 4" xfId="43788" xr:uid="{2C311175-3C73-47C9-B15B-A71F18D14DCA}"/>
    <cellStyle name="Normal 74 4 2" xfId="43789" xr:uid="{27640F0F-9265-449D-82F0-88B715C68D05}"/>
    <cellStyle name="Normal 74 4 2 2" xfId="43790" xr:uid="{52940AA9-A2E0-49D8-AC4A-8831AF9799BF}"/>
    <cellStyle name="Normal 74 4 2 2 2" xfId="43791" xr:uid="{C341B52A-3B94-4DD6-BD27-5FFE849F5A0C}"/>
    <cellStyle name="Normal 74 4 2 3" xfId="43792" xr:uid="{7328AF30-3935-41C6-9F2B-653E5CD917C2}"/>
    <cellStyle name="Normal 74 4 3" xfId="43793" xr:uid="{D8A485EA-79BF-4BAC-94C4-56A5C5DACBD0}"/>
    <cellStyle name="Normal 74 4 3 2" xfId="43794" xr:uid="{9CCDE703-1917-4BC6-81E3-BD9AA4E45012}"/>
    <cellStyle name="Normal 74 4 4" xfId="43795" xr:uid="{89DA1B21-CCF7-475F-84C9-A7AE034F7A82}"/>
    <cellStyle name="Normal 74 4 5" xfId="43796" xr:uid="{6455AAA6-B894-4C2B-B05B-2451C4835FF0}"/>
    <cellStyle name="Normal 74 5" xfId="43797" xr:uid="{2D45E193-CE49-4E68-ACEB-82FE2C115A08}"/>
    <cellStyle name="Normal 74 5 2" xfId="43798" xr:uid="{7B817CAE-B318-41B4-9B7A-CC6236259C77}"/>
    <cellStyle name="Normal 74 5 2 2" xfId="43799" xr:uid="{E5499F39-90BD-4EE1-AE41-47D8B1E7E6E7}"/>
    <cellStyle name="Normal 74 5 2 2 2" xfId="43800" xr:uid="{1E6DE0B0-43C2-499C-83AB-A68EC17252D0}"/>
    <cellStyle name="Normal 74 5 2 3" xfId="43801" xr:uid="{830A5573-3E59-4844-A5EE-AF5CF93C4B7F}"/>
    <cellStyle name="Normal 74 5 3" xfId="43802" xr:uid="{71F152BF-E16A-48BB-8ECF-DFF57B3DF858}"/>
    <cellStyle name="Normal 74 5 3 2" xfId="43803" xr:uid="{9089D8F5-D544-4FBF-AB94-DDA262FA8E99}"/>
    <cellStyle name="Normal 74 5 4" xfId="43804" xr:uid="{CC732A5E-9FB9-43CB-8ADE-3ADFC64821C1}"/>
    <cellStyle name="Normal 74 5 5" xfId="43805" xr:uid="{5E2F24A3-9BFC-4B36-B152-B3E6D94BEE70}"/>
    <cellStyle name="Normal 74 6" xfId="43806" xr:uid="{F56F9F42-E35C-4DC7-B24E-1A2D0616AA21}"/>
    <cellStyle name="Normal 74 6 2" xfId="43807" xr:uid="{789BDF3A-AEE9-421E-A81F-4E787779A7BB}"/>
    <cellStyle name="Normal 74 6 2 2" xfId="43808" xr:uid="{1ED8A892-12FE-467F-8826-07538A0D5057}"/>
    <cellStyle name="Normal 74 6 3" xfId="43809" xr:uid="{BCD64C22-1801-4D39-9D58-0BA1207AF74F}"/>
    <cellStyle name="Normal 74 6 4" xfId="43810" xr:uid="{15596502-CE3C-4EB1-87BD-BC2AD1A91118}"/>
    <cellStyle name="Normal 74 7" xfId="43811" xr:uid="{992B07F1-4D57-4533-823A-4AFA560ED850}"/>
    <cellStyle name="Normal 74 7 2" xfId="43812" xr:uid="{1AC5D4DE-5B96-405E-B63B-FCBCB277CFAD}"/>
    <cellStyle name="Normal 74 8" xfId="43813" xr:uid="{FAD2A928-1F37-44DF-BC6B-1235638B8E40}"/>
    <cellStyle name="Normal 74 8 2" xfId="43814" xr:uid="{6CD8949F-E5E0-4B4A-9ACF-0CBBC771DF6B}"/>
    <cellStyle name="Normal 74 9" xfId="43815" xr:uid="{0F404A4B-9FA5-416A-8625-FBE5BCB02E19}"/>
    <cellStyle name="Normal 75" xfId="43816" xr:uid="{B722ADA3-1822-449C-96C1-01651A1C184D}"/>
    <cellStyle name="Normal 75 2" xfId="43817" xr:uid="{0C349C5A-5513-49F8-BC64-D179B77E176E}"/>
    <cellStyle name="Normal 75 2 2" xfId="43818" xr:uid="{9D2F1862-1B14-4CF2-A386-C2F585DB49BF}"/>
    <cellStyle name="Normal 75 2 2 2" xfId="43819" xr:uid="{A48C7EE6-1F93-4068-9494-68D60625CCFA}"/>
    <cellStyle name="Normal 75 2 2 2 2" xfId="43820" xr:uid="{B93C3725-F503-494D-87E0-5D236EA77BF2}"/>
    <cellStyle name="Normal 75 2 2 2 2 2" xfId="43821" xr:uid="{EE15AEE9-690D-4EED-A837-AA7CA8E741F7}"/>
    <cellStyle name="Normal 75 2 2 2 2 2 2" xfId="43822" xr:uid="{6FC17634-9DE8-49FB-8E40-3D8D7D3E98C5}"/>
    <cellStyle name="Normal 75 2 2 2 2 3" xfId="43823" xr:uid="{5B438BAA-2083-4FB6-8E5F-EB774D16EAED}"/>
    <cellStyle name="Normal 75 2 2 2 3" xfId="43824" xr:uid="{5E42C69E-7BA0-4E1D-8018-9A8160DB5754}"/>
    <cellStyle name="Normal 75 2 2 2 3 2" xfId="43825" xr:uid="{62443C4E-2382-41BB-A329-7E79222B3EA2}"/>
    <cellStyle name="Normal 75 2 2 2 4" xfId="43826" xr:uid="{63714911-CF64-4319-A56E-E85BA8847289}"/>
    <cellStyle name="Normal 75 2 2 2 5" xfId="43827" xr:uid="{E36593A5-D928-4A46-884E-B02A4EC6F08E}"/>
    <cellStyle name="Normal 75 2 2 3" xfId="43828" xr:uid="{788A12D3-C731-4E7B-AE50-47D437FCBD55}"/>
    <cellStyle name="Normal 75 2 2 3 2" xfId="43829" xr:uid="{509EC20D-B94B-45D1-9C5E-0126BA086B8C}"/>
    <cellStyle name="Normal 75 2 2 3 2 2" xfId="43830" xr:uid="{5434728E-7A90-4539-ABCA-488795FC2E8F}"/>
    <cellStyle name="Normal 75 2 2 3 3" xfId="43831" xr:uid="{9E4FFBA0-B3FE-444A-B5ED-A36FBBAD6584}"/>
    <cellStyle name="Normal 75 2 2 4" xfId="43832" xr:uid="{36726B50-F776-4C70-BEB6-D3AD3D699F5A}"/>
    <cellStyle name="Normal 75 2 2 4 2" xfId="43833" xr:uid="{2DE0F705-5E2D-48A8-832D-581A5D4C02C4}"/>
    <cellStyle name="Normal 75 2 2 5" xfId="43834" xr:uid="{AB3965B7-83BC-4A30-AF87-CDB3128B83CE}"/>
    <cellStyle name="Normal 75 2 2 6" xfId="43835" xr:uid="{E35F04E2-4E68-4D77-8CE6-E8B40D61DD0A}"/>
    <cellStyle name="Normal 75 2 3" xfId="43836" xr:uid="{8AC20261-4D97-48E9-8BF3-D1DAC6CFAFCF}"/>
    <cellStyle name="Normal 75 2 3 2" xfId="43837" xr:uid="{1E0A7D2D-FE87-4F99-AE5A-ECCFE79EEEF7}"/>
    <cellStyle name="Normal 75 2 3 2 2" xfId="43838" xr:uid="{BB9522B1-E0D8-4AB5-A4BC-69033E177649}"/>
    <cellStyle name="Normal 75 2 3 2 2 2" xfId="43839" xr:uid="{85333E81-ACA3-4CEC-9EDB-CC043B54CCB6}"/>
    <cellStyle name="Normal 75 2 3 2 3" xfId="43840" xr:uid="{A5999057-84CB-4569-9877-0D2244BF70CD}"/>
    <cellStyle name="Normal 75 2 3 3" xfId="43841" xr:uid="{770F9FA6-9E76-4333-8278-F79050074D4F}"/>
    <cellStyle name="Normal 75 2 3 3 2" xfId="43842" xr:uid="{4936D6E4-2054-4653-8AF6-2506C080CF91}"/>
    <cellStyle name="Normal 75 2 3 4" xfId="43843" xr:uid="{6F7D148F-FFE4-404D-9387-C98F11F4A307}"/>
    <cellStyle name="Normal 75 2 3 5" xfId="43844" xr:uid="{AB9D9904-7F6F-4608-9FD1-61A4CFB5E58E}"/>
    <cellStyle name="Normal 75 2 4" xfId="43845" xr:uid="{364B0D50-A0FE-4B4C-9024-FDAA62B2576B}"/>
    <cellStyle name="Normal 75 2 4 2" xfId="43846" xr:uid="{DBD4CA19-9246-44D8-8A7A-94D265AE35AB}"/>
    <cellStyle name="Normal 75 2 4 2 2" xfId="43847" xr:uid="{C1A16249-BB8F-4CB7-82FB-904B4EAADB3E}"/>
    <cellStyle name="Normal 75 2 4 3" xfId="43848" xr:uid="{12034411-40FB-4343-8B68-0D9ABEDC3B46}"/>
    <cellStyle name="Normal 75 2 4 4" xfId="43849" xr:uid="{57B1261C-39F1-46D2-BB88-37A90AED358B}"/>
    <cellStyle name="Normal 75 2 5" xfId="43850" xr:uid="{22846791-5F61-4B76-8CE3-4DAC88C841BE}"/>
    <cellStyle name="Normal 75 2 5 2" xfId="43851" xr:uid="{E3648820-A195-4AB4-8DC1-24286983741E}"/>
    <cellStyle name="Normal 75 2 6" xfId="43852" xr:uid="{7DC13E58-BC1A-4E79-ABED-B8F17F4EF4CA}"/>
    <cellStyle name="Normal 75 2 6 2" xfId="43853" xr:uid="{7BEC5DFB-3852-455C-9C21-C081C8DD41C4}"/>
    <cellStyle name="Normal 75 2 7" xfId="43854" xr:uid="{8386A53E-1C2A-4EEC-AC95-0794FEE12120}"/>
    <cellStyle name="Normal 75 3" xfId="43855" xr:uid="{9318AA02-0966-4753-A914-3EE274AC4D5F}"/>
    <cellStyle name="Normal 75 3 2" xfId="43856" xr:uid="{488EF61E-2DBE-4701-B979-975D8935CB82}"/>
    <cellStyle name="Normal 75 3 2 2" xfId="43857" xr:uid="{A9F2EEC5-3E38-4380-8CA8-8BE7BC9B71A1}"/>
    <cellStyle name="Normal 75 3 2 2 2" xfId="43858" xr:uid="{EFA03E43-65D4-45B9-94CE-F9E64BE25619}"/>
    <cellStyle name="Normal 75 3 2 2 2 2" xfId="43859" xr:uid="{DBAF5E05-01C7-45E5-B429-39BA58422054}"/>
    <cellStyle name="Normal 75 3 2 2 3" xfId="43860" xr:uid="{857DB1AA-ED4C-475D-A809-6A55CBF7FFFA}"/>
    <cellStyle name="Normal 75 3 2 3" xfId="43861" xr:uid="{7FF4F409-8291-46EB-86FA-61426C768E71}"/>
    <cellStyle name="Normal 75 3 2 3 2" xfId="43862" xr:uid="{2A37021B-2C5A-4936-B948-657D0B179153}"/>
    <cellStyle name="Normal 75 3 2 4" xfId="43863" xr:uid="{C2C0EAD8-2545-4AF8-BCFD-AE8C265E5689}"/>
    <cellStyle name="Normal 75 3 2 5" xfId="43864" xr:uid="{1139009E-E0F0-4DC9-ABCD-696A18B24756}"/>
    <cellStyle name="Normal 75 3 3" xfId="43865" xr:uid="{2E453FA3-A28A-4B8E-9B04-EF5FA024717E}"/>
    <cellStyle name="Normal 75 3 3 2" xfId="43866" xr:uid="{D2FF13C2-3168-4B63-A0F6-21743FDE3ED1}"/>
    <cellStyle name="Normal 75 3 3 2 2" xfId="43867" xr:uid="{B3A6E3F4-9A08-49CA-A974-8BC3EFE7196A}"/>
    <cellStyle name="Normal 75 3 3 3" xfId="43868" xr:uid="{91F2BD44-D671-4F3E-8DC9-0AF42F63363A}"/>
    <cellStyle name="Normal 75 3 4" xfId="43869" xr:uid="{E15AE02A-B71F-41A3-A934-BD857CC7F256}"/>
    <cellStyle name="Normal 75 3 4 2" xfId="43870" xr:uid="{35E47A95-7DD0-47A5-A4A7-DD6197289FEA}"/>
    <cellStyle name="Normal 75 3 5" xfId="43871" xr:uid="{B4C0F95E-A4CF-4A85-8C0C-F1B09F483F63}"/>
    <cellStyle name="Normal 75 3 6" xfId="43872" xr:uid="{B5587C98-8F0E-4FBC-88B9-F496F9890F4B}"/>
    <cellStyle name="Normal 75 4" xfId="43873" xr:uid="{58061B51-633F-410F-9229-9C07DA9FFC33}"/>
    <cellStyle name="Normal 75 4 2" xfId="43874" xr:uid="{4F847B1A-95C6-42B3-B662-C378FD06E6D6}"/>
    <cellStyle name="Normal 75 4 2 2" xfId="43875" xr:uid="{60156DCE-EF0D-4B09-9FFD-FF2A0B0303A7}"/>
    <cellStyle name="Normal 75 4 2 2 2" xfId="43876" xr:uid="{B3E9BC4F-8CAB-4BE1-853D-DDCB4CDFAF5E}"/>
    <cellStyle name="Normal 75 4 2 3" xfId="43877" xr:uid="{B4AD8BA4-59C1-4963-AA8E-2132F012CF47}"/>
    <cellStyle name="Normal 75 4 3" xfId="43878" xr:uid="{28CF4A9B-40EB-4894-AED0-B4A5517FEF11}"/>
    <cellStyle name="Normal 75 4 3 2" xfId="43879" xr:uid="{215BCCF5-32E1-4CEB-9DF5-01B3DADF939E}"/>
    <cellStyle name="Normal 75 4 4" xfId="43880" xr:uid="{3E02F475-434C-4A1F-B004-CD422106D7BD}"/>
    <cellStyle name="Normal 75 4 5" xfId="43881" xr:uid="{9CEE56FB-3BD7-4410-A20C-D8EBF4F98802}"/>
    <cellStyle name="Normal 75 5" xfId="43882" xr:uid="{B33567D8-363D-44A4-9506-E0F10E9FF40E}"/>
    <cellStyle name="Normal 75 5 2" xfId="43883" xr:uid="{51892D58-A0FA-49B2-8C88-D9883F063173}"/>
    <cellStyle name="Normal 75 5 2 2" xfId="43884" xr:uid="{F48AA62D-B383-495B-A174-EEFAC21E4E6D}"/>
    <cellStyle name="Normal 75 5 2 2 2" xfId="43885" xr:uid="{4F88713F-C6D8-4583-AFAC-8292F9619C9A}"/>
    <cellStyle name="Normal 75 5 2 3" xfId="43886" xr:uid="{75027CF8-F541-4EDC-BDC7-099CD9F0272D}"/>
    <cellStyle name="Normal 75 5 3" xfId="43887" xr:uid="{FE4CD0BD-096D-4D2F-998F-9763602B970F}"/>
    <cellStyle name="Normal 75 5 3 2" xfId="43888" xr:uid="{C695B0A2-D2CA-4DFF-9D91-190EA6A56193}"/>
    <cellStyle name="Normal 75 5 4" xfId="43889" xr:uid="{3B6B2DCE-5973-43B1-A9E0-056A9F0127C9}"/>
    <cellStyle name="Normal 75 5 5" xfId="43890" xr:uid="{3E789FB0-EE7F-4DE7-946E-11309826CB84}"/>
    <cellStyle name="Normal 75 6" xfId="43891" xr:uid="{F20830C2-3C9D-48AA-87D7-FE44E7AF7A28}"/>
    <cellStyle name="Normal 75 6 2" xfId="43892" xr:uid="{080E0E60-391D-475D-B2D9-692969BA6040}"/>
    <cellStyle name="Normal 75 6 2 2" xfId="43893" xr:uid="{0298F790-E058-4ABC-8A7C-63C45CED3B47}"/>
    <cellStyle name="Normal 75 6 3" xfId="43894" xr:uid="{923F0F78-737A-4F02-93C5-F9A5E81C9CC3}"/>
    <cellStyle name="Normal 75 6 4" xfId="43895" xr:uid="{388A582D-391F-478B-BEA0-EAFD5A996B70}"/>
    <cellStyle name="Normal 75 7" xfId="43896" xr:uid="{ECC0738A-B767-4F61-A5B7-C47AEAE72368}"/>
    <cellStyle name="Normal 75 7 2" xfId="43897" xr:uid="{20314DED-B1BD-45CB-B780-FC52C1294485}"/>
    <cellStyle name="Normal 75 8" xfId="43898" xr:uid="{BC2B008B-1695-4596-99C6-DA2378F3674B}"/>
    <cellStyle name="Normal 75 8 2" xfId="43899" xr:uid="{F41C2A5E-CA13-42E5-BFF7-C0ECAB6A4769}"/>
    <cellStyle name="Normal 75 9" xfId="43900" xr:uid="{6A040AF3-F04E-457E-8AD7-5E0BBFC23490}"/>
    <cellStyle name="Normal 76" xfId="43901" xr:uid="{6B13399D-1CCF-4F84-A8D4-4DE4320399F0}"/>
    <cellStyle name="Normal 76 2" xfId="43902" xr:uid="{2DED023C-A7AA-4BBC-99A9-505056CD0D8A}"/>
    <cellStyle name="Normal 76 2 2" xfId="43903" xr:uid="{11775FFF-68C5-4531-B622-E3ECF88E226E}"/>
    <cellStyle name="Normal 76 2 2 2" xfId="43904" xr:uid="{D0FFAC8C-EF3A-4507-B7D0-15B3F8440432}"/>
    <cellStyle name="Normal 76 2 2 2 2" xfId="43905" xr:uid="{69749583-12AF-4A42-B21A-2F5272F2046F}"/>
    <cellStyle name="Normal 76 2 2 2 2 2" xfId="43906" xr:uid="{B0F66368-3EF7-4682-B6BC-C4679FAA40BC}"/>
    <cellStyle name="Normal 76 2 2 2 2 2 2" xfId="43907" xr:uid="{DD575704-8D1F-43B0-8B0B-8AD2E728DD74}"/>
    <cellStyle name="Normal 76 2 2 2 2 3" xfId="43908" xr:uid="{0C216A3B-ED37-4B33-A8D2-F3AA99E7CDD0}"/>
    <cellStyle name="Normal 76 2 2 2 3" xfId="43909" xr:uid="{B9A7EF82-007B-4041-8497-D41C4D1073B4}"/>
    <cellStyle name="Normal 76 2 2 2 3 2" xfId="43910" xr:uid="{047B8158-3744-4BB2-B595-39E78AD5143C}"/>
    <cellStyle name="Normal 76 2 2 2 4" xfId="43911" xr:uid="{07CFA5EF-797F-4E98-BEF1-B13E302F1BC7}"/>
    <cellStyle name="Normal 76 2 2 2 5" xfId="43912" xr:uid="{165126A1-2223-4DEE-B45F-770846EA0FDB}"/>
    <cellStyle name="Normal 76 2 2 3" xfId="43913" xr:uid="{D997B20C-7362-4BB8-B777-315CBE188B8A}"/>
    <cellStyle name="Normal 76 2 2 3 2" xfId="43914" xr:uid="{C75BF4A0-6C45-4515-9D5E-C44C24B3C411}"/>
    <cellStyle name="Normal 76 2 2 3 2 2" xfId="43915" xr:uid="{4EE4ADBC-28CC-4415-BD19-62C6D9C7B973}"/>
    <cellStyle name="Normal 76 2 2 3 3" xfId="43916" xr:uid="{C14B57F7-9F4B-4A87-81DE-AA5F38667AD8}"/>
    <cellStyle name="Normal 76 2 2 4" xfId="43917" xr:uid="{2D4C3A28-E8A0-498E-8067-3C8FC0C5DD7C}"/>
    <cellStyle name="Normal 76 2 2 4 2" xfId="43918" xr:uid="{8D2F56B4-F7CC-4272-A555-84581C84DC54}"/>
    <cellStyle name="Normal 76 2 2 5" xfId="43919" xr:uid="{FF0EAD34-8D94-4130-8723-041DE974A619}"/>
    <cellStyle name="Normal 76 2 2 6" xfId="43920" xr:uid="{799E9CEE-D08E-434F-8D84-9408C92E1BBB}"/>
    <cellStyle name="Normal 76 2 3" xfId="43921" xr:uid="{E6FAAF64-72F4-44F2-AF5E-5AAA8FEB2A4F}"/>
    <cellStyle name="Normal 76 2 3 2" xfId="43922" xr:uid="{4458D05D-C137-417F-9C09-0015261232E3}"/>
    <cellStyle name="Normal 76 2 3 2 2" xfId="43923" xr:uid="{86112AE1-8D11-406A-BC7D-D8AF5B1DADAF}"/>
    <cellStyle name="Normal 76 2 3 2 2 2" xfId="43924" xr:uid="{49805FFD-5AA4-40D5-A9B7-BDA6EDF9B0E1}"/>
    <cellStyle name="Normal 76 2 3 2 3" xfId="43925" xr:uid="{D738AF92-0489-41BF-B60F-C960A9FE7A36}"/>
    <cellStyle name="Normal 76 2 3 3" xfId="43926" xr:uid="{15240280-5B2A-49E0-A718-28176F798A1F}"/>
    <cellStyle name="Normal 76 2 3 3 2" xfId="43927" xr:uid="{FF4ECDC2-D16C-4047-BC26-1C728D8F8BE3}"/>
    <cellStyle name="Normal 76 2 3 4" xfId="43928" xr:uid="{817D5735-5170-42C7-AA53-21B9227AEFC1}"/>
    <cellStyle name="Normal 76 2 3 5" xfId="43929" xr:uid="{5A9C4B53-47CF-437F-8792-EDB4A28DA948}"/>
    <cellStyle name="Normal 76 2 4" xfId="43930" xr:uid="{654D579C-B435-47EC-948F-20751C80C72E}"/>
    <cellStyle name="Normal 76 2 4 2" xfId="43931" xr:uid="{766A3527-9597-4BFE-AACA-8617E9D30D1F}"/>
    <cellStyle name="Normal 76 2 4 2 2" xfId="43932" xr:uid="{81AA1D3B-1875-4FD8-B036-62A05A0F1D2D}"/>
    <cellStyle name="Normal 76 2 4 3" xfId="43933" xr:uid="{1D8848F3-D6E3-4B71-9E26-B18277FCA9FD}"/>
    <cellStyle name="Normal 76 2 4 4" xfId="43934" xr:uid="{56EDA379-A855-47F8-8B5B-BE2C0B229378}"/>
    <cellStyle name="Normal 76 2 5" xfId="43935" xr:uid="{A70EE013-E6E9-42AD-9895-A61A19BB6CAC}"/>
    <cellStyle name="Normal 76 2 5 2" xfId="43936" xr:uid="{567C1239-CD3C-42D9-B306-808308C9A973}"/>
    <cellStyle name="Normal 76 2 6" xfId="43937" xr:uid="{BCEE6EE9-7E0B-4612-BD02-170A4EA219DA}"/>
    <cellStyle name="Normal 76 2 6 2" xfId="43938" xr:uid="{C33E95B2-C0DF-4F95-83E5-A4D8DFD55CE3}"/>
    <cellStyle name="Normal 76 2 7" xfId="43939" xr:uid="{EE16E70C-E973-4849-9866-3177390DFF86}"/>
    <cellStyle name="Normal 76 3" xfId="43940" xr:uid="{305FC3AB-DD8E-45D7-8B05-CBCC80286942}"/>
    <cellStyle name="Normal 76 3 2" xfId="43941" xr:uid="{7F42046F-480A-45EB-97BB-22FFDBEC245D}"/>
    <cellStyle name="Normal 76 3 2 2" xfId="43942" xr:uid="{E12FA531-9190-4290-9B58-564C31E7FC64}"/>
    <cellStyle name="Normal 76 3 2 2 2" xfId="43943" xr:uid="{F31264C4-F6E4-40C7-8438-EE992059672B}"/>
    <cellStyle name="Normal 76 3 2 2 2 2" xfId="43944" xr:uid="{1186025C-7C8A-4EC8-A31B-3777D7B426BD}"/>
    <cellStyle name="Normal 76 3 2 2 3" xfId="43945" xr:uid="{547AED6D-474C-4C9E-AD33-6EF1E4ACAF27}"/>
    <cellStyle name="Normal 76 3 2 3" xfId="43946" xr:uid="{7315383D-9417-43A7-A699-3B191D8CA0E7}"/>
    <cellStyle name="Normal 76 3 2 3 2" xfId="43947" xr:uid="{90569E9C-18E7-4D51-8D56-E243C3053831}"/>
    <cellStyle name="Normal 76 3 2 4" xfId="43948" xr:uid="{93226CB4-A04C-45AB-8220-093B540D798C}"/>
    <cellStyle name="Normal 76 3 2 5" xfId="43949" xr:uid="{C2DC627D-654C-41FA-8986-D5BF0C9A5739}"/>
    <cellStyle name="Normal 76 3 3" xfId="43950" xr:uid="{1E1CE1FF-4AFF-405D-B4D4-75466184B49C}"/>
    <cellStyle name="Normal 76 3 3 2" xfId="43951" xr:uid="{224D88C1-E17D-46EE-A621-C1FE0BA8BD3C}"/>
    <cellStyle name="Normal 76 3 3 2 2" xfId="43952" xr:uid="{BDE7B41D-1BE3-45D4-8D67-EFEB65C6D067}"/>
    <cellStyle name="Normal 76 3 3 3" xfId="43953" xr:uid="{B1730CBA-7653-45C0-A6D5-94E53534D5FF}"/>
    <cellStyle name="Normal 76 3 4" xfId="43954" xr:uid="{E0F4F6F5-93EF-4119-A777-9F1DA3B59E63}"/>
    <cellStyle name="Normal 76 3 4 2" xfId="43955" xr:uid="{14FCE67D-CCA5-4ED5-819D-335C58447621}"/>
    <cellStyle name="Normal 76 3 5" xfId="43956" xr:uid="{B07986E3-C2E1-4CF9-B528-5BCEC5196171}"/>
    <cellStyle name="Normal 76 3 6" xfId="43957" xr:uid="{DEB58FC5-0025-4E8C-81C7-F83EDB93AF6C}"/>
    <cellStyle name="Normal 76 4" xfId="43958" xr:uid="{649B3F73-33F4-4E2D-8BA8-8E0F9A04553A}"/>
    <cellStyle name="Normal 76 4 2" xfId="43959" xr:uid="{710295B0-494C-4F4D-AF8A-CDC0AB051801}"/>
    <cellStyle name="Normal 76 4 2 2" xfId="43960" xr:uid="{944AB5DB-DC7F-4073-8FE3-5EE9B2012C79}"/>
    <cellStyle name="Normal 76 4 2 2 2" xfId="43961" xr:uid="{C109BEF3-CF8E-45C8-A661-2EB3FFA9B06E}"/>
    <cellStyle name="Normal 76 4 2 3" xfId="43962" xr:uid="{F485088E-F62B-4FB8-8BAB-3CE4AC094A9D}"/>
    <cellStyle name="Normal 76 4 3" xfId="43963" xr:uid="{EA454551-8FD3-49EA-9393-F1449E256AA3}"/>
    <cellStyle name="Normal 76 4 3 2" xfId="43964" xr:uid="{2FEC775C-65D1-4860-A9BE-F104E6605E1B}"/>
    <cellStyle name="Normal 76 4 4" xfId="43965" xr:uid="{EB4C24E7-2297-4EEC-871B-FCDA28CAE958}"/>
    <cellStyle name="Normal 76 4 5" xfId="43966" xr:uid="{1AE89707-B2CB-4B94-BD79-2D20F58DAA54}"/>
    <cellStyle name="Normal 76 5" xfId="43967" xr:uid="{23CCBC84-E610-4476-BB36-7730DC40DD7F}"/>
    <cellStyle name="Normal 76 5 2" xfId="43968" xr:uid="{A87B268D-8278-4FD4-8534-5685CEA972EF}"/>
    <cellStyle name="Normal 76 5 2 2" xfId="43969" xr:uid="{5268337C-BB35-4B4F-BACF-DDF6AEF94D25}"/>
    <cellStyle name="Normal 76 5 2 2 2" xfId="43970" xr:uid="{F6BE24E3-A1CC-40EF-BC6E-A23A189EC5F7}"/>
    <cellStyle name="Normal 76 5 2 3" xfId="43971" xr:uid="{E93C8A8C-31DD-4D29-BE2A-AA2D1BF6F78E}"/>
    <cellStyle name="Normal 76 5 3" xfId="43972" xr:uid="{6F4FEBA8-98F2-48B0-AFFD-E2A480C3E786}"/>
    <cellStyle name="Normal 76 5 3 2" xfId="43973" xr:uid="{6F3AD543-7E75-4698-BF7E-DDB23747CC01}"/>
    <cellStyle name="Normal 76 5 4" xfId="43974" xr:uid="{27B06A51-216C-4CD6-8A46-9FC6C54BABD9}"/>
    <cellStyle name="Normal 76 5 5" xfId="43975" xr:uid="{E6C31DAB-C4FF-4FC6-83F5-2263D075A4A4}"/>
    <cellStyle name="Normal 76 6" xfId="43976" xr:uid="{763223CB-2949-4254-A3DA-635569E03631}"/>
    <cellStyle name="Normal 76 6 2" xfId="43977" xr:uid="{ABD372FC-F1CB-4F7F-B92B-0DB6C9568E0E}"/>
    <cellStyle name="Normal 76 6 2 2" xfId="43978" xr:uid="{A877CFBA-9252-4034-8CA8-DF84DA216488}"/>
    <cellStyle name="Normal 76 6 3" xfId="43979" xr:uid="{16E18DA3-C720-47F8-A7FA-14F6103A0794}"/>
    <cellStyle name="Normal 76 6 4" xfId="43980" xr:uid="{81C82428-93BC-4F20-8D4D-7BBE0E1A59E7}"/>
    <cellStyle name="Normal 76 7" xfId="43981" xr:uid="{981E6EEF-3549-46AD-8043-E8B970AA3B62}"/>
    <cellStyle name="Normal 76 7 2" xfId="43982" xr:uid="{E7621ED2-01DE-4D51-87D4-B189C44B37A5}"/>
    <cellStyle name="Normal 76 8" xfId="43983" xr:uid="{533B1AD7-BADC-4E08-91D9-5F5CFDCC4857}"/>
    <cellStyle name="Normal 76 8 2" xfId="43984" xr:uid="{4DA96145-564E-45BC-908F-8927053CD5ED}"/>
    <cellStyle name="Normal 76 9" xfId="43985" xr:uid="{9D5E3075-E63D-422C-9E62-74EAC56E3E2F}"/>
    <cellStyle name="Normal 77" xfId="43986" xr:uid="{CFB4FA4E-3A1D-4A74-9755-56ADD5A2C02F}"/>
    <cellStyle name="Normal 77 2" xfId="43987" xr:uid="{C7983B4C-2B5D-42B8-B4F3-B6E34EBB3EE4}"/>
    <cellStyle name="Normal 77 2 2" xfId="43988" xr:uid="{EB105215-2AA1-4ABF-BD3D-B02C332E6ADB}"/>
    <cellStyle name="Normal 77 2 2 2" xfId="43989" xr:uid="{C612CE9E-4CBB-4779-917C-F990A04E9667}"/>
    <cellStyle name="Normal 77 2 2 2 2" xfId="43990" xr:uid="{DC2B4513-424B-4182-AC69-5B374338906F}"/>
    <cellStyle name="Normal 77 2 2 2 2 2" xfId="43991" xr:uid="{191E4CD9-D9D2-4E95-80E5-A5397F03E279}"/>
    <cellStyle name="Normal 77 2 2 2 2 2 2" xfId="43992" xr:uid="{7D235F0A-D42B-4E39-A143-E4539C7ABE4E}"/>
    <cellStyle name="Normal 77 2 2 2 2 3" xfId="43993" xr:uid="{D998C97F-B001-4B99-BD05-C954EDE181CA}"/>
    <cellStyle name="Normal 77 2 2 2 3" xfId="43994" xr:uid="{9886A9F6-842F-458F-8253-8723BCDB4570}"/>
    <cellStyle name="Normal 77 2 2 2 3 2" xfId="43995" xr:uid="{AFA3A3DF-F157-46E8-B993-229EF0C7FD44}"/>
    <cellStyle name="Normal 77 2 2 2 4" xfId="43996" xr:uid="{0DC41FA0-572C-416D-A24A-51D029529636}"/>
    <cellStyle name="Normal 77 2 2 2 5" xfId="43997" xr:uid="{6D9812C2-68F9-4FA4-94D7-3309D8E74C73}"/>
    <cellStyle name="Normal 77 2 2 3" xfId="43998" xr:uid="{8E054504-C82D-4C36-9E6A-C766C9F4536A}"/>
    <cellStyle name="Normal 77 2 2 3 2" xfId="43999" xr:uid="{C2180862-718B-4C45-8590-0BF85D75E2B7}"/>
    <cellStyle name="Normal 77 2 2 3 2 2" xfId="44000" xr:uid="{5AB425F1-D792-4B39-A33C-6DA9182C6609}"/>
    <cellStyle name="Normal 77 2 2 3 3" xfId="44001" xr:uid="{01C0EC16-0500-4DB6-A105-02C26DE17698}"/>
    <cellStyle name="Normal 77 2 2 4" xfId="44002" xr:uid="{B2568C37-F2B2-4D1B-B7BC-24F613798820}"/>
    <cellStyle name="Normal 77 2 2 4 2" xfId="44003" xr:uid="{B3213957-F77D-48BB-9489-642C77F9D772}"/>
    <cellStyle name="Normal 77 2 2 5" xfId="44004" xr:uid="{8FADDA9D-8FE3-4D45-8223-82BFFC46A612}"/>
    <cellStyle name="Normal 77 2 2 6" xfId="44005" xr:uid="{930E4B3B-D508-47C7-ABCB-F6EA44A2B361}"/>
    <cellStyle name="Normal 77 2 3" xfId="44006" xr:uid="{667A2DF6-1353-4670-BA09-61E27FD0C9D5}"/>
    <cellStyle name="Normal 77 2 3 2" xfId="44007" xr:uid="{06D5C749-08E0-443F-AB01-535CCDC602DE}"/>
    <cellStyle name="Normal 77 2 3 2 2" xfId="44008" xr:uid="{55367A8B-6ED6-417A-B90C-0EC1FFAB83CD}"/>
    <cellStyle name="Normal 77 2 3 2 2 2" xfId="44009" xr:uid="{32D2283A-437E-4D7E-A6BB-003F1E6EBBA7}"/>
    <cellStyle name="Normal 77 2 3 2 3" xfId="44010" xr:uid="{067AD20A-94E6-41B3-9964-B36633DBCD69}"/>
    <cellStyle name="Normal 77 2 3 3" xfId="44011" xr:uid="{9270B88C-B98C-4B08-9391-8B19063781FB}"/>
    <cellStyle name="Normal 77 2 3 3 2" xfId="44012" xr:uid="{DF83B7B7-9994-46B8-987D-C0594E535441}"/>
    <cellStyle name="Normal 77 2 3 4" xfId="44013" xr:uid="{C20C0295-2B76-4B52-9CCB-2F6A9469FEAC}"/>
    <cellStyle name="Normal 77 2 3 5" xfId="44014" xr:uid="{5E5A46A1-ADE8-4DA5-A88B-7687EC13B9F5}"/>
    <cellStyle name="Normal 77 2 4" xfId="44015" xr:uid="{DDEE36FE-E7C4-426F-80A3-A4D2DC53D861}"/>
    <cellStyle name="Normal 77 2 4 2" xfId="44016" xr:uid="{87498CAF-BA41-4118-A39D-622D2DCA04D1}"/>
    <cellStyle name="Normal 77 2 4 2 2" xfId="44017" xr:uid="{C0D48943-5845-4BFD-A0ED-E704A8E0B23E}"/>
    <cellStyle name="Normal 77 2 4 3" xfId="44018" xr:uid="{BDBBDD38-60DE-4E0E-BE81-29CC14E8344A}"/>
    <cellStyle name="Normal 77 2 4 4" xfId="44019" xr:uid="{287A9058-F043-457C-9B94-23DA2A42F30B}"/>
    <cellStyle name="Normal 77 2 5" xfId="44020" xr:uid="{372D284C-471D-4D39-84F1-EDF506F06FF9}"/>
    <cellStyle name="Normal 77 2 5 2" xfId="44021" xr:uid="{DF5EA749-4DD3-4EB2-B2CF-0EB603F4CBD5}"/>
    <cellStyle name="Normal 77 2 6" xfId="44022" xr:uid="{6661178A-FA1F-4239-976A-A4BC85D5A76E}"/>
    <cellStyle name="Normal 77 2 6 2" xfId="44023" xr:uid="{26E3D22D-29F9-4A5C-B3ED-5B8F70494265}"/>
    <cellStyle name="Normal 77 2 7" xfId="44024" xr:uid="{2FE0BB6E-C7AC-4E28-9492-0A2F1AA1E8FF}"/>
    <cellStyle name="Normal 77 3" xfId="44025" xr:uid="{16FFBC1F-608D-4970-B252-5A04175CF611}"/>
    <cellStyle name="Normal 77 3 2" xfId="44026" xr:uid="{5196F9AD-F028-427A-A960-5F59C4B01ED6}"/>
    <cellStyle name="Normal 77 3 2 2" xfId="44027" xr:uid="{6E72E131-AA45-4174-9CAA-28849308F52B}"/>
    <cellStyle name="Normal 77 3 2 2 2" xfId="44028" xr:uid="{78231046-FE41-4116-B89D-5340414DA37F}"/>
    <cellStyle name="Normal 77 3 2 2 2 2" xfId="44029" xr:uid="{5BA6BDC1-0931-4441-9EAD-EA19EF1A2F2D}"/>
    <cellStyle name="Normal 77 3 2 2 3" xfId="44030" xr:uid="{99E2902D-79EB-4EA2-85AA-660C4D58C811}"/>
    <cellStyle name="Normal 77 3 2 3" xfId="44031" xr:uid="{D7D717A1-7D91-4738-AC56-735EDA7C5009}"/>
    <cellStyle name="Normal 77 3 2 3 2" xfId="44032" xr:uid="{C2B73E3C-D7CA-4776-930C-DADBDE5F2938}"/>
    <cellStyle name="Normal 77 3 2 4" xfId="44033" xr:uid="{4679ABBB-097B-494D-B060-7F2CFE70205E}"/>
    <cellStyle name="Normal 77 3 2 5" xfId="44034" xr:uid="{F3CC7F75-3452-4246-B42E-F3C4F2B633C5}"/>
    <cellStyle name="Normal 77 3 3" xfId="44035" xr:uid="{9B501527-5C06-41E4-8C1A-0182A6AC0862}"/>
    <cellStyle name="Normal 77 3 3 2" xfId="44036" xr:uid="{4F50C326-C083-4351-889B-F0C0226D889D}"/>
    <cellStyle name="Normal 77 3 3 2 2" xfId="44037" xr:uid="{961E9CB3-89D2-4A54-ACA2-C3E78F7681A8}"/>
    <cellStyle name="Normal 77 3 3 3" xfId="44038" xr:uid="{008D24F0-CF9F-4EF5-A97E-ED4F46473B4B}"/>
    <cellStyle name="Normal 77 3 4" xfId="44039" xr:uid="{F4BEC1FA-5B4E-4918-9403-F5FD15D5B3BB}"/>
    <cellStyle name="Normal 77 3 4 2" xfId="44040" xr:uid="{3BFF8451-E7ED-4EA8-A9AC-823402AFBDCF}"/>
    <cellStyle name="Normal 77 3 5" xfId="44041" xr:uid="{EBA33433-4649-4D0C-91FB-6F4E8D2B5765}"/>
    <cellStyle name="Normal 77 3 6" xfId="44042" xr:uid="{C1A08C4A-47D6-4F66-B8CF-983F0A0303AE}"/>
    <cellStyle name="Normal 77 4" xfId="44043" xr:uid="{5DB4A148-DA96-46C4-8291-5C97C1422E2D}"/>
    <cellStyle name="Normal 77 4 2" xfId="44044" xr:uid="{7B458CE3-850E-4010-8914-C3DF26B61E9F}"/>
    <cellStyle name="Normal 77 4 2 2" xfId="44045" xr:uid="{F105C535-6996-42B9-ADFC-8997DBB48FF3}"/>
    <cellStyle name="Normal 77 4 2 2 2" xfId="44046" xr:uid="{1977B30D-449C-4561-A079-A670AAC64727}"/>
    <cellStyle name="Normal 77 4 2 3" xfId="44047" xr:uid="{24DB972B-F102-43C0-806E-AE019A8F7A20}"/>
    <cellStyle name="Normal 77 4 3" xfId="44048" xr:uid="{E6ABB6E2-970E-4472-BF05-64F4286AA6F5}"/>
    <cellStyle name="Normal 77 4 3 2" xfId="44049" xr:uid="{EA7BFD4A-42A4-4963-AF15-C7904073D2A8}"/>
    <cellStyle name="Normal 77 4 4" xfId="44050" xr:uid="{9BE81707-FD65-4865-9DF2-28AAE81A3126}"/>
    <cellStyle name="Normal 77 4 5" xfId="44051" xr:uid="{A720CDF5-E0FD-40D6-B4D3-85714C1C4A0F}"/>
    <cellStyle name="Normal 77 5" xfId="44052" xr:uid="{4516F7B6-DA0C-4A73-91C2-15DDDD065629}"/>
    <cellStyle name="Normal 77 5 2" xfId="44053" xr:uid="{D9A2DBCF-4D22-4B73-89CF-19D2722F1571}"/>
    <cellStyle name="Normal 77 5 2 2" xfId="44054" xr:uid="{4510B1AD-7413-48B4-93A2-4B20F989102E}"/>
    <cellStyle name="Normal 77 5 2 2 2" xfId="44055" xr:uid="{65439FB5-CF30-447A-B557-BD9750E4A044}"/>
    <cellStyle name="Normal 77 5 2 3" xfId="44056" xr:uid="{0D479B82-FEA4-4B18-A683-F27A1D1F6AAB}"/>
    <cellStyle name="Normal 77 5 3" xfId="44057" xr:uid="{70F80393-17C1-4839-B4E4-FDFF71DC1378}"/>
    <cellStyle name="Normal 77 5 3 2" xfId="44058" xr:uid="{ED8C62D6-1A2D-4FF2-83AD-0008B90B3EF5}"/>
    <cellStyle name="Normal 77 5 4" xfId="44059" xr:uid="{91FFB761-370E-441A-8080-BE17AB3FB975}"/>
    <cellStyle name="Normal 77 5 5" xfId="44060" xr:uid="{3730315C-EC31-4639-B8D6-F5B0022A61F4}"/>
    <cellStyle name="Normal 77 6" xfId="44061" xr:uid="{529DA31C-1808-482F-BFF0-4EF20DA7253A}"/>
    <cellStyle name="Normal 77 6 2" xfId="44062" xr:uid="{524E6345-BB76-4826-AF97-D9C355492FD8}"/>
    <cellStyle name="Normal 77 6 2 2" xfId="44063" xr:uid="{2853D118-0529-44A3-A7C4-4D30E033A9EB}"/>
    <cellStyle name="Normal 77 6 3" xfId="44064" xr:uid="{BA20DD6A-D09D-40D9-B821-FC6ADA0F19EA}"/>
    <cellStyle name="Normal 77 6 4" xfId="44065" xr:uid="{5BE46763-E154-43C6-8D5A-742DF67AF54A}"/>
    <cellStyle name="Normal 77 7" xfId="44066" xr:uid="{271845D6-B819-4E86-B658-1DF71D4F95F1}"/>
    <cellStyle name="Normal 77 7 2" xfId="44067" xr:uid="{94720AE7-0BBF-48B6-958B-7887AB7DCC50}"/>
    <cellStyle name="Normal 77 8" xfId="44068" xr:uid="{CBD36E04-B7F0-47B5-AF70-8B1BCB88A37E}"/>
    <cellStyle name="Normal 77 8 2" xfId="44069" xr:uid="{5DB54013-167C-4B2C-8740-F6DA0C907F4B}"/>
    <cellStyle name="Normal 77 9" xfId="44070" xr:uid="{5665B5FB-EB5A-4A23-A33F-EAC232AA9E52}"/>
    <cellStyle name="Normal 78" xfId="44071" xr:uid="{B1E65B69-CC42-45B9-BB0B-92C155761ACA}"/>
    <cellStyle name="Normal 78 2" xfId="44072" xr:uid="{3D0AE454-4012-4815-A44A-6E70892AD849}"/>
    <cellStyle name="Normal 78 2 2" xfId="44073" xr:uid="{E2D0353F-B280-425D-B95A-0ECB53E3D541}"/>
    <cellStyle name="Normal 78 2 2 2" xfId="44074" xr:uid="{AB2E056B-2898-441E-A7B0-D6DC9BF389B2}"/>
    <cellStyle name="Normal 78 2 2 2 2" xfId="44075" xr:uid="{66437C0A-CB97-4F45-83A2-4053635729A3}"/>
    <cellStyle name="Normal 78 2 2 2 2 2" xfId="44076" xr:uid="{53790C82-1F02-4AB7-8DFA-A304E992359E}"/>
    <cellStyle name="Normal 78 2 2 2 2 2 2" xfId="44077" xr:uid="{50DDF6B6-55A9-4630-83E9-4DF7023AD4BC}"/>
    <cellStyle name="Normal 78 2 2 2 2 3" xfId="44078" xr:uid="{A739D4D0-4F30-471C-9096-5DB9CF2681B6}"/>
    <cellStyle name="Normal 78 2 2 2 3" xfId="44079" xr:uid="{6AC7C296-4B03-4581-BDFD-F68D22C0888B}"/>
    <cellStyle name="Normal 78 2 2 2 3 2" xfId="44080" xr:uid="{C8118C3E-F847-4AB2-B9E7-7047F1C9E2FE}"/>
    <cellStyle name="Normal 78 2 2 2 4" xfId="44081" xr:uid="{C89E5E44-315E-490C-B619-15BA542B352C}"/>
    <cellStyle name="Normal 78 2 2 2 5" xfId="44082" xr:uid="{A8F2407A-3122-4539-B630-D320575D1551}"/>
    <cellStyle name="Normal 78 2 2 3" xfId="44083" xr:uid="{824E832B-5DD0-4EFD-8FD7-C97083ED8221}"/>
    <cellStyle name="Normal 78 2 2 3 2" xfId="44084" xr:uid="{8ACE0CD2-F329-43C3-A172-13E6B8EF4C71}"/>
    <cellStyle name="Normal 78 2 2 3 2 2" xfId="44085" xr:uid="{D51C8247-F321-4317-83D0-5C7C7C4985EE}"/>
    <cellStyle name="Normal 78 2 2 3 3" xfId="44086" xr:uid="{565AEDED-A1A8-4681-A2D6-6994FDFC774E}"/>
    <cellStyle name="Normal 78 2 2 4" xfId="44087" xr:uid="{919E54A7-D44C-4389-B132-3E7CFF3CFDEB}"/>
    <cellStyle name="Normal 78 2 2 4 2" xfId="44088" xr:uid="{765971DB-0EE2-4CB0-96BD-21E653ECAEF8}"/>
    <cellStyle name="Normal 78 2 2 5" xfId="44089" xr:uid="{9E3885B0-6A4E-447F-AA08-DD365749EB59}"/>
    <cellStyle name="Normal 78 2 2 6" xfId="44090" xr:uid="{34885D53-CD43-4962-BBE6-7279D8703AF5}"/>
    <cellStyle name="Normal 78 2 3" xfId="44091" xr:uid="{19710AE1-DE7A-4B74-BB30-09327C2AB1C3}"/>
    <cellStyle name="Normal 78 2 3 2" xfId="44092" xr:uid="{E35641C6-86FA-45D1-8F5B-91626FF937C0}"/>
    <cellStyle name="Normal 78 2 3 2 2" xfId="44093" xr:uid="{230F0885-F775-4E38-A199-41F5A5D03C07}"/>
    <cellStyle name="Normal 78 2 3 2 2 2" xfId="44094" xr:uid="{E0EE869E-DFE2-437F-88D7-999C46ED5060}"/>
    <cellStyle name="Normal 78 2 3 2 3" xfId="44095" xr:uid="{B780885B-1351-490B-BEAD-36C3A63B91FA}"/>
    <cellStyle name="Normal 78 2 3 3" xfId="44096" xr:uid="{4A4198E9-4842-4356-ACD0-3838C0EA4D07}"/>
    <cellStyle name="Normal 78 2 3 3 2" xfId="44097" xr:uid="{5D790D73-AD2D-46DF-B90E-4F72D78815B1}"/>
    <cellStyle name="Normal 78 2 3 4" xfId="44098" xr:uid="{16EAD82B-B3BD-4EC0-B3F2-797D64632D98}"/>
    <cellStyle name="Normal 78 2 3 5" xfId="44099" xr:uid="{0179039E-FE43-4444-B4F6-63BEA3261690}"/>
    <cellStyle name="Normal 78 2 4" xfId="44100" xr:uid="{8FA6FABA-06B5-49EB-B555-366F5A5FB611}"/>
    <cellStyle name="Normal 78 2 4 2" xfId="44101" xr:uid="{FDAAC5E2-704F-4D26-8E2C-2440322492A8}"/>
    <cellStyle name="Normal 78 2 4 2 2" xfId="44102" xr:uid="{61BF2474-140E-4C53-931E-DDFD14F2E31F}"/>
    <cellStyle name="Normal 78 2 4 3" xfId="44103" xr:uid="{886838F8-FD50-4238-82D4-4DBED9803E26}"/>
    <cellStyle name="Normal 78 2 4 4" xfId="44104" xr:uid="{30EEA960-ABBD-4BDF-9ADC-9419050B9EB5}"/>
    <cellStyle name="Normal 78 2 5" xfId="44105" xr:uid="{A56DBFC5-85C6-4599-BD94-9D8281AB83BD}"/>
    <cellStyle name="Normal 78 2 5 2" xfId="44106" xr:uid="{D3085C3A-41B4-464B-8195-5F8CA0EC1BDF}"/>
    <cellStyle name="Normal 78 2 6" xfId="44107" xr:uid="{213DD6DA-2FEA-48DA-AFFE-AD449E752BC3}"/>
    <cellStyle name="Normal 78 2 6 2" xfId="44108" xr:uid="{30E8B4AD-EAFB-4354-969E-C9C93105F099}"/>
    <cellStyle name="Normal 78 2 7" xfId="44109" xr:uid="{37FFAD0C-5724-48FF-A16B-242111C12BD2}"/>
    <cellStyle name="Normal 78 3" xfId="44110" xr:uid="{03FE0A53-B79C-4608-9351-3D4E7E71EFF4}"/>
    <cellStyle name="Normal 78 3 2" xfId="44111" xr:uid="{A266E301-0CEB-45E8-9F04-A9FCFC5D79A5}"/>
    <cellStyle name="Normal 78 3 2 2" xfId="44112" xr:uid="{E98F48AC-12EC-47D9-A6C9-5052A5AF3FCC}"/>
    <cellStyle name="Normal 78 3 2 2 2" xfId="44113" xr:uid="{82B69576-31C4-4F6C-8FB1-EFD0054D1084}"/>
    <cellStyle name="Normal 78 3 2 2 2 2" xfId="44114" xr:uid="{711ABA2F-EF59-48B5-BF5B-87E8FFD04233}"/>
    <cellStyle name="Normal 78 3 2 2 3" xfId="44115" xr:uid="{6663085A-E057-478E-BB4A-566C1C4EF463}"/>
    <cellStyle name="Normal 78 3 2 3" xfId="44116" xr:uid="{F7ADCC33-8D23-429F-A403-37D68AAACD27}"/>
    <cellStyle name="Normal 78 3 2 3 2" xfId="44117" xr:uid="{913CED84-B157-452E-915D-0AC022263DAA}"/>
    <cellStyle name="Normal 78 3 2 4" xfId="44118" xr:uid="{E55B7A9D-5F49-41DA-B8D9-279E68CDD376}"/>
    <cellStyle name="Normal 78 3 2 5" xfId="44119" xr:uid="{0E7C21B7-A942-4C15-9683-F527BEC87FF6}"/>
    <cellStyle name="Normal 78 3 3" xfId="44120" xr:uid="{96B98012-D11C-4D39-A1A6-CB84CB700FC9}"/>
    <cellStyle name="Normal 78 3 3 2" xfId="44121" xr:uid="{2C9230B4-C5D0-47F7-B6A4-4F5657463AAB}"/>
    <cellStyle name="Normal 78 3 3 2 2" xfId="44122" xr:uid="{18A233F8-FF65-40F9-B6C8-44C90BF88C38}"/>
    <cellStyle name="Normal 78 3 3 3" xfId="44123" xr:uid="{E8D2955E-F022-48F5-B914-1E2126B686A7}"/>
    <cellStyle name="Normal 78 3 4" xfId="44124" xr:uid="{871873FE-DA11-484D-AE3E-A8E82C2F8806}"/>
    <cellStyle name="Normal 78 3 4 2" xfId="44125" xr:uid="{7F41CE44-2F55-443F-8CEC-DE5EA110F562}"/>
    <cellStyle name="Normal 78 3 5" xfId="44126" xr:uid="{94805D01-328E-43C2-A6AE-DEE3CD115E11}"/>
    <cellStyle name="Normal 78 3 6" xfId="44127" xr:uid="{206ED4C1-46F8-4AB3-8E23-54DE291FD12F}"/>
    <cellStyle name="Normal 78 4" xfId="44128" xr:uid="{A100E103-FF5B-4F5D-875A-1189386C427D}"/>
    <cellStyle name="Normal 78 4 2" xfId="44129" xr:uid="{0FD6F719-07D6-497C-9828-CA89AA87870A}"/>
    <cellStyle name="Normal 78 4 2 2" xfId="44130" xr:uid="{2742C241-E41A-43AE-AF3E-5FCD29F11F7F}"/>
    <cellStyle name="Normal 78 4 2 2 2" xfId="44131" xr:uid="{C82AA13B-A72A-411C-9FE8-A1F74C3C5FA1}"/>
    <cellStyle name="Normal 78 4 2 3" xfId="44132" xr:uid="{BDF67CC5-B32D-4EDE-83D7-2B2FED30F9A2}"/>
    <cellStyle name="Normal 78 4 3" xfId="44133" xr:uid="{11D21A28-ADA0-4197-B74D-90059FEF4BC7}"/>
    <cellStyle name="Normal 78 4 3 2" xfId="44134" xr:uid="{E8C901D6-2676-4E44-B89C-52738080F05F}"/>
    <cellStyle name="Normal 78 4 4" xfId="44135" xr:uid="{B08A67DD-4920-4252-90F8-6AAECE7BC4CE}"/>
    <cellStyle name="Normal 78 4 5" xfId="44136" xr:uid="{1864D09B-83C3-4F66-8DE4-76668BD1627E}"/>
    <cellStyle name="Normal 78 5" xfId="44137" xr:uid="{D2DE3BD0-2270-4D13-8DEE-3B8A0439C050}"/>
    <cellStyle name="Normal 78 5 2" xfId="44138" xr:uid="{FD48F40C-5771-4146-8CF2-74D8AB02804C}"/>
    <cellStyle name="Normal 78 5 2 2" xfId="44139" xr:uid="{E7159E02-4405-4F9D-994A-32AB8F3A4526}"/>
    <cellStyle name="Normal 78 5 2 2 2" xfId="44140" xr:uid="{EEF2F692-D756-42E2-A9CC-3D0B0CCBDD1A}"/>
    <cellStyle name="Normal 78 5 2 3" xfId="44141" xr:uid="{5B611855-7C13-40E3-974E-2436A3E212EB}"/>
    <cellStyle name="Normal 78 5 3" xfId="44142" xr:uid="{3B08E704-E250-4967-BF6D-5E4C3EBB535A}"/>
    <cellStyle name="Normal 78 5 3 2" xfId="44143" xr:uid="{7D5BE1C3-C319-46D9-A0C1-A4C791BBAE0D}"/>
    <cellStyle name="Normal 78 5 4" xfId="44144" xr:uid="{DEE3C0FE-88DF-4FB0-81AD-6A9E9352BCC1}"/>
    <cellStyle name="Normal 78 5 5" xfId="44145" xr:uid="{45D28D72-378F-4BDA-BBBA-D88E02FA42DB}"/>
    <cellStyle name="Normal 78 6" xfId="44146" xr:uid="{9740DA21-9858-49A3-B417-EF3B8FB20E67}"/>
    <cellStyle name="Normal 78 6 2" xfId="44147" xr:uid="{0081D6DD-C639-4755-9CFF-401878036D0E}"/>
    <cellStyle name="Normal 78 6 2 2" xfId="44148" xr:uid="{5D78C7F2-3255-40BE-A8A0-513BC61E2276}"/>
    <cellStyle name="Normal 78 6 3" xfId="44149" xr:uid="{8E16492A-B428-45A4-93FB-EA497AE7D1A1}"/>
    <cellStyle name="Normal 78 6 4" xfId="44150" xr:uid="{12DA6D74-52E7-4968-AEBA-19F0A75D9DF1}"/>
    <cellStyle name="Normal 78 7" xfId="44151" xr:uid="{F87C9AC4-428F-4AEB-8C9F-2D6647F3D724}"/>
    <cellStyle name="Normal 78 7 2" xfId="44152" xr:uid="{C4AC8319-FEAE-4A69-BA05-1D4B3ED090D5}"/>
    <cellStyle name="Normal 78 8" xfId="44153" xr:uid="{264A3568-B451-4921-A26E-9C3C590A9C7B}"/>
    <cellStyle name="Normal 78 8 2" xfId="44154" xr:uid="{5423FE72-3460-45D1-B79D-2D054727E8CF}"/>
    <cellStyle name="Normal 78 9" xfId="44155" xr:uid="{DE3F149D-780D-4848-B2FE-2E0561078859}"/>
    <cellStyle name="Normal 79" xfId="44156" xr:uid="{E2072636-26A8-4EC7-9331-C3D7FC68A14E}"/>
    <cellStyle name="Normal 79 2" xfId="44157" xr:uid="{2CA16A3E-41C6-429C-B4C0-5238E9D12B9C}"/>
    <cellStyle name="Normal 79 2 2" xfId="44158" xr:uid="{AFDCE83C-0817-409E-82E3-B66B894BE7CF}"/>
    <cellStyle name="Normal 79 2 2 2" xfId="44159" xr:uid="{AA1C9BE2-C6F8-429A-8861-05C82CD4B9FF}"/>
    <cellStyle name="Normal 79 2 2 2 2" xfId="44160" xr:uid="{0E37400A-3639-4762-BB17-80ED91E83DC9}"/>
    <cellStyle name="Normal 79 2 2 2 2 2" xfId="44161" xr:uid="{AFAABD42-B0A4-48CA-9119-659D311807C1}"/>
    <cellStyle name="Normal 79 2 2 2 3" xfId="44162" xr:uid="{55FBE293-FAF2-4051-BD41-E72954CC392A}"/>
    <cellStyle name="Normal 79 2 2 3" xfId="44163" xr:uid="{B64486BC-5F43-4A1C-805B-91730C17DD66}"/>
    <cellStyle name="Normal 79 2 2 3 2" xfId="44164" xr:uid="{664D3034-61AE-466B-BECB-FB0C23CB393B}"/>
    <cellStyle name="Normal 79 2 2 4" xfId="44165" xr:uid="{5416C590-A44D-468C-8C8B-55594F23F957}"/>
    <cellStyle name="Normal 79 2 2 5" xfId="44166" xr:uid="{F964BD9E-5EEF-40F7-9F7F-4AEB5A400611}"/>
    <cellStyle name="Normal 79 2 3" xfId="44167" xr:uid="{70A4B692-6B9E-42A3-B4DA-00BC5A7F22A5}"/>
    <cellStyle name="Normal 79 2 3 2" xfId="44168" xr:uid="{3108FDD6-06F8-465E-AAE8-A47EFE7568DA}"/>
    <cellStyle name="Normal 79 2 3 2 2" xfId="44169" xr:uid="{E4610EA2-C14A-417E-B5A8-D6C46F9D80EC}"/>
    <cellStyle name="Normal 79 2 3 3" xfId="44170" xr:uid="{526018BD-E24E-4AB8-A531-162C150F6D09}"/>
    <cellStyle name="Normal 79 2 4" xfId="44171" xr:uid="{73AD5F4B-CD0B-48CE-81E6-A88C9691D274}"/>
    <cellStyle name="Normal 79 2 4 2" xfId="44172" xr:uid="{7E8F11B6-8811-4EAA-AD73-08D05F0CDDBE}"/>
    <cellStyle name="Normal 79 2 5" xfId="44173" xr:uid="{25BC5087-F617-4BB4-B980-268817B31132}"/>
    <cellStyle name="Normal 79 2 6" xfId="44174" xr:uid="{D45F485F-52EE-4F0C-8A15-5B1957F3F2C3}"/>
    <cellStyle name="Normal 79 3" xfId="44175" xr:uid="{4D7DA699-FBBA-46DD-B080-E3EFBA16F4E3}"/>
    <cellStyle name="Normal 79 3 2" xfId="44176" xr:uid="{C32B5EDD-00DC-4DCD-98FB-DDA1928D7AFB}"/>
    <cellStyle name="Normal 79 3 2 2" xfId="44177" xr:uid="{ABF33C50-259E-4240-BD0B-D0130D744F25}"/>
    <cellStyle name="Normal 79 3 2 2 2" xfId="44178" xr:uid="{26ABD0F0-4A6F-499A-9554-8EB513C77944}"/>
    <cellStyle name="Normal 79 3 2 3" xfId="44179" xr:uid="{B9AA2552-B3A4-4CDD-B7B6-A10A36DBAA78}"/>
    <cellStyle name="Normal 79 3 3" xfId="44180" xr:uid="{03CB40C6-07C4-4374-B6A5-5413CA0A9F9C}"/>
    <cellStyle name="Normal 79 3 3 2" xfId="44181" xr:uid="{C3EC549A-EC73-47EC-BF27-BBEFC109A66D}"/>
    <cellStyle name="Normal 79 3 4" xfId="44182" xr:uid="{38917AD9-7948-4E57-BA86-CF436A2C900B}"/>
    <cellStyle name="Normal 79 3 5" xfId="44183" xr:uid="{E276F226-BD04-4182-9C28-2D5B1819CBA8}"/>
    <cellStyle name="Normal 79 4" xfId="44184" xr:uid="{DF129D9B-B90A-4885-B025-6EF663356D63}"/>
    <cellStyle name="Normal 79 4 2" xfId="44185" xr:uid="{FBC635B2-87EB-4ED5-8ABD-568917F1D30D}"/>
    <cellStyle name="Normal 79 4 2 2" xfId="44186" xr:uid="{D4928740-A78E-4364-A5EF-0913CB924F0F}"/>
    <cellStyle name="Normal 79 4 2 2 2" xfId="44187" xr:uid="{CFA0BD4E-ACB6-48F1-871A-06C53F50221C}"/>
    <cellStyle name="Normal 79 4 2 3" xfId="44188" xr:uid="{4C6F520B-4253-43E7-AE48-A75F2138F242}"/>
    <cellStyle name="Normal 79 4 3" xfId="44189" xr:uid="{C25A2ACC-6522-454A-9844-855418127BB4}"/>
    <cellStyle name="Normal 79 4 3 2" xfId="44190" xr:uid="{553D035F-BD6E-4D4A-B696-06C0154915F7}"/>
    <cellStyle name="Normal 79 4 4" xfId="44191" xr:uid="{FA6D3FE8-736C-4B91-878A-D05AA78AEB6B}"/>
    <cellStyle name="Normal 79 4 5" xfId="44192" xr:uid="{FAC3B5A0-3102-4A95-88E1-EA0358165569}"/>
    <cellStyle name="Normal 79 5" xfId="44193" xr:uid="{D8997C80-50B7-41EE-95E3-526067EEB751}"/>
    <cellStyle name="Normal 79 5 2" xfId="44194" xr:uid="{D38DF9DC-67BA-4FE0-9CF9-3FE26AFEE79D}"/>
    <cellStyle name="Normal 79 5 2 2" xfId="44195" xr:uid="{3D05D4B5-3E93-47DF-9619-89727C471F52}"/>
    <cellStyle name="Normal 79 5 3" xfId="44196" xr:uid="{8DF65E33-ECD3-4451-BD87-A1AE62D22F84}"/>
    <cellStyle name="Normal 79 5 4" xfId="44197" xr:uid="{4E523872-97DC-4D99-9059-B8B214B967F3}"/>
    <cellStyle name="Normal 79 6" xfId="44198" xr:uid="{F81DE2EA-8351-47DC-AFFD-1F0143416D4F}"/>
    <cellStyle name="Normal 79 6 2" xfId="44199" xr:uid="{8E505BC9-BDA5-45F5-929A-94BCB2F8171F}"/>
    <cellStyle name="Normal 79 7" xfId="44200" xr:uid="{A833FCA0-527A-4DAA-B2DA-9A285C00FC4F}"/>
    <cellStyle name="Normal 79 7 2" xfId="44201" xr:uid="{3D5400E6-5681-4411-AD03-36409DFCD96B}"/>
    <cellStyle name="Normal 79 8" xfId="44202" xr:uid="{808545B6-696E-4EC5-BD9F-6B4E4E9AF68A}"/>
    <cellStyle name="Normal 8" xfId="824" xr:uid="{567D20C9-8688-4540-8B03-B892D10CDF85}"/>
    <cellStyle name="Normal 8 10" xfId="44203" xr:uid="{813805E5-6DD4-4856-A816-33A71B05FFA0}"/>
    <cellStyle name="Normal 8 10 2" xfId="44204" xr:uid="{8BC0F614-0053-483B-BF31-5C0518A5D16C}"/>
    <cellStyle name="Normal 8 10 2 2" xfId="44205" xr:uid="{DBE4B695-5C5C-4F34-9A15-693080860B05}"/>
    <cellStyle name="Normal 8 10 3" xfId="44206" xr:uid="{E0B9A859-5519-4CCC-BE36-F829CF8C38D3}"/>
    <cellStyle name="Normal 8 10 4" xfId="44207" xr:uid="{BF308987-C774-43A1-8383-E3E095A101BC}"/>
    <cellStyle name="Normal 8 11" xfId="44208" xr:uid="{A689D341-C6F3-449A-962B-EBA418975928}"/>
    <cellStyle name="Normal 8 11 2" xfId="44209" xr:uid="{CFFA7740-5B3D-455E-816F-D17A04778C78}"/>
    <cellStyle name="Normal 8 12" xfId="44210" xr:uid="{8A7DF5F0-272C-467E-B6DE-5504CA2DBEA5}"/>
    <cellStyle name="Normal 8 13" xfId="44211" xr:uid="{D6465D2E-C1A1-40ED-AF72-426D1C01BEBE}"/>
    <cellStyle name="Normal 8 13 2" xfId="44212" xr:uid="{758B0AD1-06DF-474D-AE17-A2BD262928FB}"/>
    <cellStyle name="Normal 8 14" xfId="44213" xr:uid="{84B1EC46-90C1-419B-8A4A-5A3D70CF9804}"/>
    <cellStyle name="Normal 8 15" xfId="44214" xr:uid="{A99F0295-3033-458E-BE45-234F2B8BE80E}"/>
    <cellStyle name="Normal 8 2" xfId="44215" xr:uid="{CF928DB3-1D27-4A81-AF7C-ACD19F82C263}"/>
    <cellStyle name="Normal 8 2 10" xfId="44216" xr:uid="{B3DB767B-ED87-46BC-98EB-37BE1DD25237}"/>
    <cellStyle name="Normal 8 2 10 2" xfId="44217" xr:uid="{559CE51D-1522-43EE-8296-274C6FD421CE}"/>
    <cellStyle name="Normal 8 2 11" xfId="44218" xr:uid="{30DD98DF-5E48-4731-9F9D-06F036035DF7}"/>
    <cellStyle name="Normal 8 2 2" xfId="44219" xr:uid="{145A54A7-295D-4BDD-88BE-8D64CDA28596}"/>
    <cellStyle name="Normal 8 2 2 10" xfId="44220" xr:uid="{4CC00A46-AB36-4D4F-8E2A-4008C258645F}"/>
    <cellStyle name="Normal 8 2 2 2" xfId="44221" xr:uid="{D9C2C94F-5AF2-44BC-B9AE-1259449476CD}"/>
    <cellStyle name="Normal 8 2 2 2 2" xfId="44222" xr:uid="{0C9EF828-9AEC-4B25-ABF3-DF6F1AC03B96}"/>
    <cellStyle name="Normal 8 2 2 2 2 2" xfId="44223" xr:uid="{F5B44AE2-E8EA-4B73-8334-D3C30F5085DC}"/>
    <cellStyle name="Normal 8 2 2 2 2 2 2" xfId="44224" xr:uid="{4B5FF091-4EAD-40E6-92CE-6FDD5D494CE5}"/>
    <cellStyle name="Normal 8 2 2 2 2 2 2 2" xfId="44225" xr:uid="{A72F203E-81F3-4D5B-A26D-B8533FD3C6F3}"/>
    <cellStyle name="Normal 8 2 2 2 2 2 2 2 2" xfId="44226" xr:uid="{56FFDB73-F04D-495A-886C-8979FDC7CC0C}"/>
    <cellStyle name="Normal 8 2 2 2 2 2 2 3" xfId="44227" xr:uid="{F911AF3B-C8A9-495D-BFC5-05D9F5D66F52}"/>
    <cellStyle name="Normal 8 2 2 2 2 2 3" xfId="44228" xr:uid="{7CD8FFBF-E282-4BF5-8D85-F41E80713CBC}"/>
    <cellStyle name="Normal 8 2 2 2 2 2 3 2" xfId="44229" xr:uid="{6F993D02-19AE-4E22-84C8-9717CA783D53}"/>
    <cellStyle name="Normal 8 2 2 2 2 2 4" xfId="44230" xr:uid="{18B2734E-B896-4A2A-B737-2CA41381B96E}"/>
    <cellStyle name="Normal 8 2 2 2 2 2 5" xfId="44231" xr:uid="{78E780B3-71F2-41E3-B98F-D4C8422825CA}"/>
    <cellStyle name="Normal 8 2 2 2 2 3" xfId="44232" xr:uid="{DFA0586C-A4E4-4D04-9BBF-80D5A0D1C851}"/>
    <cellStyle name="Normal 8 2 2 2 2 3 2" xfId="44233" xr:uid="{F7147739-EE72-4E60-BDBB-4ACA03D7624C}"/>
    <cellStyle name="Normal 8 2 2 2 2 3 2 2" xfId="44234" xr:uid="{D99F0923-B367-4CBB-B420-C85A286E379C}"/>
    <cellStyle name="Normal 8 2 2 2 2 3 3" xfId="44235" xr:uid="{FCD68E64-8656-472E-9BA9-564B5EEEFCDC}"/>
    <cellStyle name="Normal 8 2 2 2 2 4" xfId="44236" xr:uid="{9F75F559-E34B-459F-A59C-4AF2D287F194}"/>
    <cellStyle name="Normal 8 2 2 2 2 4 2" xfId="44237" xr:uid="{0E286461-E1DD-42CA-BC20-8C66CDA0B1BA}"/>
    <cellStyle name="Normal 8 2 2 2 2 5" xfId="44238" xr:uid="{E9C3530F-B195-4BA3-B7C8-D5986E63C214}"/>
    <cellStyle name="Normal 8 2 2 2 2 6" xfId="44239" xr:uid="{4AD3BE8A-BD54-4C2C-9F97-C3ED4D81B59E}"/>
    <cellStyle name="Normal 8 2 2 2 3" xfId="44240" xr:uid="{3C40C0AD-F3FE-499C-A09B-10E6F2085162}"/>
    <cellStyle name="Normal 8 2 2 2 3 2" xfId="44241" xr:uid="{88AC693F-FE47-4DE0-A9B6-0AA2BFAAFA3F}"/>
    <cellStyle name="Normal 8 2 2 2 3 2 2" xfId="44242" xr:uid="{C5688526-09B2-40EA-B9A6-5FB3B447DEAF}"/>
    <cellStyle name="Normal 8 2 2 2 3 2 2 2" xfId="44243" xr:uid="{DD8DB7A1-F4FD-4C53-92CA-CE6E53B86DA2}"/>
    <cellStyle name="Normal 8 2 2 2 3 2 3" xfId="44244" xr:uid="{EB46A4BB-E53A-4A86-9527-5A4772C0F5DD}"/>
    <cellStyle name="Normal 8 2 2 2 3 3" xfId="44245" xr:uid="{1F9259E1-4495-4239-9AAE-5AA78A8EFA45}"/>
    <cellStyle name="Normal 8 2 2 2 3 3 2" xfId="44246" xr:uid="{6D8F3429-30AB-4D3D-ACF5-3A4020329380}"/>
    <cellStyle name="Normal 8 2 2 2 3 4" xfId="44247" xr:uid="{46B5F03B-E9AC-4051-AF9D-8C7293049D93}"/>
    <cellStyle name="Normal 8 2 2 2 3 5" xfId="44248" xr:uid="{929CAFA5-507D-4135-B968-FD1BBE320E9A}"/>
    <cellStyle name="Normal 8 2 2 2 4" xfId="44249" xr:uid="{81E5B507-ABCE-4DFD-B181-7CAD62475EBE}"/>
    <cellStyle name="Normal 8 2 2 2 4 2" xfId="44250" xr:uid="{E745FD53-0021-441B-B49F-BE0172D2C077}"/>
    <cellStyle name="Normal 8 2 2 2 4 2 2" xfId="44251" xr:uid="{38ECB832-6068-4815-B3A6-D45F6C5EE0B4}"/>
    <cellStyle name="Normal 8 2 2 2 4 3" xfId="44252" xr:uid="{A2C6F8CB-77AF-41C6-BBEC-0902A06055D5}"/>
    <cellStyle name="Normal 8 2 2 2 4 4" xfId="44253" xr:uid="{EC39E2C2-AA5A-4B37-94D0-A616E5DCBD69}"/>
    <cellStyle name="Normal 8 2 2 2 5" xfId="44254" xr:uid="{25ED1D08-7B35-4F44-8577-35425995DAB4}"/>
    <cellStyle name="Normal 8 2 2 2 5 2" xfId="44255" xr:uid="{EB7882FD-903A-48ED-BAB1-71B506F8EBED}"/>
    <cellStyle name="Normal 8 2 2 2 6" xfId="44256" xr:uid="{D8E5B5B7-616A-4045-82FD-67E550E1A315}"/>
    <cellStyle name="Normal 8 2 2 2 6 2" xfId="44257" xr:uid="{C424A116-4946-4ED5-805F-ACEB95E6AEA9}"/>
    <cellStyle name="Normal 8 2 2 2 7" xfId="44258" xr:uid="{52B23831-9C32-4782-96C2-AD7FF8FFD3BC}"/>
    <cellStyle name="Normal 8 2 2 3" xfId="44259" xr:uid="{8E325226-A9DE-4790-AD20-E75B9D6B6063}"/>
    <cellStyle name="Normal 8 2 2 3 2" xfId="44260" xr:uid="{631C2133-6F03-4A21-8A28-6E678603A71A}"/>
    <cellStyle name="Normal 8 2 2 3 2 2" xfId="44261" xr:uid="{93F18A35-3A49-42E5-9CA4-018567F9495D}"/>
    <cellStyle name="Normal 8 2 2 3 2 2 2" xfId="44262" xr:uid="{C65AC05E-7115-429F-98EE-3EBE1440EC07}"/>
    <cellStyle name="Normal 8 2 2 3 2 2 2 2" xfId="44263" xr:uid="{1E8A82F7-02DC-43C5-97CA-B97496556A25}"/>
    <cellStyle name="Normal 8 2 2 3 2 2 2 2 2" xfId="44264" xr:uid="{F5667B2D-CBF6-47E0-A925-AA1B5C949825}"/>
    <cellStyle name="Normal 8 2 2 3 2 2 2 3" xfId="44265" xr:uid="{A20F870B-0E30-407E-8F24-06F58EE5BCB4}"/>
    <cellStyle name="Normal 8 2 2 3 2 2 3" xfId="44266" xr:uid="{2C49EEAE-0597-4AB0-8A46-BBFF43B8ADD9}"/>
    <cellStyle name="Normal 8 2 2 3 2 2 3 2" xfId="44267" xr:uid="{E8E7A818-E7B4-49C6-A419-DF3F20DE6380}"/>
    <cellStyle name="Normal 8 2 2 3 2 2 4" xfId="44268" xr:uid="{7B4986F9-666A-49C0-814C-2E527E878104}"/>
    <cellStyle name="Normal 8 2 2 3 2 2 5" xfId="44269" xr:uid="{3477942D-36E6-4363-8EB3-854FAF5D9BA3}"/>
    <cellStyle name="Normal 8 2 2 3 2 3" xfId="44270" xr:uid="{F05D7BB1-C40D-4736-B67B-AB75DC98849F}"/>
    <cellStyle name="Normal 8 2 2 3 2 3 2" xfId="44271" xr:uid="{7AC2F8D2-FCAB-4B8A-B33A-80D8273AA631}"/>
    <cellStyle name="Normal 8 2 2 3 2 3 2 2" xfId="44272" xr:uid="{C88A2B50-AFCF-4918-B451-6638221FACFB}"/>
    <cellStyle name="Normal 8 2 2 3 2 3 3" xfId="44273" xr:uid="{EB8B586D-D8E4-4B9E-8106-BF13D977DF3F}"/>
    <cellStyle name="Normal 8 2 2 3 2 4" xfId="44274" xr:uid="{A06E3311-865A-4378-B065-A3C8044398CE}"/>
    <cellStyle name="Normal 8 2 2 3 2 4 2" xfId="44275" xr:uid="{E5ACD9A0-F1B8-4BB1-9C95-66F84129A337}"/>
    <cellStyle name="Normal 8 2 2 3 2 5" xfId="44276" xr:uid="{915EBC26-C8AB-4799-A984-36AA8A986897}"/>
    <cellStyle name="Normal 8 2 2 3 2 6" xfId="44277" xr:uid="{B08B5EFD-1613-49C9-BCA9-A3534A01F439}"/>
    <cellStyle name="Normal 8 2 2 3 3" xfId="44278" xr:uid="{C2767BAE-9ECB-4860-8C30-F510BFED9B7C}"/>
    <cellStyle name="Normal 8 2 2 3 3 2" xfId="44279" xr:uid="{DBAB5DB0-BB6C-447C-A6D7-A96601C1CA90}"/>
    <cellStyle name="Normal 8 2 2 3 3 2 2" xfId="44280" xr:uid="{952FBEE4-ABEB-4B90-A645-9541403349A5}"/>
    <cellStyle name="Normal 8 2 2 3 3 2 2 2" xfId="44281" xr:uid="{1387773D-911C-4C2E-8E3F-6C35A582F041}"/>
    <cellStyle name="Normal 8 2 2 3 3 2 3" xfId="44282" xr:uid="{95DC25B3-1877-4C4B-BB6C-B43981BE4AEF}"/>
    <cellStyle name="Normal 8 2 2 3 3 3" xfId="44283" xr:uid="{7445ADDE-4A7C-4BA8-8CEB-09EAEC44F958}"/>
    <cellStyle name="Normal 8 2 2 3 3 3 2" xfId="44284" xr:uid="{B5DAD2AA-75C4-4027-AA07-80353216680F}"/>
    <cellStyle name="Normal 8 2 2 3 3 4" xfId="44285" xr:uid="{49B8FBB7-9DB8-4E5B-B7FB-877222F31F40}"/>
    <cellStyle name="Normal 8 2 2 3 3 5" xfId="44286" xr:uid="{12C92D1D-0A0F-4D93-B53D-36DF9EA1C54C}"/>
    <cellStyle name="Normal 8 2 2 3 4" xfId="44287" xr:uid="{72BDA4B7-EE15-4BA9-BD3C-5A47AE380F85}"/>
    <cellStyle name="Normal 8 2 2 3 4 2" xfId="44288" xr:uid="{9E31762D-CD37-42BC-997F-1865DAEAB377}"/>
    <cellStyle name="Normal 8 2 2 3 4 2 2" xfId="44289" xr:uid="{3E382A73-1299-49C8-A068-59F0C7BB37BF}"/>
    <cellStyle name="Normal 8 2 2 3 4 3" xfId="44290" xr:uid="{E498FA8C-E0BE-475B-9667-EDCC536B5BF5}"/>
    <cellStyle name="Normal 8 2 2 3 4 4" xfId="44291" xr:uid="{BC70A8AC-01C3-402F-91BD-B42DD93E098D}"/>
    <cellStyle name="Normal 8 2 2 3 5" xfId="44292" xr:uid="{50C50167-5B43-4D27-8A2C-EE49685C81B9}"/>
    <cellStyle name="Normal 8 2 2 3 5 2" xfId="44293" xr:uid="{BAC3743F-24D2-492D-942A-3CE519367A16}"/>
    <cellStyle name="Normal 8 2 2 3 6" xfId="44294" xr:uid="{8F6E395B-C6CD-448B-A75C-EC6A8D3FE0F9}"/>
    <cellStyle name="Normal 8 2 2 3 6 2" xfId="44295" xr:uid="{0930CBC3-50B6-4F66-8C1D-CA40F0096497}"/>
    <cellStyle name="Normal 8 2 2 3 7" xfId="44296" xr:uid="{651EAF66-4144-4CB5-8E4B-531537967DE9}"/>
    <cellStyle name="Normal 8 2 2 4" xfId="44297" xr:uid="{3F42980A-7ACE-4C3E-A376-CA9E0DDC917C}"/>
    <cellStyle name="Normal 8 2 2 4 2" xfId="44298" xr:uid="{B330E248-BEB6-4249-A8D6-B80B754A7FA6}"/>
    <cellStyle name="Normal 8 2 2 4 2 2" xfId="44299" xr:uid="{2CDE7F14-E16A-4FE5-B3CF-D0F243507F06}"/>
    <cellStyle name="Normal 8 2 2 4 2 2 2" xfId="44300" xr:uid="{95B4FE68-DFB8-4F8E-A1F3-35371CD63BEE}"/>
    <cellStyle name="Normal 8 2 2 4 2 2 2 2" xfId="44301" xr:uid="{715F45E0-4EC9-438C-A307-5409B7E74A4A}"/>
    <cellStyle name="Normal 8 2 2 4 2 2 3" xfId="44302" xr:uid="{40D87863-CA05-4F6A-8CC7-2D8BE0C506C6}"/>
    <cellStyle name="Normal 8 2 2 4 2 3" xfId="44303" xr:uid="{858B2AD6-81BD-4DC1-AE60-6ADD490C4872}"/>
    <cellStyle name="Normal 8 2 2 4 2 3 2" xfId="44304" xr:uid="{D83691FD-43CA-4A82-BC8C-1F98C40F6688}"/>
    <cellStyle name="Normal 8 2 2 4 2 4" xfId="44305" xr:uid="{6A2C7546-A12C-4675-8AB8-FDCF69FD8CA5}"/>
    <cellStyle name="Normal 8 2 2 4 2 5" xfId="44306" xr:uid="{A7B2CBE4-17EB-4F9A-AC4A-6CECF102FD12}"/>
    <cellStyle name="Normal 8 2 2 4 3" xfId="44307" xr:uid="{F3783260-3EDC-432A-89A2-83AE6D0F048A}"/>
    <cellStyle name="Normal 8 2 2 4 3 2" xfId="44308" xr:uid="{0A27540A-1351-4445-B802-2598FAD6D14F}"/>
    <cellStyle name="Normal 8 2 2 4 3 2 2" xfId="44309" xr:uid="{30CBCC25-3117-44FF-91D6-9B05505DCE1B}"/>
    <cellStyle name="Normal 8 2 2 4 3 3" xfId="44310" xr:uid="{A1335A1E-9CDB-44A1-9D05-FBB928CFE315}"/>
    <cellStyle name="Normal 8 2 2 4 4" xfId="44311" xr:uid="{9A5A0BCC-F6BE-4DD0-A70C-1C7864FDEDA6}"/>
    <cellStyle name="Normal 8 2 2 4 4 2" xfId="44312" xr:uid="{12692FEA-CCFE-4FBF-9008-1BCCA28F382A}"/>
    <cellStyle name="Normal 8 2 2 4 5" xfId="44313" xr:uid="{4D9037E4-A5CF-4812-9BE8-9B551F217539}"/>
    <cellStyle name="Normal 8 2 2 4 6" xfId="44314" xr:uid="{F82F65DC-FA3D-468D-AC80-60E108D46671}"/>
    <cellStyle name="Normal 8 2 2 5" xfId="44315" xr:uid="{3EC06D38-BF66-430E-86C2-7BD93C033EFD}"/>
    <cellStyle name="Normal 8 2 2 5 2" xfId="44316" xr:uid="{7F25B74A-3A63-417E-854E-C8A882C8D7BD}"/>
    <cellStyle name="Normal 8 2 2 5 2 2" xfId="44317" xr:uid="{5F6E5168-42AA-48C3-9461-11271D0352C6}"/>
    <cellStyle name="Normal 8 2 2 5 2 2 2" xfId="44318" xr:uid="{B5B3FC86-20E1-415D-BA88-C016C012F571}"/>
    <cellStyle name="Normal 8 2 2 5 2 3" xfId="44319" xr:uid="{80F1318C-0ACD-4234-A316-7FE63DCF9D87}"/>
    <cellStyle name="Normal 8 2 2 5 3" xfId="44320" xr:uid="{34EAAA0C-4051-4F20-9896-CFBC8DD0A369}"/>
    <cellStyle name="Normal 8 2 2 5 3 2" xfId="44321" xr:uid="{53E4242D-71EB-42CC-92C9-974DDE488405}"/>
    <cellStyle name="Normal 8 2 2 5 4" xfId="44322" xr:uid="{B01569A3-2F0F-4363-AD5B-3180502F5DDF}"/>
    <cellStyle name="Normal 8 2 2 5 5" xfId="44323" xr:uid="{61512997-F8D6-49A5-83A1-B7726299447A}"/>
    <cellStyle name="Normal 8 2 2 6" xfId="44324" xr:uid="{B3AE657D-E89A-4C3B-8FF6-687427BBFCDF}"/>
    <cellStyle name="Normal 8 2 2 6 2" xfId="44325" xr:uid="{58010378-57CC-47BB-BC8B-B621EA12C7D2}"/>
    <cellStyle name="Normal 8 2 2 6 2 2" xfId="44326" xr:uid="{98C7F588-63AE-4314-BAF5-F90032737D30}"/>
    <cellStyle name="Normal 8 2 2 6 2 2 2" xfId="44327" xr:uid="{08607A90-88F1-41A1-960E-C44861EE115B}"/>
    <cellStyle name="Normal 8 2 2 6 2 3" xfId="44328" xr:uid="{F749B007-26C8-4D79-9A1C-4BCB036F8518}"/>
    <cellStyle name="Normal 8 2 2 6 3" xfId="44329" xr:uid="{D22B5504-8FA3-415E-A6DC-11154B134B91}"/>
    <cellStyle name="Normal 8 2 2 6 3 2" xfId="44330" xr:uid="{A26AE0A8-8640-43FD-9B41-A2D98EECF382}"/>
    <cellStyle name="Normal 8 2 2 6 4" xfId="44331" xr:uid="{FDE137F7-E6C5-4C8D-9742-F009FED2068A}"/>
    <cellStyle name="Normal 8 2 2 6 5" xfId="44332" xr:uid="{0A9570B7-BF49-4FDD-8AAE-5BEC6F2CD714}"/>
    <cellStyle name="Normal 8 2 2 7" xfId="44333" xr:uid="{1BA8481E-8DCF-423F-B74B-63FA5FA9271A}"/>
    <cellStyle name="Normal 8 2 2 7 2" xfId="44334" xr:uid="{3BC9F3FC-0D5A-41B3-8F9B-5851A3EEC3BE}"/>
    <cellStyle name="Normal 8 2 2 7 2 2" xfId="44335" xr:uid="{E5F6C112-7D77-40A0-8AFA-FF8FD86D5157}"/>
    <cellStyle name="Normal 8 2 2 7 3" xfId="44336" xr:uid="{D48C731A-833D-42DD-910C-42F6FE33DEB4}"/>
    <cellStyle name="Normal 8 2 2 7 4" xfId="44337" xr:uid="{43FE22D0-AB26-4FBE-B482-76056426665A}"/>
    <cellStyle name="Normal 8 2 2 8" xfId="44338" xr:uid="{0A642F59-074B-47E2-BF92-925D2B74AA8A}"/>
    <cellStyle name="Normal 8 2 2 8 2" xfId="44339" xr:uid="{DDA7F91F-1C9C-401A-907C-421192BFC2AE}"/>
    <cellStyle name="Normal 8 2 2 9" xfId="44340" xr:uid="{706C48D4-561A-4972-B451-E49C11D1290B}"/>
    <cellStyle name="Normal 8 2 2 9 2" xfId="44341" xr:uid="{0D3D2C6F-42F8-4D9C-927E-61EE078767BB}"/>
    <cellStyle name="Normal 8 2 3" xfId="44342" xr:uid="{F47F3EBF-7044-4566-8004-0586E18F912B}"/>
    <cellStyle name="Normal 8 2 3 2" xfId="44343" xr:uid="{ECAD4340-0F0F-4196-913A-2A559A5003D5}"/>
    <cellStyle name="Normal 8 2 3 2 2" xfId="44344" xr:uid="{02A06D64-106D-47CE-9FA6-A013589AEFF1}"/>
    <cellStyle name="Normal 8 2 3 2 2 2" xfId="44345" xr:uid="{47E8FB47-C2E3-4DB9-B34A-808E851AD4ED}"/>
    <cellStyle name="Normal 8 2 3 2 2 2 2" xfId="44346" xr:uid="{B94B925D-4C0D-4519-92DB-64E3F0E759D7}"/>
    <cellStyle name="Normal 8 2 3 2 2 2 2 2" xfId="44347" xr:uid="{E0A8BB08-76B7-4A1E-912A-345D3FF140EF}"/>
    <cellStyle name="Normal 8 2 3 2 2 2 3" xfId="44348" xr:uid="{5FFBC4DB-A303-4F2F-BFBD-ADFBB023EFBF}"/>
    <cellStyle name="Normal 8 2 3 2 2 3" xfId="44349" xr:uid="{EF1F808D-74B2-4580-85B9-765F7C8EDFF3}"/>
    <cellStyle name="Normal 8 2 3 2 2 3 2" xfId="44350" xr:uid="{11363B43-7E4C-421A-A0C8-27EA0EFEE7D0}"/>
    <cellStyle name="Normal 8 2 3 2 2 4" xfId="44351" xr:uid="{99E8ED43-9428-402B-B817-16C543AC564A}"/>
    <cellStyle name="Normal 8 2 3 2 2 5" xfId="44352" xr:uid="{B8B964BB-61AD-4FD7-9377-84B6E5CB445E}"/>
    <cellStyle name="Normal 8 2 3 2 3" xfId="44353" xr:uid="{488340E2-C37E-4F29-9BB5-17B42D51748B}"/>
    <cellStyle name="Normal 8 2 3 2 3 2" xfId="44354" xr:uid="{6C682C79-53B6-4838-9293-250D2C339302}"/>
    <cellStyle name="Normal 8 2 3 2 3 2 2" xfId="44355" xr:uid="{221B986A-6453-4112-BC99-2B222B6F1D00}"/>
    <cellStyle name="Normal 8 2 3 2 3 3" xfId="44356" xr:uid="{9FE734E2-19AB-467B-874B-9AFF73A1F01C}"/>
    <cellStyle name="Normal 8 2 3 2 4" xfId="44357" xr:uid="{5A97D526-8B7F-4B43-889C-EB4E794D4FEC}"/>
    <cellStyle name="Normal 8 2 3 2 4 2" xfId="44358" xr:uid="{7C5743D8-6F73-49E4-9484-F91C46637BB4}"/>
    <cellStyle name="Normal 8 2 3 2 5" xfId="44359" xr:uid="{D56E19E2-FF15-4AC6-A2FA-9233F63EB6F4}"/>
    <cellStyle name="Normal 8 2 3 2 6" xfId="44360" xr:uid="{7D0D962A-F23E-4A4A-B295-303CCDD8DCA5}"/>
    <cellStyle name="Normal 8 2 3 3" xfId="44361" xr:uid="{1BCF1633-35FF-4E7F-B82F-F869DC910860}"/>
    <cellStyle name="Normal 8 2 3 3 2" xfId="44362" xr:uid="{74F55C0D-95D5-47E9-AD0E-D4439747BF47}"/>
    <cellStyle name="Normal 8 2 3 3 2 2" xfId="44363" xr:uid="{329F829D-3B32-4D5B-8715-4E119FB9553E}"/>
    <cellStyle name="Normal 8 2 3 3 2 2 2" xfId="44364" xr:uid="{96A44191-571E-469E-94A2-9D79FC85EA48}"/>
    <cellStyle name="Normal 8 2 3 3 2 3" xfId="44365" xr:uid="{A7851891-B990-4BB3-B4BF-EAA678FDC688}"/>
    <cellStyle name="Normal 8 2 3 3 3" xfId="44366" xr:uid="{0D03B084-F43B-484F-9CEF-593107446AD9}"/>
    <cellStyle name="Normal 8 2 3 3 3 2" xfId="44367" xr:uid="{1FF6C60A-380E-408C-A85F-529A76DE0E2F}"/>
    <cellStyle name="Normal 8 2 3 3 4" xfId="44368" xr:uid="{56B4E118-72CF-41BE-ABCE-96AABB716F70}"/>
    <cellStyle name="Normal 8 2 3 3 5" xfId="44369" xr:uid="{0638A5F8-E8E3-4104-98E3-F8675957DF7D}"/>
    <cellStyle name="Normal 8 2 3 4" xfId="44370" xr:uid="{59DF8FA2-E1AB-4AF9-877E-C88448C9BBEC}"/>
    <cellStyle name="Normal 8 2 3 4 2" xfId="44371" xr:uid="{CA09B0D9-58D6-4D1B-AE6A-0F3E4A46866F}"/>
    <cellStyle name="Normal 8 2 3 4 2 2" xfId="44372" xr:uid="{2F55C5D8-DF75-424B-A48E-15EE9C060EE4}"/>
    <cellStyle name="Normal 8 2 3 4 3" xfId="44373" xr:uid="{8A078710-9F62-410D-B9FA-53BF72447628}"/>
    <cellStyle name="Normal 8 2 3 4 4" xfId="44374" xr:uid="{78FA2310-CEBB-4728-B254-6734D5D85FE2}"/>
    <cellStyle name="Normal 8 2 3 5" xfId="44375" xr:uid="{90266B54-BB5C-42D4-9346-E21B1B8D97D2}"/>
    <cellStyle name="Normal 8 2 3 5 2" xfId="44376" xr:uid="{901DAEEB-EA45-427A-A60F-DC434234ED20}"/>
    <cellStyle name="Normal 8 2 3 6" xfId="44377" xr:uid="{25CAA77A-1595-4E95-A89B-6799570F1D2A}"/>
    <cellStyle name="Normal 8 2 3 6 2" xfId="44378" xr:uid="{6DDA4CD7-638F-40E2-BF69-5A7EA1E53280}"/>
    <cellStyle name="Normal 8 2 3 7" xfId="44379" xr:uid="{0F63C1D8-7F45-44A3-AB68-53656358D299}"/>
    <cellStyle name="Normal 8 2 4" xfId="44380" xr:uid="{051E899D-AB05-4609-AE5C-2A7C1F374DDA}"/>
    <cellStyle name="Normal 8 2 4 2" xfId="44381" xr:uid="{73EACC06-82BA-4AF7-99E7-980A5A017B11}"/>
    <cellStyle name="Normal 8 2 4 2 2" xfId="44382" xr:uid="{6D5E4FE3-4436-43B5-A1E4-97985991D358}"/>
    <cellStyle name="Normal 8 2 4 2 2 2" xfId="44383" xr:uid="{ED579E91-0FBD-4268-B824-DA709B1B3131}"/>
    <cellStyle name="Normal 8 2 4 2 2 2 2" xfId="44384" xr:uid="{AC1B0009-9892-4054-B000-94FADE665CCB}"/>
    <cellStyle name="Normal 8 2 4 2 2 2 2 2" xfId="44385" xr:uid="{E9BA0107-3379-4A80-924E-0C2E333219D6}"/>
    <cellStyle name="Normal 8 2 4 2 2 2 3" xfId="44386" xr:uid="{70066175-2BD5-43F8-AC90-4FDD348E2769}"/>
    <cellStyle name="Normal 8 2 4 2 2 3" xfId="44387" xr:uid="{20378A66-2CE5-49ED-BAE2-E95BBACDA88D}"/>
    <cellStyle name="Normal 8 2 4 2 2 3 2" xfId="44388" xr:uid="{ACFD0A90-0CC6-4F17-9A69-B13E8D2AC477}"/>
    <cellStyle name="Normal 8 2 4 2 2 4" xfId="44389" xr:uid="{D6A68A6C-EC56-4E18-A106-751570EFA83D}"/>
    <cellStyle name="Normal 8 2 4 2 2 5" xfId="44390" xr:uid="{53638255-6B62-41ED-9C93-33E76C4645EB}"/>
    <cellStyle name="Normal 8 2 4 2 3" xfId="44391" xr:uid="{784279A4-6832-45C6-8FFC-ED24D7FAF6FB}"/>
    <cellStyle name="Normal 8 2 4 2 3 2" xfId="44392" xr:uid="{DE63BDD4-BFE8-4A8E-BC19-B100D8AAED7B}"/>
    <cellStyle name="Normal 8 2 4 2 3 2 2" xfId="44393" xr:uid="{98406C76-2D50-4AFB-8DC5-D0F68B595440}"/>
    <cellStyle name="Normal 8 2 4 2 3 3" xfId="44394" xr:uid="{23AA4DEC-A3C2-4B47-B496-5240299E3266}"/>
    <cellStyle name="Normal 8 2 4 2 4" xfId="44395" xr:uid="{C136202E-EDE6-487E-9A79-0621BD46F873}"/>
    <cellStyle name="Normal 8 2 4 2 4 2" xfId="44396" xr:uid="{5263F74B-8C30-44AD-B59B-7FD6EFCF1FEA}"/>
    <cellStyle name="Normal 8 2 4 2 5" xfId="44397" xr:uid="{B6166779-71F2-4A0C-BF0A-753CE880A8DD}"/>
    <cellStyle name="Normal 8 2 4 2 6" xfId="44398" xr:uid="{36A14E6C-82D3-40C7-98FD-726A27940587}"/>
    <cellStyle name="Normal 8 2 4 3" xfId="44399" xr:uid="{38BF6A83-98BB-4217-9904-0C1164600388}"/>
    <cellStyle name="Normal 8 2 4 3 2" xfId="44400" xr:uid="{AFCB6567-D997-41D8-9A04-E9ACC0AB6E3E}"/>
    <cellStyle name="Normal 8 2 4 3 2 2" xfId="44401" xr:uid="{28AD13A1-614F-4045-8A9C-8E8FFF64019A}"/>
    <cellStyle name="Normal 8 2 4 3 2 2 2" xfId="44402" xr:uid="{DDD29FD0-EB7A-48F0-8208-BD123E38CA1A}"/>
    <cellStyle name="Normal 8 2 4 3 2 3" xfId="44403" xr:uid="{8A5264C6-9B5E-40BE-BBE8-3066FAF68B04}"/>
    <cellStyle name="Normal 8 2 4 3 3" xfId="44404" xr:uid="{3FBBD81A-F6BC-437B-B2BD-0DE36CE5BA62}"/>
    <cellStyle name="Normal 8 2 4 3 3 2" xfId="44405" xr:uid="{8EC555CC-1B5E-47C4-95CC-E6007C18FEDF}"/>
    <cellStyle name="Normal 8 2 4 3 4" xfId="44406" xr:uid="{F85EDCF3-328D-4ADF-83DA-5D06D9C296FB}"/>
    <cellStyle name="Normal 8 2 4 3 5" xfId="44407" xr:uid="{A57B56C4-C9AC-40B4-A8CC-F4EBB3D516F9}"/>
    <cellStyle name="Normal 8 2 4 4" xfId="44408" xr:uid="{057DD375-D3E3-4E95-B5E9-93BD97C3F2F9}"/>
    <cellStyle name="Normal 8 2 4 4 2" xfId="44409" xr:uid="{C1CB6717-03A2-4EA9-A523-51EE996EBF9A}"/>
    <cellStyle name="Normal 8 2 4 4 2 2" xfId="44410" xr:uid="{B5657F1F-F3CA-4C84-90F7-65D6FE0FB31F}"/>
    <cellStyle name="Normal 8 2 4 4 3" xfId="44411" xr:uid="{AC71D615-5939-488B-897F-CF228AF2A622}"/>
    <cellStyle name="Normal 8 2 4 4 4" xfId="44412" xr:uid="{1BD76353-8594-4821-8690-83E6D9558B10}"/>
    <cellStyle name="Normal 8 2 4 5" xfId="44413" xr:uid="{C2C3B0AE-5972-4D7A-BF3D-0BBD41647FD7}"/>
    <cellStyle name="Normal 8 2 4 5 2" xfId="44414" xr:uid="{47CA301A-4732-4867-8C9D-76C3C508CAC3}"/>
    <cellStyle name="Normal 8 2 4 6" xfId="44415" xr:uid="{60FD89A9-51EB-4644-92E6-FC9B32D31FE3}"/>
    <cellStyle name="Normal 8 2 4 6 2" xfId="44416" xr:uid="{FDBB0754-3057-4E09-BC0E-4C6A75344742}"/>
    <cellStyle name="Normal 8 2 4 7" xfId="44417" xr:uid="{B689BEDD-096E-40AE-B754-6E3D1472E2E3}"/>
    <cellStyle name="Normal 8 2 5" xfId="44418" xr:uid="{8BFDA182-7AF1-4D28-9B7D-E75560EF96CC}"/>
    <cellStyle name="Normal 8 2 5 2" xfId="44419" xr:uid="{8CC6E15B-32A6-4C57-AE6B-9490385D3968}"/>
    <cellStyle name="Normal 8 2 5 2 2" xfId="44420" xr:uid="{80850DB3-D8AA-45E6-9CE3-B0C2F0B49AC0}"/>
    <cellStyle name="Normal 8 2 5 2 2 2" xfId="44421" xr:uid="{283F7831-D564-4933-87DC-216EB2F87218}"/>
    <cellStyle name="Normal 8 2 5 2 2 2 2" xfId="44422" xr:uid="{9272962A-5F06-4035-BD1F-36C638E7D688}"/>
    <cellStyle name="Normal 8 2 5 2 2 3" xfId="44423" xr:uid="{BEBDEE0C-E44C-4262-A6D2-EF9DC8626028}"/>
    <cellStyle name="Normal 8 2 5 2 3" xfId="44424" xr:uid="{B7E1A10C-EB10-49F7-83CF-5EDE8C10E2E1}"/>
    <cellStyle name="Normal 8 2 5 2 3 2" xfId="44425" xr:uid="{1F7A8DF1-8536-416A-8420-38264A4B99B2}"/>
    <cellStyle name="Normal 8 2 5 2 4" xfId="44426" xr:uid="{EE53857E-106C-46BD-BF6F-BA78769D2AC4}"/>
    <cellStyle name="Normal 8 2 5 2 5" xfId="44427" xr:uid="{B08F536C-A3F4-45E1-AC32-B66B71DFFC53}"/>
    <cellStyle name="Normal 8 2 5 3" xfId="44428" xr:uid="{8DD99940-82FF-44CF-BEC3-5C458141A269}"/>
    <cellStyle name="Normal 8 2 5 3 2" xfId="44429" xr:uid="{691436D5-37A1-4639-853D-DCE36F1A771E}"/>
    <cellStyle name="Normal 8 2 5 3 2 2" xfId="44430" xr:uid="{48D87443-CF3A-46F0-878F-A4FF9767787D}"/>
    <cellStyle name="Normal 8 2 5 3 3" xfId="44431" xr:uid="{B66F1E46-C8F5-4248-9E4D-6570349454DF}"/>
    <cellStyle name="Normal 8 2 5 4" xfId="44432" xr:uid="{D65035C0-73EC-446F-BE8D-0449678AEF38}"/>
    <cellStyle name="Normal 8 2 5 4 2" xfId="44433" xr:uid="{B11E55ED-1EA1-4E6C-B852-84E73921B85E}"/>
    <cellStyle name="Normal 8 2 5 5" xfId="44434" xr:uid="{E74BCCD8-CF31-4F3F-A936-FAABF11B71E9}"/>
    <cellStyle name="Normal 8 2 5 6" xfId="44435" xr:uid="{BB020BC9-9770-4723-98E2-15213A87EE6F}"/>
    <cellStyle name="Normal 8 2 6" xfId="44436" xr:uid="{339C7A66-1AC6-40B7-8BB0-D7AA6D4208C7}"/>
    <cellStyle name="Normal 8 2 6 2" xfId="44437" xr:uid="{CE933E44-1D6B-478D-B669-A27B0E026107}"/>
    <cellStyle name="Normal 8 2 6 2 2" xfId="44438" xr:uid="{51881BF4-CCBB-45F8-8C84-6953F4A92B89}"/>
    <cellStyle name="Normal 8 2 6 2 2 2" xfId="44439" xr:uid="{EC41E382-6B76-4D1F-B1EE-978B324F2EC9}"/>
    <cellStyle name="Normal 8 2 6 2 3" xfId="44440" xr:uid="{EEE06AD0-DE57-43BE-85B0-6340C9CB5F0C}"/>
    <cellStyle name="Normal 8 2 6 3" xfId="44441" xr:uid="{AB580817-C8F7-460D-9032-E77D2E747993}"/>
    <cellStyle name="Normal 8 2 6 3 2" xfId="44442" xr:uid="{A469E4E6-A9A6-4FB0-9ECF-164D61CC2691}"/>
    <cellStyle name="Normal 8 2 6 4" xfId="44443" xr:uid="{F321B2E2-3DBD-4433-9CA7-20D2CCA33502}"/>
    <cellStyle name="Normal 8 2 6 5" xfId="44444" xr:uid="{0F5849ED-B8C5-40BD-8A6C-947DB8F6C3CE}"/>
    <cellStyle name="Normal 8 2 7" xfId="44445" xr:uid="{80D4F0E2-0CAC-42C9-B9D9-18A1DC62E299}"/>
    <cellStyle name="Normal 8 2 7 2" xfId="44446" xr:uid="{CC9BB7DE-211D-4A7B-9FDA-A758941A5511}"/>
    <cellStyle name="Normal 8 2 7 2 2" xfId="44447" xr:uid="{F3601851-56ED-4F4F-9A77-1F596715F5A3}"/>
    <cellStyle name="Normal 8 2 7 2 2 2" xfId="44448" xr:uid="{5C2A2E20-250F-4082-A490-94DB5F337BF4}"/>
    <cellStyle name="Normal 8 2 7 2 3" xfId="44449" xr:uid="{64CE33C0-A08B-49FD-B1C5-562CAC13A1C7}"/>
    <cellStyle name="Normal 8 2 7 3" xfId="44450" xr:uid="{86C005C7-1139-45B2-B83F-B16368211851}"/>
    <cellStyle name="Normal 8 2 7 3 2" xfId="44451" xr:uid="{B8005614-8C06-447A-A504-BE36EB255046}"/>
    <cellStyle name="Normal 8 2 7 4" xfId="44452" xr:uid="{639716A4-1E09-4C52-8D11-971C70100B1D}"/>
    <cellStyle name="Normal 8 2 7 5" xfId="44453" xr:uid="{8CAFE504-FA16-446C-A59D-6916D68BA193}"/>
    <cellStyle name="Normal 8 2 8" xfId="44454" xr:uid="{6F9D46AA-F7AF-4685-9FDC-B40C830D17A7}"/>
    <cellStyle name="Normal 8 2 8 2" xfId="44455" xr:uid="{994FE0EF-1C16-425A-9296-755761ED9E06}"/>
    <cellStyle name="Normal 8 2 8 2 2" xfId="44456" xr:uid="{0F2B3709-E2E3-4C71-9DFE-823D420783B1}"/>
    <cellStyle name="Normal 8 2 8 3" xfId="44457" xr:uid="{C4A64BB2-E42E-4705-AB9D-544A54F328CB}"/>
    <cellStyle name="Normal 8 2 8 4" xfId="44458" xr:uid="{70EFFCF3-6808-4EE9-AF13-9E19CD2DF816}"/>
    <cellStyle name="Normal 8 2 9" xfId="44459" xr:uid="{F96A2E17-318B-4D65-BA1B-E6E7C3C6FF88}"/>
    <cellStyle name="Normal 8 2 9 2" xfId="44460" xr:uid="{3967D7C5-DF5F-4070-8211-B59D43618316}"/>
    <cellStyle name="Normal 8 3" xfId="44461" xr:uid="{A41D4F12-C25B-4C1B-8A04-E17BD832AEA5}"/>
    <cellStyle name="Normal 8 3 10" xfId="44462" xr:uid="{43A8B997-0F35-4F5B-A0D1-164A3CBC92D3}"/>
    <cellStyle name="Normal 8 3 2" xfId="44463" xr:uid="{D519ECDC-16A1-4C13-9AD0-10FE59CD4284}"/>
    <cellStyle name="Normal 8 3 2 2" xfId="44464" xr:uid="{695C32CA-39EF-484A-912C-10CC5AF2A39F}"/>
    <cellStyle name="Normal 8 3 2 2 2" xfId="44465" xr:uid="{AE870A8C-7EFF-4E80-9C7B-6C90E47B2A5F}"/>
    <cellStyle name="Normal 8 3 2 2 2 2" xfId="44466" xr:uid="{2CCE7425-4E34-4749-B209-C6120CC67EE0}"/>
    <cellStyle name="Normal 8 3 2 2 2 2 2" xfId="44467" xr:uid="{9D9A298D-F6D5-480E-B846-349930200C16}"/>
    <cellStyle name="Normal 8 3 2 2 2 2 2 2" xfId="44468" xr:uid="{8B03CC35-4139-42BD-87FD-AC3D2301ABEA}"/>
    <cellStyle name="Normal 8 3 2 2 2 2 3" xfId="44469" xr:uid="{57A06F84-FE6D-4511-B8E8-EF960D16F001}"/>
    <cellStyle name="Normal 8 3 2 2 2 3" xfId="44470" xr:uid="{58928F1B-6BB5-4AC2-B523-31326A2EC8DC}"/>
    <cellStyle name="Normal 8 3 2 2 2 3 2" xfId="44471" xr:uid="{58F68A00-236F-4558-98C8-2F401E7F9A02}"/>
    <cellStyle name="Normal 8 3 2 2 2 4" xfId="44472" xr:uid="{22E8D856-28E6-42B4-B14E-DED079530CAF}"/>
    <cellStyle name="Normal 8 3 2 2 2 5" xfId="44473" xr:uid="{526FB282-2927-490F-AE5E-5EA97CE94337}"/>
    <cellStyle name="Normal 8 3 2 2 3" xfId="44474" xr:uid="{03A3A2A4-AA91-4E77-BF2A-FB472B6B2D8A}"/>
    <cellStyle name="Normal 8 3 2 2 3 2" xfId="44475" xr:uid="{5E245C6B-54E0-4FA3-93CD-AA69681ABAB7}"/>
    <cellStyle name="Normal 8 3 2 2 3 2 2" xfId="44476" xr:uid="{9497F04B-780A-4AB7-AD43-D698A2673CC6}"/>
    <cellStyle name="Normal 8 3 2 2 3 3" xfId="44477" xr:uid="{82B10094-CF80-4759-9DEB-7283590ACE13}"/>
    <cellStyle name="Normal 8 3 2 2 4" xfId="44478" xr:uid="{B3AC3557-6C72-4647-B968-9685AD876DC0}"/>
    <cellStyle name="Normal 8 3 2 2 4 2" xfId="44479" xr:uid="{66333AF6-4005-4E72-8E2E-CB5D39165522}"/>
    <cellStyle name="Normal 8 3 2 2 5" xfId="44480" xr:uid="{F0B017AB-2B0F-4A2C-9569-815251127ABB}"/>
    <cellStyle name="Normal 8 3 2 2 6" xfId="44481" xr:uid="{91BFC82D-737B-4184-A65C-FE0DA06084A4}"/>
    <cellStyle name="Normal 8 3 2 3" xfId="44482" xr:uid="{DA95F35C-BBB1-4E83-AF2E-7E2B88572107}"/>
    <cellStyle name="Normal 8 3 2 3 2" xfId="44483" xr:uid="{F324B24C-F3D4-4931-AF0C-143A9C33BC93}"/>
    <cellStyle name="Normal 8 3 2 3 2 2" xfId="44484" xr:uid="{F95B35DB-90CF-415A-A6E6-37CACAC17297}"/>
    <cellStyle name="Normal 8 3 2 3 2 2 2" xfId="44485" xr:uid="{7B1E7B1A-9EC7-4C3A-9BB2-2896D0E6147B}"/>
    <cellStyle name="Normal 8 3 2 3 2 3" xfId="44486" xr:uid="{FFB8C9A8-4842-4B32-AD68-A35E13FD7D1A}"/>
    <cellStyle name="Normal 8 3 2 3 3" xfId="44487" xr:uid="{C8B76545-0CE9-4891-B5AE-F77F37CFA642}"/>
    <cellStyle name="Normal 8 3 2 3 3 2" xfId="44488" xr:uid="{959DA8BE-F87C-482D-B745-B4786C0F08D1}"/>
    <cellStyle name="Normal 8 3 2 3 4" xfId="44489" xr:uid="{EF870603-FB74-4011-A8F0-1B45AF267795}"/>
    <cellStyle name="Normal 8 3 2 3 5" xfId="44490" xr:uid="{38D8EB2F-9B2C-4B9C-AEDE-C2C33B1923CF}"/>
    <cellStyle name="Normal 8 3 2 4" xfId="44491" xr:uid="{75F67251-7517-49C3-8886-C943C18A6210}"/>
    <cellStyle name="Normal 8 3 2 4 2" xfId="44492" xr:uid="{77613224-9E95-417B-A738-6422AB776469}"/>
    <cellStyle name="Normal 8 3 2 4 2 2" xfId="44493" xr:uid="{A5AF24E5-E169-4FA3-98BB-D96F2B102A63}"/>
    <cellStyle name="Normal 8 3 2 4 3" xfId="44494" xr:uid="{DA75356B-A447-47F0-8631-7EE28BDA96C6}"/>
    <cellStyle name="Normal 8 3 2 4 4" xfId="44495" xr:uid="{EEB83D4C-63C4-438E-9A45-713E3C8972C1}"/>
    <cellStyle name="Normal 8 3 2 5" xfId="44496" xr:uid="{5A5B22D7-FF7F-4EFB-9A35-9CF6D557A46D}"/>
    <cellStyle name="Normal 8 3 2 5 2" xfId="44497" xr:uid="{9005729C-B274-4272-AAB4-B6541F5A0B09}"/>
    <cellStyle name="Normal 8 3 2 6" xfId="44498" xr:uid="{41D596DF-E60F-4DFD-8E27-AB9F3093E222}"/>
    <cellStyle name="Normal 8 3 2 6 2" xfId="44499" xr:uid="{9B676AE2-B3A3-44E9-A989-24D47E8E3561}"/>
    <cellStyle name="Normal 8 3 2 7" xfId="44500" xr:uid="{03BF5779-4760-424B-A71C-D4E9FC77E026}"/>
    <cellStyle name="Normal 8 3 3" xfId="44501" xr:uid="{2D42B748-18C5-483D-914E-93386048D5C0}"/>
    <cellStyle name="Normal 8 3 3 2" xfId="44502" xr:uid="{CE4C65C3-7980-4B0E-8829-B3EADA3A8AD2}"/>
    <cellStyle name="Normal 8 3 3 2 2" xfId="44503" xr:uid="{6DB27047-C942-49DE-BBF3-437314FCCF66}"/>
    <cellStyle name="Normal 8 3 3 2 2 2" xfId="44504" xr:uid="{DFB280B3-A472-4DF3-A1F9-DE909AEA1B33}"/>
    <cellStyle name="Normal 8 3 3 2 2 2 2" xfId="44505" xr:uid="{88CB0776-5CB9-4314-967E-4AE3E78D1513}"/>
    <cellStyle name="Normal 8 3 3 2 2 2 2 2" xfId="44506" xr:uid="{6FC5585E-9B13-472E-945A-D99410EF6990}"/>
    <cellStyle name="Normal 8 3 3 2 2 2 3" xfId="44507" xr:uid="{D954A779-E98D-4F2E-9F10-57809DAC7DEB}"/>
    <cellStyle name="Normal 8 3 3 2 2 3" xfId="44508" xr:uid="{9B0B0421-4EED-4130-954E-BDBA32780D0D}"/>
    <cellStyle name="Normal 8 3 3 2 2 3 2" xfId="44509" xr:uid="{A79AC3B1-2018-40AF-B6CE-EB29A96740CC}"/>
    <cellStyle name="Normal 8 3 3 2 2 4" xfId="44510" xr:uid="{E98DF986-A90A-4084-A406-9E12D64350A6}"/>
    <cellStyle name="Normal 8 3 3 2 2 5" xfId="44511" xr:uid="{EBEA5700-18A1-4F2E-8DD3-54C0843AE47B}"/>
    <cellStyle name="Normal 8 3 3 2 3" xfId="44512" xr:uid="{58A84EBE-A14A-4DBA-857A-42EE3A6106EF}"/>
    <cellStyle name="Normal 8 3 3 2 3 2" xfId="44513" xr:uid="{75C2682F-A682-4154-97F1-8A72E2D21A51}"/>
    <cellStyle name="Normal 8 3 3 2 3 2 2" xfId="44514" xr:uid="{0564D935-9B3C-44E1-A19C-055B92CDFA85}"/>
    <cellStyle name="Normal 8 3 3 2 3 3" xfId="44515" xr:uid="{AE689FF0-3C21-47D2-AFDF-55FB41CE2D6C}"/>
    <cellStyle name="Normal 8 3 3 2 4" xfId="44516" xr:uid="{4598B945-FD33-4E05-B5C7-A3145C2BEEB2}"/>
    <cellStyle name="Normal 8 3 3 2 4 2" xfId="44517" xr:uid="{CE1CFBCC-CBB4-48D7-B799-6605B6871B97}"/>
    <cellStyle name="Normal 8 3 3 2 5" xfId="44518" xr:uid="{6CE34A29-0DA3-4862-87E7-A5B050665371}"/>
    <cellStyle name="Normal 8 3 3 2 6" xfId="44519" xr:uid="{F4370B0B-05CB-4C55-AFBB-69C395BB1E78}"/>
    <cellStyle name="Normal 8 3 3 3" xfId="44520" xr:uid="{A444BACA-C2AC-4611-8BEC-4FC540D15364}"/>
    <cellStyle name="Normal 8 3 3 3 2" xfId="44521" xr:uid="{17CCB088-68A1-4AF5-8F91-167E9056B78F}"/>
    <cellStyle name="Normal 8 3 3 3 2 2" xfId="44522" xr:uid="{B021111E-2718-4911-B310-8577E17E1309}"/>
    <cellStyle name="Normal 8 3 3 3 2 2 2" xfId="44523" xr:uid="{1A5729BE-5F16-4A20-9263-F8B49DF33A39}"/>
    <cellStyle name="Normal 8 3 3 3 2 3" xfId="44524" xr:uid="{DABEF2E2-29D3-47FA-88B9-7CB97CC7AA1C}"/>
    <cellStyle name="Normal 8 3 3 3 3" xfId="44525" xr:uid="{FCA5202A-AF2B-4826-A105-3B2F30F6E7D3}"/>
    <cellStyle name="Normal 8 3 3 3 3 2" xfId="44526" xr:uid="{48A7E4EF-F892-43C2-AB85-7D8BBD992DEC}"/>
    <cellStyle name="Normal 8 3 3 3 4" xfId="44527" xr:uid="{D4E40193-C3B7-4E58-B537-8507C0347D69}"/>
    <cellStyle name="Normal 8 3 3 3 5" xfId="44528" xr:uid="{65B1AE23-E0D8-435E-B2CD-D613116133DB}"/>
    <cellStyle name="Normal 8 3 3 4" xfId="44529" xr:uid="{75FB5813-3516-4323-9CDE-27E593D9263C}"/>
    <cellStyle name="Normal 8 3 3 4 2" xfId="44530" xr:uid="{D7C8DE36-4927-4F34-91E2-09AC0B4DBE03}"/>
    <cellStyle name="Normal 8 3 3 4 2 2" xfId="44531" xr:uid="{7E2862A6-7EEC-4158-AC24-E239CAF7FCAB}"/>
    <cellStyle name="Normal 8 3 3 4 3" xfId="44532" xr:uid="{B7707948-CAF7-4922-8109-221B82FA9EAB}"/>
    <cellStyle name="Normal 8 3 3 4 4" xfId="44533" xr:uid="{96360B07-CF27-46C2-B852-EA55663ED775}"/>
    <cellStyle name="Normal 8 3 3 5" xfId="44534" xr:uid="{FF7001A6-881B-44C6-8DF2-B53B74FA8F43}"/>
    <cellStyle name="Normal 8 3 3 5 2" xfId="44535" xr:uid="{4015F48D-BEEF-4803-BD7E-32885E2AD16B}"/>
    <cellStyle name="Normal 8 3 3 6" xfId="44536" xr:uid="{4A1136B5-AE8A-40FA-8CFC-26F4B906A816}"/>
    <cellStyle name="Normal 8 3 3 6 2" xfId="44537" xr:uid="{5379E559-66C2-40FD-AF23-8FA7AEAECD12}"/>
    <cellStyle name="Normal 8 3 3 7" xfId="44538" xr:uid="{A22E4A6C-9A86-4D0A-B58A-D328FD48424F}"/>
    <cellStyle name="Normal 8 3 4" xfId="44539" xr:uid="{7A5307C0-666A-4E9B-9D6E-0F9BED414FD3}"/>
    <cellStyle name="Normal 8 3 4 2" xfId="44540" xr:uid="{AE776068-B8AB-4385-8DF5-36B266538B63}"/>
    <cellStyle name="Normal 8 3 4 2 2" xfId="44541" xr:uid="{C050AA62-5FD9-46EC-B17E-11FC7ABC07CC}"/>
    <cellStyle name="Normal 8 3 4 2 2 2" xfId="44542" xr:uid="{F97AEC7B-E3BF-4E07-A3A4-EA0C6DCAC589}"/>
    <cellStyle name="Normal 8 3 4 2 2 2 2" xfId="44543" xr:uid="{B97E729E-1E16-4895-B91F-2A7C10AC3940}"/>
    <cellStyle name="Normal 8 3 4 2 2 3" xfId="44544" xr:uid="{6D9CE361-0FB4-4050-AB06-B4EF46FE5971}"/>
    <cellStyle name="Normal 8 3 4 2 3" xfId="44545" xr:uid="{4C4B8854-1D56-49D6-BAE8-FDCC3BF79633}"/>
    <cellStyle name="Normal 8 3 4 2 3 2" xfId="44546" xr:uid="{074C73E3-B9F0-4A9F-9B71-6FF0DF2450E0}"/>
    <cellStyle name="Normal 8 3 4 2 4" xfId="44547" xr:uid="{11864B7A-2BDF-45D9-A6A3-74059E18A63F}"/>
    <cellStyle name="Normal 8 3 4 2 5" xfId="44548" xr:uid="{92250A98-78B4-46FC-8FDD-D6850C6EC327}"/>
    <cellStyle name="Normal 8 3 4 3" xfId="44549" xr:uid="{317D9E4C-61C2-49C3-9875-56239A6C3868}"/>
    <cellStyle name="Normal 8 3 4 3 2" xfId="44550" xr:uid="{AAE30776-DDB6-4777-8B11-2A61252FFAFE}"/>
    <cellStyle name="Normal 8 3 4 3 2 2" xfId="44551" xr:uid="{592E18EC-93A1-4011-B140-B9D7330720AC}"/>
    <cellStyle name="Normal 8 3 4 3 3" xfId="44552" xr:uid="{93372B95-D9CC-466E-9307-2CBE70013A31}"/>
    <cellStyle name="Normal 8 3 4 4" xfId="44553" xr:uid="{5BD41A93-1613-4C8A-87F2-958ABEA4F4FE}"/>
    <cellStyle name="Normal 8 3 4 4 2" xfId="44554" xr:uid="{C01A5B39-98B4-4ACD-9179-FBAE4ABAC25C}"/>
    <cellStyle name="Normal 8 3 4 5" xfId="44555" xr:uid="{9237A9AD-DE60-48E7-B49B-4F07109EEC17}"/>
    <cellStyle name="Normal 8 3 4 6" xfId="44556" xr:uid="{B3ACD9F0-3887-4DFF-840E-CD553CD7701E}"/>
    <cellStyle name="Normal 8 3 5" xfId="44557" xr:uid="{26DA58E0-D1D2-4BF3-8C37-4C6BF1BFE3C6}"/>
    <cellStyle name="Normal 8 3 5 2" xfId="44558" xr:uid="{649DEB3B-2A0E-4B4F-97D7-9325DF7ABEFB}"/>
    <cellStyle name="Normal 8 3 5 2 2" xfId="44559" xr:uid="{73728F14-C4E8-4124-8418-8896BD51770E}"/>
    <cellStyle name="Normal 8 3 5 2 2 2" xfId="44560" xr:uid="{B45E15EF-25E9-4411-A998-D11152CD2B5E}"/>
    <cellStyle name="Normal 8 3 5 2 3" xfId="44561" xr:uid="{ED520985-6EB3-4FA9-95CA-EF502E5A4066}"/>
    <cellStyle name="Normal 8 3 5 3" xfId="44562" xr:uid="{C1DD5C1B-CC62-4A60-8CB7-1769CD532D55}"/>
    <cellStyle name="Normal 8 3 5 3 2" xfId="44563" xr:uid="{82AA1D24-D453-46D7-9E10-D0148D96A442}"/>
    <cellStyle name="Normal 8 3 5 4" xfId="44564" xr:uid="{16581F36-AF81-4187-B6E3-B1B65E1BC928}"/>
    <cellStyle name="Normal 8 3 5 5" xfId="44565" xr:uid="{B0039992-2077-400B-8051-9FA2925E9FC6}"/>
    <cellStyle name="Normal 8 3 6" xfId="44566" xr:uid="{E5757DDB-68D5-4E57-BF4B-7C67ECE96C27}"/>
    <cellStyle name="Normal 8 3 6 2" xfId="44567" xr:uid="{73C2EAE8-323F-47D6-9DA2-D2DC030A89BC}"/>
    <cellStyle name="Normal 8 3 6 2 2" xfId="44568" xr:uid="{29E37021-26B7-452B-81EA-51B24F751568}"/>
    <cellStyle name="Normal 8 3 6 2 2 2" xfId="44569" xr:uid="{AE745F5F-9CE3-42F3-B7A0-2F9AC73A90EB}"/>
    <cellStyle name="Normal 8 3 6 2 3" xfId="44570" xr:uid="{E279B075-1FA3-44DD-AFB1-B0F11E615E6D}"/>
    <cellStyle name="Normal 8 3 6 3" xfId="44571" xr:uid="{9F0E6D60-EDC5-4DBE-ACC7-DBC4AADB1100}"/>
    <cellStyle name="Normal 8 3 6 3 2" xfId="44572" xr:uid="{69A027CF-5320-4A6E-9042-5FADE07822BF}"/>
    <cellStyle name="Normal 8 3 6 4" xfId="44573" xr:uid="{87D8052A-45C2-4F2E-82B0-8A08CFDE0B58}"/>
    <cellStyle name="Normal 8 3 6 5" xfId="44574" xr:uid="{26B8D57A-8256-4880-B85D-263C95E9DEAA}"/>
    <cellStyle name="Normal 8 3 7" xfId="44575" xr:uid="{799E68EF-A44A-4C09-8C49-A625ACFFFA58}"/>
    <cellStyle name="Normal 8 3 7 2" xfId="44576" xr:uid="{A0A66BF3-D321-43FD-9B67-F6B0F19B170A}"/>
    <cellStyle name="Normal 8 3 7 2 2" xfId="44577" xr:uid="{61A97113-E00B-46CA-B235-C4F88CA0A0E9}"/>
    <cellStyle name="Normal 8 3 7 3" xfId="44578" xr:uid="{1B16586A-CA71-4A90-85A3-121BEB62BF29}"/>
    <cellStyle name="Normal 8 3 7 4" xfId="44579" xr:uid="{51EE2374-7701-45AB-9ED0-E7C6427FF897}"/>
    <cellStyle name="Normal 8 3 8" xfId="44580" xr:uid="{38C7241D-845A-44DD-98CE-88424ED10564}"/>
    <cellStyle name="Normal 8 3 8 2" xfId="44581" xr:uid="{0ECC93E1-8574-4797-BDD9-805B3EF1CDA3}"/>
    <cellStyle name="Normal 8 3 9" xfId="44582" xr:uid="{6F96C862-5B36-4FB8-8B3D-1CD5C2C27562}"/>
    <cellStyle name="Normal 8 3 9 2" xfId="44583" xr:uid="{F2B65C66-A2F4-40E7-8430-1FDC32682078}"/>
    <cellStyle name="Normal 8 4" xfId="44584" xr:uid="{6E3C587C-CA57-48E6-A4A2-7E83CE30F22C}"/>
    <cellStyle name="Normal 8 4 2" xfId="44585" xr:uid="{37F656F1-5231-4B50-B285-27528E6733BE}"/>
    <cellStyle name="Normal 8 4 2 2" xfId="44586" xr:uid="{704135BB-258A-4E7B-AB93-AF1D19C264DF}"/>
    <cellStyle name="Normal 8 4 2 2 2" xfId="44587" xr:uid="{2BE66381-4A0C-4DFF-9607-5D665D527331}"/>
    <cellStyle name="Normal 8 4 2 2 2 2" xfId="44588" xr:uid="{71DCEA46-D54A-455D-8765-1A4E36287A9D}"/>
    <cellStyle name="Normal 8 4 2 2 2 2 2" xfId="44589" xr:uid="{D277C495-0767-4356-A67F-3806C43B9C37}"/>
    <cellStyle name="Normal 8 4 2 2 2 3" xfId="44590" xr:uid="{7398D9FE-A98D-4793-B82F-851F71799196}"/>
    <cellStyle name="Normal 8 4 2 2 3" xfId="44591" xr:uid="{587346ED-6BCE-4347-89A8-FC8902EA1539}"/>
    <cellStyle name="Normal 8 4 2 2 3 2" xfId="44592" xr:uid="{649F7153-61B6-4F3A-BA32-7E0E908C4FF0}"/>
    <cellStyle name="Normal 8 4 2 2 4" xfId="44593" xr:uid="{1F59C3F8-7772-4E62-A3B8-4B48FAB65A20}"/>
    <cellStyle name="Normal 8 4 2 2 5" xfId="44594" xr:uid="{1C3F40A4-C658-442C-904F-6323FD7FB643}"/>
    <cellStyle name="Normal 8 4 2 3" xfId="44595" xr:uid="{11B5D4F6-1FC9-4883-8A5C-7889E0AC7A53}"/>
    <cellStyle name="Normal 8 4 2 3 2" xfId="44596" xr:uid="{221519AA-5D9E-4D3C-B279-C26BD8A7F304}"/>
    <cellStyle name="Normal 8 4 2 3 2 2" xfId="44597" xr:uid="{6D29ADF3-9344-4681-8691-F208F4C607D5}"/>
    <cellStyle name="Normal 8 4 2 3 3" xfId="44598" xr:uid="{6F2E95AE-15E0-492E-AA13-E338B31AA772}"/>
    <cellStyle name="Normal 8 4 2 4" xfId="44599" xr:uid="{ADF2F80E-388F-4CBD-A521-734EEEAE7AEE}"/>
    <cellStyle name="Normal 8 4 2 4 2" xfId="44600" xr:uid="{C9CDD1DF-A4A0-431E-B826-2619E0D46149}"/>
    <cellStyle name="Normal 8 4 2 5" xfId="44601" xr:uid="{EA00E859-D6AF-4496-A68F-57B7AF9A156C}"/>
    <cellStyle name="Normal 8 4 2 6" xfId="44602" xr:uid="{2E7FBB75-2C37-43EB-9D84-CCAF53AEA1DE}"/>
    <cellStyle name="Normal 8 4 3" xfId="44603" xr:uid="{ED5E4E7F-7B83-4D8E-8795-5F9D9B5FF14B}"/>
    <cellStyle name="Normal 8 4 3 2" xfId="44604" xr:uid="{88BB9F58-08B3-45DE-A27A-10A3F7D59EB2}"/>
    <cellStyle name="Normal 8 4 3 2 2" xfId="44605" xr:uid="{6A3F58EC-2E1D-493B-9071-3F05D2E651EB}"/>
    <cellStyle name="Normal 8 4 3 2 2 2" xfId="44606" xr:uid="{6318B012-A5B6-4163-8889-738D4506DC4F}"/>
    <cellStyle name="Normal 8 4 3 2 3" xfId="44607" xr:uid="{7A879F40-391F-4ADF-A55F-8491D8B54CB3}"/>
    <cellStyle name="Normal 8 4 3 3" xfId="44608" xr:uid="{8982D6A4-7CD6-4DD4-A501-1FDC039842BB}"/>
    <cellStyle name="Normal 8 4 3 3 2" xfId="44609" xr:uid="{9458F760-018B-44E3-B7D7-F64979E4E881}"/>
    <cellStyle name="Normal 8 4 3 4" xfId="44610" xr:uid="{9714ACD0-40E9-4A7C-9219-67E408FD9BBB}"/>
    <cellStyle name="Normal 8 4 3 5" xfId="44611" xr:uid="{672DAD9D-5BFA-4416-BA66-983B95B635C7}"/>
    <cellStyle name="Normal 8 4 4" xfId="44612" xr:uid="{918A06FB-D46D-4BE4-A607-6CCBFA97A30A}"/>
    <cellStyle name="Normal 8 4 4 2" xfId="44613" xr:uid="{AE0947F0-E796-427E-90F8-DA6C71E0A0D3}"/>
    <cellStyle name="Normal 8 4 4 2 2" xfId="44614" xr:uid="{A22A6BE8-5402-4FF0-ADF1-A841F060B4D9}"/>
    <cellStyle name="Normal 8 4 4 2 2 2" xfId="44615" xr:uid="{858F4A71-2194-4148-AFFF-B8A71ED533BE}"/>
    <cellStyle name="Normal 8 4 4 2 3" xfId="44616" xr:uid="{FB67600A-DD6B-4B3B-B12D-8F4D2A58B298}"/>
    <cellStyle name="Normal 8 4 4 3" xfId="44617" xr:uid="{042959F3-7B49-4544-AF47-5D85F74A98E5}"/>
    <cellStyle name="Normal 8 4 4 3 2" xfId="44618" xr:uid="{AAB052B4-ED3F-4818-B920-CAC39A990B05}"/>
    <cellStyle name="Normal 8 4 4 4" xfId="44619" xr:uid="{71A10440-E231-4435-89BE-40FBA374B439}"/>
    <cellStyle name="Normal 8 4 4 5" xfId="44620" xr:uid="{B5B77B13-B89F-4BE5-BAA8-6EDDFBD85B4F}"/>
    <cellStyle name="Normal 8 4 5" xfId="44621" xr:uid="{91CF5BC2-F0A3-4C9B-9D94-D95287FFF648}"/>
    <cellStyle name="Normal 8 4 5 2" xfId="44622" xr:uid="{9B934091-FC8F-433F-94A3-32607FBF5BB0}"/>
    <cellStyle name="Normal 8 4 5 2 2" xfId="44623" xr:uid="{F21E1B1B-F3B8-47A8-9376-C84D77793D1D}"/>
    <cellStyle name="Normal 8 4 5 3" xfId="44624" xr:uid="{60959C5E-FDF5-479E-B01C-7131E5A16CF6}"/>
    <cellStyle name="Normal 8 4 5 4" xfId="44625" xr:uid="{C8C30640-E30F-4A42-A2E5-382B333BAE07}"/>
    <cellStyle name="Normal 8 4 6" xfId="44626" xr:uid="{6A1DDA2C-643C-432E-B75B-F2C66341AC5E}"/>
    <cellStyle name="Normal 8 4 6 2" xfId="44627" xr:uid="{55C72B46-612C-4D01-862C-55F599F69720}"/>
    <cellStyle name="Normal 8 4 7" xfId="44628" xr:uid="{FDD8E266-408D-44EE-96FF-6D1BC65B6B5A}"/>
    <cellStyle name="Normal 8 4 7 2" xfId="44629" xr:uid="{A615BBBF-6728-40EF-B1B4-9E8C6B7C5F89}"/>
    <cellStyle name="Normal 8 4 8" xfId="44630" xr:uid="{5A4CDFE4-A40E-4A66-9BE5-11B4344DFE75}"/>
    <cellStyle name="Normal 8 5" xfId="44631" xr:uid="{96F9C331-AD73-4213-9EB1-F96707DDA850}"/>
    <cellStyle name="Normal 8 5 2" xfId="44632" xr:uid="{6A0CC5E0-1C13-4C24-9303-F4239EBA092B}"/>
    <cellStyle name="Normal 8 5 2 2" xfId="44633" xr:uid="{08171C14-F09E-4675-B61C-11B58A3B62D7}"/>
    <cellStyle name="Normal 8 5 2 2 2" xfId="44634" xr:uid="{BE2C0571-8506-4F8A-B09B-994A00605D8E}"/>
    <cellStyle name="Normal 8 5 2 2 2 2" xfId="44635" xr:uid="{67A88EFB-F8DA-4E01-B80A-D4D1864855C5}"/>
    <cellStyle name="Normal 8 5 2 2 2 2 2" xfId="44636" xr:uid="{3871B56B-B2C5-4F46-954C-01F75A2C78F1}"/>
    <cellStyle name="Normal 8 5 2 2 2 3" xfId="44637" xr:uid="{C43E1B77-9263-43E3-84F9-D3F7EFF017D1}"/>
    <cellStyle name="Normal 8 5 2 2 3" xfId="44638" xr:uid="{68DC45CD-C542-4C8E-AAB0-656BE40779CE}"/>
    <cellStyle name="Normal 8 5 2 2 3 2" xfId="44639" xr:uid="{DBB4C5B8-B88B-4D05-ACCD-8DF90CB59937}"/>
    <cellStyle name="Normal 8 5 2 2 4" xfId="44640" xr:uid="{021EDA60-6BA2-4728-8EE8-762B9AEC8523}"/>
    <cellStyle name="Normal 8 5 2 2 5" xfId="44641" xr:uid="{DA067BBA-CBA7-4F88-A362-6D4B7DD849A5}"/>
    <cellStyle name="Normal 8 5 2 3" xfId="44642" xr:uid="{6CCC88CE-3A6A-497D-B23D-FBE67344DAFE}"/>
    <cellStyle name="Normal 8 5 2 3 2" xfId="44643" xr:uid="{6633B955-A039-40AD-871D-F12502E34F7D}"/>
    <cellStyle name="Normal 8 5 2 3 2 2" xfId="44644" xr:uid="{1714D8E8-DE45-4D85-99E6-CEA54BF6031E}"/>
    <cellStyle name="Normal 8 5 2 3 3" xfId="44645" xr:uid="{796B5E6F-1E40-4C10-8E98-76B8AB63DE98}"/>
    <cellStyle name="Normal 8 5 2 4" xfId="44646" xr:uid="{DF203F08-ED54-44DF-A1E3-A6E9761F15A8}"/>
    <cellStyle name="Normal 8 5 2 4 2" xfId="44647" xr:uid="{0504A43E-AB83-4389-B2DB-1ECDDE80B81F}"/>
    <cellStyle name="Normal 8 5 2 5" xfId="44648" xr:uid="{EE9DC602-D16D-4833-B2C9-DD26D7558F82}"/>
    <cellStyle name="Normal 8 5 2 6" xfId="44649" xr:uid="{20C5E676-788E-48A4-94EA-D9729C465B94}"/>
    <cellStyle name="Normal 8 5 3" xfId="44650" xr:uid="{4318C2A9-7EA0-48B0-B726-EE49AC8DB84D}"/>
    <cellStyle name="Normal 8 5 3 2" xfId="44651" xr:uid="{65C08D3D-42B6-4B2E-A7AA-2563CE04B648}"/>
    <cellStyle name="Normal 8 5 3 2 2" xfId="44652" xr:uid="{09DEC4AB-D087-45FB-9B8E-EB4A1CC31654}"/>
    <cellStyle name="Normal 8 5 3 2 2 2" xfId="44653" xr:uid="{14DE0B70-4302-438E-82B6-55D1723646CA}"/>
    <cellStyle name="Normal 8 5 3 2 3" xfId="44654" xr:uid="{EA9178F0-5DF0-47B1-813B-530C388F93CC}"/>
    <cellStyle name="Normal 8 5 3 3" xfId="44655" xr:uid="{D10B356E-52E5-4112-BFD4-77EE81135F10}"/>
    <cellStyle name="Normal 8 5 3 3 2" xfId="44656" xr:uid="{30C07864-E888-44D9-9319-C14A2E9A40B4}"/>
    <cellStyle name="Normal 8 5 3 4" xfId="44657" xr:uid="{BFC14646-3DCE-4677-AA39-3FA451779AA4}"/>
    <cellStyle name="Normal 8 5 3 5" xfId="44658" xr:uid="{1F107699-5836-48FD-A613-771630AE98C1}"/>
    <cellStyle name="Normal 8 5 4" xfId="44659" xr:uid="{528F5E0E-85B7-4D23-B2E0-CAB02BBA382A}"/>
    <cellStyle name="Normal 8 5 4 2" xfId="44660" xr:uid="{4FF466ED-99B3-4B1A-B4D0-7EA4B83AA0BE}"/>
    <cellStyle name="Normal 8 5 4 2 2" xfId="44661" xr:uid="{0E1B0DA8-BAF0-400F-B911-FAA5CC50E923}"/>
    <cellStyle name="Normal 8 5 4 3" xfId="44662" xr:uid="{A35967A9-D357-429E-91A6-D3623CC58382}"/>
    <cellStyle name="Normal 8 5 4 4" xfId="44663" xr:uid="{9145652F-B4D6-496F-A38E-385F743054B0}"/>
    <cellStyle name="Normal 8 5 5" xfId="44664" xr:uid="{F3BB96CF-FD4B-4302-927D-754F0D01953E}"/>
    <cellStyle name="Normal 8 5 5 2" xfId="44665" xr:uid="{BDDDB488-F232-4D18-9EC7-A6ACE437647E}"/>
    <cellStyle name="Normal 8 5 6" xfId="44666" xr:uid="{0DA38B45-845C-4BEE-B4B2-C13404EE0BAC}"/>
    <cellStyle name="Normal 8 5 6 2" xfId="44667" xr:uid="{86C90D2F-325B-4040-8659-EF028D278F9F}"/>
    <cellStyle name="Normal 8 5 7" xfId="44668" xr:uid="{9E61815E-986A-4A1D-9A34-AA4FA5D9F991}"/>
    <cellStyle name="Normal 8 6" xfId="44669" xr:uid="{F128753D-7658-4B74-BA80-F19CCE792298}"/>
    <cellStyle name="Normal 8 6 2" xfId="44670" xr:uid="{D7B381E1-3221-4F0E-8F95-FB4B42FE1379}"/>
    <cellStyle name="Normal 8 6 2 2" xfId="44671" xr:uid="{7AB08938-10BC-4441-9C46-0014244A8400}"/>
    <cellStyle name="Normal 8 6 2 2 2" xfId="44672" xr:uid="{361085A7-80DC-4B77-AE29-365BB728FD8E}"/>
    <cellStyle name="Normal 8 6 2 2 2 2" xfId="44673" xr:uid="{72F569B9-257E-4269-9F95-5BE9709D781B}"/>
    <cellStyle name="Normal 8 6 2 2 2 2 2" xfId="44674" xr:uid="{390E22CA-A204-4B2C-8115-95FCC42130BB}"/>
    <cellStyle name="Normal 8 6 2 2 2 3" xfId="44675" xr:uid="{E73C38DA-F118-4A74-A654-55311C3E9BF9}"/>
    <cellStyle name="Normal 8 6 2 2 3" xfId="44676" xr:uid="{EFA10749-4FC0-4E81-A491-D5E79B945365}"/>
    <cellStyle name="Normal 8 6 2 2 3 2" xfId="44677" xr:uid="{A18183D7-F72F-4632-B714-85F4E01BD748}"/>
    <cellStyle name="Normal 8 6 2 2 4" xfId="44678" xr:uid="{0715A3A3-36C8-4A12-8845-2BA5AAD66ED0}"/>
    <cellStyle name="Normal 8 6 2 2 5" xfId="44679" xr:uid="{DBCD3C95-F15B-4A3A-A098-EA40DCF3934D}"/>
    <cellStyle name="Normal 8 6 2 3" xfId="44680" xr:uid="{0DA672ED-44CB-4523-8AE5-4B17E580D08B}"/>
    <cellStyle name="Normal 8 6 2 3 2" xfId="44681" xr:uid="{A17C21A3-D119-43AA-810C-26B7D22B10C3}"/>
    <cellStyle name="Normal 8 6 2 3 2 2" xfId="44682" xr:uid="{CA089834-47A3-4080-B6C0-EED4533DE301}"/>
    <cellStyle name="Normal 8 6 2 3 3" xfId="44683" xr:uid="{BB95C1EE-0765-40B1-BE48-5DC27DC749AA}"/>
    <cellStyle name="Normal 8 6 2 4" xfId="44684" xr:uid="{54BBBE66-4E5E-4301-B999-909A447A9715}"/>
    <cellStyle name="Normal 8 6 2 4 2" xfId="44685" xr:uid="{F07863A9-2347-4E05-9DF4-F662EE9F02FD}"/>
    <cellStyle name="Normal 8 6 2 5" xfId="44686" xr:uid="{8351C589-CFD8-43D9-B89F-D8A7A6DF0D7B}"/>
    <cellStyle name="Normal 8 6 2 6" xfId="44687" xr:uid="{057F18F9-1E33-48C0-8721-B3F86C3CAE4E}"/>
    <cellStyle name="Normal 8 6 3" xfId="44688" xr:uid="{19A6136C-F630-4B9D-9429-EC9296EC7590}"/>
    <cellStyle name="Normal 8 6 3 2" xfId="44689" xr:uid="{4547CB79-4C58-4211-A497-D6FB2A0FEF2D}"/>
    <cellStyle name="Normal 8 6 3 2 2" xfId="44690" xr:uid="{D4C95C2B-0033-479F-A354-D67FE39D653A}"/>
    <cellStyle name="Normal 8 6 3 2 2 2" xfId="44691" xr:uid="{1365E96D-9A69-4A74-BFC9-C02C15241DD0}"/>
    <cellStyle name="Normal 8 6 3 2 3" xfId="44692" xr:uid="{69CEFBF6-0C46-48DF-A29C-0495AE7F2806}"/>
    <cellStyle name="Normal 8 6 3 3" xfId="44693" xr:uid="{20B78027-CB08-4844-8337-6AD7BF33F600}"/>
    <cellStyle name="Normal 8 6 3 3 2" xfId="44694" xr:uid="{47569FE2-F86A-4D40-8644-F47BC97B9D6A}"/>
    <cellStyle name="Normal 8 6 3 4" xfId="44695" xr:uid="{F31B9EA0-12C3-4E02-85EA-9552BE7443B2}"/>
    <cellStyle name="Normal 8 6 3 5" xfId="44696" xr:uid="{33676932-45D0-45EE-93C1-1BFBFFCF3303}"/>
    <cellStyle name="Normal 8 6 4" xfId="44697" xr:uid="{9D1EDF55-AEB2-47B2-8501-CE4226A1BF7B}"/>
    <cellStyle name="Normal 8 6 4 2" xfId="44698" xr:uid="{5169B52E-B167-46AD-979C-AB8F78FFE9F4}"/>
    <cellStyle name="Normal 8 6 4 2 2" xfId="44699" xr:uid="{3C610497-F50F-4C46-BFA0-FBCBAEB42A1E}"/>
    <cellStyle name="Normal 8 6 4 3" xfId="44700" xr:uid="{7942FA31-AD32-4E58-826F-0FC867DC9AE4}"/>
    <cellStyle name="Normal 8 6 4 4" xfId="44701" xr:uid="{D8B1EC78-CFB6-4721-A24D-F9795C4814BB}"/>
    <cellStyle name="Normal 8 6 5" xfId="44702" xr:uid="{DF312FBE-1630-4FFD-983B-2D40E66DF981}"/>
    <cellStyle name="Normal 8 6 5 2" xfId="44703" xr:uid="{B584088B-9988-4581-9F74-2E678186DF81}"/>
    <cellStyle name="Normal 8 6 6" xfId="44704" xr:uid="{6B5991D3-36E2-4298-A523-FE87BAD6138A}"/>
    <cellStyle name="Normal 8 6 6 2" xfId="44705" xr:uid="{61C22DE8-1EBE-4C90-84D7-8F63941D0897}"/>
    <cellStyle name="Normal 8 6 7" xfId="44706" xr:uid="{557F52CA-417E-40CC-8AFF-330D4B8BB22D}"/>
    <cellStyle name="Normal 8 7" xfId="44707" xr:uid="{BA6EDAC8-FF0E-463D-B9A6-9F8959BB2C7A}"/>
    <cellStyle name="Normal 8 7 2" xfId="44708" xr:uid="{FF350CA9-8D22-48CD-B618-962F16E23E49}"/>
    <cellStyle name="Normal 8 7 2 2" xfId="44709" xr:uid="{20321655-01ED-4B1B-99B8-17F0ADDEFBD5}"/>
    <cellStyle name="Normal 8 7 2 2 2" xfId="44710" xr:uid="{F02E845D-6BCB-4F77-8FFA-B93BECE08584}"/>
    <cellStyle name="Normal 8 7 2 2 2 2" xfId="44711" xr:uid="{3C95D793-535D-4659-B8C9-1706043AA2D8}"/>
    <cellStyle name="Normal 8 7 2 2 3" xfId="44712" xr:uid="{E2112565-E07B-4B1E-9F30-73FD12894EE8}"/>
    <cellStyle name="Normal 8 7 2 3" xfId="44713" xr:uid="{9BC06BD3-2CB8-4310-8657-10FA5F7FD257}"/>
    <cellStyle name="Normal 8 7 2 3 2" xfId="44714" xr:uid="{5F4F1FF9-2495-4EE9-AECE-3B87E983D655}"/>
    <cellStyle name="Normal 8 7 2 4" xfId="44715" xr:uid="{EE39E2F4-CE48-4B61-9A22-D7C520EE4926}"/>
    <cellStyle name="Normal 8 7 2 5" xfId="44716" xr:uid="{D5736DD7-6793-4FF2-BC44-9DC9468B1E59}"/>
    <cellStyle name="Normal 8 7 3" xfId="44717" xr:uid="{DDEF5BCC-8D31-4CA0-8E63-9E5400ADA12E}"/>
    <cellStyle name="Normal 8 7 3 2" xfId="44718" xr:uid="{D2A81BD5-9BB8-4571-829F-1CC7C0B5F633}"/>
    <cellStyle name="Normal 8 7 3 2 2" xfId="44719" xr:uid="{ADE27271-3ABE-4CF0-8B1C-831C7F859213}"/>
    <cellStyle name="Normal 8 7 3 3" xfId="44720" xr:uid="{7B07C078-67EB-4334-B59F-6A6D83A4B0BF}"/>
    <cellStyle name="Normal 8 7 4" xfId="44721" xr:uid="{921716BC-6A10-43CE-84CB-41B6B0CCF8D5}"/>
    <cellStyle name="Normal 8 7 4 2" xfId="44722" xr:uid="{850D570D-CF81-4D83-A311-EE60097572B1}"/>
    <cellStyle name="Normal 8 7 5" xfId="44723" xr:uid="{B8D3B588-EEE9-4AAF-BE30-BB9CF88EA2C1}"/>
    <cellStyle name="Normal 8 7 6" xfId="44724" xr:uid="{B9E26AFC-EDCA-4C9D-9271-53B1DCD3F73B}"/>
    <cellStyle name="Normal 8 8" xfId="44725" xr:uid="{63AE5A6A-814A-4BF3-947C-201406DCD7E2}"/>
    <cellStyle name="Normal 8 8 2" xfId="44726" xr:uid="{5384908F-9DA7-413C-AE3B-6C8145EC4BE9}"/>
    <cellStyle name="Normal 8 8 2 2" xfId="44727" xr:uid="{784851A0-DB4E-48D4-8A6E-C9D4B4F67D59}"/>
    <cellStyle name="Normal 8 8 2 2 2" xfId="44728" xr:uid="{97D3F8EB-7C34-4DD6-B7B8-A5EA9B3FAE6D}"/>
    <cellStyle name="Normal 8 8 2 3" xfId="44729" xr:uid="{76839C4B-A6BA-45C0-8FE9-F6221523B581}"/>
    <cellStyle name="Normal 8 8 3" xfId="44730" xr:uid="{B3727938-0E24-4CA8-915D-1DCD1AFF5213}"/>
    <cellStyle name="Normal 8 8 3 2" xfId="44731" xr:uid="{4ED732B4-BB5D-488D-B472-D63F84243083}"/>
    <cellStyle name="Normal 8 8 4" xfId="44732" xr:uid="{A873408C-7CCF-42ED-BE32-727AFF4D6312}"/>
    <cellStyle name="Normal 8 8 5" xfId="44733" xr:uid="{DBF78B76-2A4C-404C-9355-FD768528222B}"/>
    <cellStyle name="Normal 8 9" xfId="44734" xr:uid="{D4FF39EF-ABDA-4A5B-9F0B-8D99DC5347E6}"/>
    <cellStyle name="Normal 8 9 2" xfId="44735" xr:uid="{B860C53A-6D24-4103-A7DA-B06FF128BDAF}"/>
    <cellStyle name="Normal 8 9 2 2" xfId="44736" xr:uid="{C91D5495-67B1-434D-89E6-EF9357823A96}"/>
    <cellStyle name="Normal 8 9 2 2 2" xfId="44737" xr:uid="{0E0DB63D-7B2D-4478-9588-E317D0C8675E}"/>
    <cellStyle name="Normal 8 9 2 3" xfId="44738" xr:uid="{58AEDADA-CE85-4B5D-AE4C-85992BA7CD7F}"/>
    <cellStyle name="Normal 8 9 3" xfId="44739" xr:uid="{22F5C6E1-1253-47C9-B2CE-326B5DBBCF2F}"/>
    <cellStyle name="Normal 8 9 3 2" xfId="44740" xr:uid="{A130F9B3-357C-4158-9AA9-29E8C708C30E}"/>
    <cellStyle name="Normal 8 9 4" xfId="44741" xr:uid="{946FD07A-7CE9-4DF4-A5A5-986FD5E7BC13}"/>
    <cellStyle name="Normal 8 9 5" xfId="44742" xr:uid="{88237E5A-15DD-4884-8474-7392594B1718}"/>
    <cellStyle name="Normal 80" xfId="44743" xr:uid="{DED4177E-F4E4-4621-8589-3A322527597F}"/>
    <cellStyle name="Normal 80 2" xfId="44744" xr:uid="{4A8434F8-E083-42C2-B8E2-F77C29FDCBC0}"/>
    <cellStyle name="Normal 80 2 2" xfId="44745" xr:uid="{224BFAC1-E307-459C-BD19-45D714ED847D}"/>
    <cellStyle name="Normal 80 2 2 2" xfId="44746" xr:uid="{1E19AF55-7EB7-4107-9150-838006A695D0}"/>
    <cellStyle name="Normal 80 2 2 2 2" xfId="44747" xr:uid="{885D1997-858E-49B9-8C82-7A9C9269ACCE}"/>
    <cellStyle name="Normal 80 2 2 2 2 2" xfId="44748" xr:uid="{554579B2-FF08-4499-931C-D02B9E0CE23A}"/>
    <cellStyle name="Normal 80 2 2 2 3" xfId="44749" xr:uid="{A71FF702-931F-4FD7-A2EB-6B11984FE3E3}"/>
    <cellStyle name="Normal 80 2 2 3" xfId="44750" xr:uid="{E11E0F2B-57B4-4A94-89D7-08EF39E1F958}"/>
    <cellStyle name="Normal 80 2 2 3 2" xfId="44751" xr:uid="{E8160605-7BB5-4D23-9EF3-945CF64E25D7}"/>
    <cellStyle name="Normal 80 2 2 4" xfId="44752" xr:uid="{A8CDA0A7-F7B3-4D98-B5EC-A086F1603ECA}"/>
    <cellStyle name="Normal 80 2 2 5" xfId="44753" xr:uid="{5AE81E43-E3FB-4D4C-98C3-F756324BCB0A}"/>
    <cellStyle name="Normal 80 2 3" xfId="44754" xr:uid="{E85603B0-A362-411B-977B-3DC484E276A5}"/>
    <cellStyle name="Normal 80 2 3 2" xfId="44755" xr:uid="{38A66E01-663D-438B-9BEE-CE365231ABCE}"/>
    <cellStyle name="Normal 80 2 3 2 2" xfId="44756" xr:uid="{F382FC4E-C51D-4B2E-B07C-2681BECF5110}"/>
    <cellStyle name="Normal 80 2 3 3" xfId="44757" xr:uid="{D20DF70B-C69D-4BCB-B711-526004A46C01}"/>
    <cellStyle name="Normal 80 2 4" xfId="44758" xr:uid="{37D3CD3F-D58B-4015-9566-EF7C06D3F908}"/>
    <cellStyle name="Normal 80 2 4 2" xfId="44759" xr:uid="{DF3364E7-D3E8-4A92-9B15-ED58B666D257}"/>
    <cellStyle name="Normal 80 2 5" xfId="44760" xr:uid="{3C4B573C-D2E4-4693-88CA-D2FF365FAC16}"/>
    <cellStyle name="Normal 80 2 6" xfId="44761" xr:uid="{6E0B27EF-3B63-4A41-BCB9-C3C116FB1C4E}"/>
    <cellStyle name="Normal 80 3" xfId="44762" xr:uid="{363BD862-D8D7-4B37-8BDF-AB6F876620A3}"/>
    <cellStyle name="Normal 80 3 2" xfId="44763" xr:uid="{7922A87B-679E-4D43-8B1B-C579A33A1FF2}"/>
    <cellStyle name="Normal 80 3 2 2" xfId="44764" xr:uid="{8BEADCFC-8067-4323-BC3D-07179C47CEC6}"/>
    <cellStyle name="Normal 80 3 2 2 2" xfId="44765" xr:uid="{2E0EA5BF-8039-4294-BF56-74B81C8DB8C6}"/>
    <cellStyle name="Normal 80 3 2 3" xfId="44766" xr:uid="{CA9A1997-884B-49E8-B8CF-D9163F840119}"/>
    <cellStyle name="Normal 80 3 3" xfId="44767" xr:uid="{0EC053E6-15C6-4417-ADDC-432A04232452}"/>
    <cellStyle name="Normal 80 3 3 2" xfId="44768" xr:uid="{AD4008C1-DDFC-4678-AA4C-D3A57B960137}"/>
    <cellStyle name="Normal 80 3 4" xfId="44769" xr:uid="{58899A4F-F216-4BAD-99A3-2933F508B674}"/>
    <cellStyle name="Normal 80 3 5" xfId="44770" xr:uid="{FA8BD64D-F8FF-47B0-B11A-90DB7CBBA6A9}"/>
    <cellStyle name="Normal 80 4" xfId="44771" xr:uid="{4DE58E90-EB1D-4B33-9D0A-CE7162847BEF}"/>
    <cellStyle name="Normal 80 4 2" xfId="44772" xr:uid="{C10BEF1B-BE7C-4CD7-AFD6-F6D736F7DDD6}"/>
    <cellStyle name="Normal 80 4 2 2" xfId="44773" xr:uid="{FDFB49BD-34D5-43EE-B2BD-03145AEFA1E4}"/>
    <cellStyle name="Normal 80 4 2 2 2" xfId="44774" xr:uid="{791FC767-6C9C-4A42-996E-1CF257D1021F}"/>
    <cellStyle name="Normal 80 4 2 3" xfId="44775" xr:uid="{3ADEB955-0E6F-4266-BBD1-885CF31EA1F5}"/>
    <cellStyle name="Normal 80 4 3" xfId="44776" xr:uid="{DA29EBFE-FDCE-4343-B39C-6D02A1DCA652}"/>
    <cellStyle name="Normal 80 4 3 2" xfId="44777" xr:uid="{490C0DAC-1CD1-44A3-B0AB-3B7079D9BC90}"/>
    <cellStyle name="Normal 80 4 4" xfId="44778" xr:uid="{E41B2E57-9E73-42C5-9D18-2835848FFD27}"/>
    <cellStyle name="Normal 80 4 5" xfId="44779" xr:uid="{2C6B195D-6454-4F89-A220-B1C68190F64D}"/>
    <cellStyle name="Normal 80 5" xfId="44780" xr:uid="{AC2C6824-C507-40DA-B6AB-B1F1112FB7D7}"/>
    <cellStyle name="Normal 80 5 2" xfId="44781" xr:uid="{C3BE98A5-57C0-4349-8F6A-E30320183F5B}"/>
    <cellStyle name="Normal 80 5 2 2" xfId="44782" xr:uid="{169346CF-1FF3-46E9-9BFA-253C96EEECD0}"/>
    <cellStyle name="Normal 80 5 3" xfId="44783" xr:uid="{9E1BA06E-3034-419E-9CC6-FDDECA0E478E}"/>
    <cellStyle name="Normal 80 5 4" xfId="44784" xr:uid="{FFB369AA-E04B-45E0-BD76-E4D30A57FE17}"/>
    <cellStyle name="Normal 80 6" xfId="44785" xr:uid="{0C9A97E9-8D05-4BDD-B80F-42597DF34561}"/>
    <cellStyle name="Normal 80 6 2" xfId="44786" xr:uid="{162863C4-5CCC-4F15-84B8-C353AA53C7AB}"/>
    <cellStyle name="Normal 80 7" xfId="44787" xr:uid="{27677245-72A8-4C0C-A344-C3EAD2CC8001}"/>
    <cellStyle name="Normal 80 7 2" xfId="44788" xr:uid="{2E52DA23-9A05-49EC-9642-3303A7C0B237}"/>
    <cellStyle name="Normal 80 8" xfId="44789" xr:uid="{740907E9-3AF6-4F21-9C18-226C6915CFBA}"/>
    <cellStyle name="Normal 81" xfId="44790" xr:uid="{652AFD1D-9B04-4794-80C4-3501C254AD74}"/>
    <cellStyle name="Normal 81 2" xfId="44791" xr:uid="{5D42357A-824A-4BB4-A253-B502028B8A19}"/>
    <cellStyle name="Normal 81 2 2" xfId="44792" xr:uid="{5FDF07DC-AFB3-4B55-AEE1-C9AC5BA8C6DD}"/>
    <cellStyle name="Normal 81 2 2 2" xfId="44793" xr:uid="{4ACADC5C-E5DB-489E-ABB5-1A19E7CA6075}"/>
    <cellStyle name="Normal 81 2 2 2 2" xfId="44794" xr:uid="{FE3EAEE2-148D-467F-B9CC-5EBDD9A483F8}"/>
    <cellStyle name="Normal 81 2 2 2 2 2" xfId="44795" xr:uid="{508EFD10-3511-4AAC-9D17-7DE5A3B30D10}"/>
    <cellStyle name="Normal 81 2 2 2 3" xfId="44796" xr:uid="{0A7BB75C-5AA1-42EA-892F-01098BB8B0F4}"/>
    <cellStyle name="Normal 81 2 2 3" xfId="44797" xr:uid="{74E9BEE6-0D19-4496-BDDA-A36BC162EC98}"/>
    <cellStyle name="Normal 81 2 2 3 2" xfId="44798" xr:uid="{C0826709-1C3A-4E85-BCC1-F2B1A7E26190}"/>
    <cellStyle name="Normal 81 2 2 4" xfId="44799" xr:uid="{96565520-03AE-42EC-985B-00FE71516A67}"/>
    <cellStyle name="Normal 81 2 2 5" xfId="44800" xr:uid="{C55BB1FE-A757-4A4F-864F-0E0C7FFA331D}"/>
    <cellStyle name="Normal 81 2 3" xfId="44801" xr:uid="{F2FC97E3-59E3-4B70-96A6-41763D5C9948}"/>
    <cellStyle name="Normal 81 2 3 2" xfId="44802" xr:uid="{61354E83-88BD-4190-81BA-1FE09FCA0A59}"/>
    <cellStyle name="Normal 81 2 3 2 2" xfId="44803" xr:uid="{A7344B4E-6ADA-45F9-B751-68A3F4264530}"/>
    <cellStyle name="Normal 81 2 3 3" xfId="44804" xr:uid="{EE054CC3-AEA2-42F8-8A64-272955048EF7}"/>
    <cellStyle name="Normal 81 2 4" xfId="44805" xr:uid="{F5D30C30-F4D3-48CD-8E04-B2C9C3435200}"/>
    <cellStyle name="Normal 81 2 4 2" xfId="44806" xr:uid="{1C8F4ED1-7219-4067-A572-0546423C1121}"/>
    <cellStyle name="Normal 81 2 5" xfId="44807" xr:uid="{EDDBE813-7F04-487B-953F-D2E50D24ACFB}"/>
    <cellStyle name="Normal 81 2 6" xfId="44808" xr:uid="{840ACE9C-F0FA-4305-B5E6-B6EFF13A69C4}"/>
    <cellStyle name="Normal 81 3" xfId="44809" xr:uid="{0CD97440-FDC4-4E6C-94E7-7D210CACE532}"/>
    <cellStyle name="Normal 81 3 2" xfId="44810" xr:uid="{09A113F6-E43E-4101-A69E-93C91C4CEF1A}"/>
    <cellStyle name="Normal 81 3 2 2" xfId="44811" xr:uid="{B72FF269-698F-4FE7-A772-8DC19A887E82}"/>
    <cellStyle name="Normal 81 3 2 2 2" xfId="44812" xr:uid="{DBEA23D8-47D0-46AD-8FE5-A64FD9AB7C47}"/>
    <cellStyle name="Normal 81 3 2 3" xfId="44813" xr:uid="{0619E5EE-6B2D-4555-B30E-D1BAF1CF018C}"/>
    <cellStyle name="Normal 81 3 3" xfId="44814" xr:uid="{BF4AF1B6-7206-45CD-810A-F2039469E765}"/>
    <cellStyle name="Normal 81 3 3 2" xfId="44815" xr:uid="{6FE253E3-5DF3-45F0-8687-06068AB92175}"/>
    <cellStyle name="Normal 81 3 4" xfId="44816" xr:uid="{95D67D24-0EF8-4664-8FD5-8C8243956F26}"/>
    <cellStyle name="Normal 81 3 5" xfId="44817" xr:uid="{2927CF10-2A5D-4F22-9F6B-BCDD52E2FF95}"/>
    <cellStyle name="Normal 81 4" xfId="44818" xr:uid="{AB966EAF-B5B5-42A4-BFBC-A88DDA638010}"/>
    <cellStyle name="Normal 81 4 2" xfId="44819" xr:uid="{0A1105AF-1DF3-43B2-8F4B-6117EE3B2C1D}"/>
    <cellStyle name="Normal 81 4 2 2" xfId="44820" xr:uid="{7BF6DEFE-90FA-4F4B-B0A0-42ABABCC6A82}"/>
    <cellStyle name="Normal 81 4 2 2 2" xfId="44821" xr:uid="{3F1C6EA9-27CE-40BC-BAEC-12DBB534A399}"/>
    <cellStyle name="Normal 81 4 2 3" xfId="44822" xr:uid="{9BA5D5D4-87B0-49AF-BFCE-98C8FF5ADCCB}"/>
    <cellStyle name="Normal 81 4 3" xfId="44823" xr:uid="{B0BBC059-1E82-46AE-B9A4-3AF51B67463F}"/>
    <cellStyle name="Normal 81 4 3 2" xfId="44824" xr:uid="{6C96DE1B-F102-4D9B-A385-19E5D88DFDA9}"/>
    <cellStyle name="Normal 81 4 4" xfId="44825" xr:uid="{F8855528-B8BA-4551-93FA-E0C73CF743C5}"/>
    <cellStyle name="Normal 81 4 5" xfId="44826" xr:uid="{0B361895-BE32-4F1D-B56E-E4207FBDDEEA}"/>
    <cellStyle name="Normal 81 5" xfId="44827" xr:uid="{D3620DE2-29EB-4938-9217-165852848530}"/>
    <cellStyle name="Normal 81 5 2" xfId="44828" xr:uid="{5BAB0481-0FE0-400E-A4DB-741775875381}"/>
    <cellStyle name="Normal 81 5 2 2" xfId="44829" xr:uid="{9CBEA9C2-7A83-401A-8432-2784DDD06D9A}"/>
    <cellStyle name="Normal 81 5 3" xfId="44830" xr:uid="{31B07CD6-B0E4-4008-AA91-A8DB64016BF5}"/>
    <cellStyle name="Normal 81 5 4" xfId="44831" xr:uid="{C6956843-9C76-4CF8-BD3C-D19F04CA31F3}"/>
    <cellStyle name="Normal 81 6" xfId="44832" xr:uid="{6FD169D9-8BC2-417B-828F-CA1143C63A8A}"/>
    <cellStyle name="Normal 81 6 2" xfId="44833" xr:uid="{463FFDA1-4D62-4E52-9BB8-4FE52A07515D}"/>
    <cellStyle name="Normal 81 7" xfId="44834" xr:uid="{0DFBFE31-B9DB-4C79-BDF0-EE83BA1F6BE0}"/>
    <cellStyle name="Normal 81 7 2" xfId="44835" xr:uid="{3652D928-A2D7-4D8B-94D1-AC5378F4673D}"/>
    <cellStyle name="Normal 81 8" xfId="44836" xr:uid="{E3C01EEF-644F-4E81-B77F-274EA8047D71}"/>
    <cellStyle name="Normal 82" xfId="44837" xr:uid="{9E65A85B-9076-4B40-8175-C5D4EB61F209}"/>
    <cellStyle name="Normal 82 2" xfId="44838" xr:uid="{B168E690-C951-41DC-88AA-167FD3D532CE}"/>
    <cellStyle name="Normal 82 2 2" xfId="44839" xr:uid="{348F4148-797E-4330-8F9E-7A837DD30C9A}"/>
    <cellStyle name="Normal 82 2 2 2" xfId="44840" xr:uid="{CB1B9AB2-708B-494B-AD63-825B1BABD44C}"/>
    <cellStyle name="Normal 82 2 2 2 2" xfId="44841" xr:uid="{C898DA2E-65E6-463C-A94C-A54FFA14BDC4}"/>
    <cellStyle name="Normal 82 2 2 2 2 2" xfId="44842" xr:uid="{2630CDE1-6014-43FC-AC27-D46D4A90D81C}"/>
    <cellStyle name="Normal 82 2 2 2 3" xfId="44843" xr:uid="{4EFB395E-E819-44F7-BA1F-4D17EBAE86C1}"/>
    <cellStyle name="Normal 82 2 2 3" xfId="44844" xr:uid="{A86D0100-F7D4-4AA0-AF33-7170CB5E8BA5}"/>
    <cellStyle name="Normal 82 2 2 3 2" xfId="44845" xr:uid="{2BBE9C0D-8040-4D80-BC86-4ADCF0CBE179}"/>
    <cellStyle name="Normal 82 2 2 4" xfId="44846" xr:uid="{FEE43BB0-EF1E-470F-9F13-1BA1071E6505}"/>
    <cellStyle name="Normal 82 2 2 5" xfId="44847" xr:uid="{DD4ADA4A-BEED-485C-B7E5-EEC8791584C7}"/>
    <cellStyle name="Normal 82 2 3" xfId="44848" xr:uid="{7E243C3C-9351-4B25-8B79-66884C165D3D}"/>
    <cellStyle name="Normal 82 2 3 2" xfId="44849" xr:uid="{320E85D8-D8CF-4BE6-AB5D-DD690ABBBE1F}"/>
    <cellStyle name="Normal 82 2 3 2 2" xfId="44850" xr:uid="{E0792DBA-29FF-4EAA-8C44-F99B9BB1CFE8}"/>
    <cellStyle name="Normal 82 2 3 3" xfId="44851" xr:uid="{1033D680-DBCC-4D78-A5CB-089E4A836C3A}"/>
    <cellStyle name="Normal 82 2 4" xfId="44852" xr:uid="{268C2147-4CC5-4AA3-9CAA-7D81B5F6512E}"/>
    <cellStyle name="Normal 82 2 4 2" xfId="44853" xr:uid="{B80B9E2B-2969-4D14-B32E-1866571D705B}"/>
    <cellStyle name="Normal 82 2 5" xfId="44854" xr:uid="{51E28E7F-43B5-4F61-A572-CDB74B6F2423}"/>
    <cellStyle name="Normal 82 2 6" xfId="44855" xr:uid="{A6C56D1E-948B-4DEE-9C70-9F3BC30FC6EF}"/>
    <cellStyle name="Normal 82 3" xfId="44856" xr:uid="{47289036-2EC0-4C4A-A0AC-33670BFB34D4}"/>
    <cellStyle name="Normal 82 3 2" xfId="44857" xr:uid="{9719AA88-3B2C-43D9-8D43-69F5031CA8CD}"/>
    <cellStyle name="Normal 82 3 2 2" xfId="44858" xr:uid="{67A1EF59-290F-4A24-AF88-86C462677B78}"/>
    <cellStyle name="Normal 82 3 2 2 2" xfId="44859" xr:uid="{355B513C-C128-4474-B60C-A94F2F66CFD3}"/>
    <cellStyle name="Normal 82 3 2 3" xfId="44860" xr:uid="{8A907DBF-E3AE-4662-974D-49322AB0FE13}"/>
    <cellStyle name="Normal 82 3 3" xfId="44861" xr:uid="{0DDA2802-6BDF-47DE-A784-D426D6DE7A03}"/>
    <cellStyle name="Normal 82 3 3 2" xfId="44862" xr:uid="{C6DDCD6A-3050-4FCE-9308-09DE66FB61DF}"/>
    <cellStyle name="Normal 82 3 4" xfId="44863" xr:uid="{3BDDA778-8428-46D6-960D-3843F4882B7B}"/>
    <cellStyle name="Normal 82 3 5" xfId="44864" xr:uid="{E884A709-6B64-457A-AB30-A40D5FF61081}"/>
    <cellStyle name="Normal 82 4" xfId="44865" xr:uid="{F665AD41-11C2-4DAE-A149-33D212183682}"/>
    <cellStyle name="Normal 82 4 2" xfId="44866" xr:uid="{EB55B8AA-7A73-40D9-A989-02D137627129}"/>
    <cellStyle name="Normal 82 4 2 2" xfId="44867" xr:uid="{DC25EFA7-84CC-409E-A1EB-929F790A71DC}"/>
    <cellStyle name="Normal 82 4 2 2 2" xfId="44868" xr:uid="{D78FE357-62A8-4FC2-97D0-02848771F901}"/>
    <cellStyle name="Normal 82 4 2 3" xfId="44869" xr:uid="{65F653B9-4D9B-43C4-A690-E8BF379B9CEA}"/>
    <cellStyle name="Normal 82 4 3" xfId="44870" xr:uid="{E17ACB3C-37A1-4474-9B3E-FE3D7A5E3A8F}"/>
    <cellStyle name="Normal 82 4 3 2" xfId="44871" xr:uid="{B95D8A9D-104B-4E67-B548-F35C59895F93}"/>
    <cellStyle name="Normal 82 4 4" xfId="44872" xr:uid="{23B5BFC9-4C9B-4390-9D26-3DF5D714AC4A}"/>
    <cellStyle name="Normal 82 4 5" xfId="44873" xr:uid="{E560BD48-2323-45FE-8A48-469140CF075B}"/>
    <cellStyle name="Normal 82 5" xfId="44874" xr:uid="{C3BE23FF-6CA1-4751-B6CB-8968FD6B4021}"/>
    <cellStyle name="Normal 82 5 2" xfId="44875" xr:uid="{0558EA51-E7E5-4892-92C1-262FF6A57B65}"/>
    <cellStyle name="Normal 82 5 2 2" xfId="44876" xr:uid="{396E3CB4-CD51-41C3-AA15-977C45786C8E}"/>
    <cellStyle name="Normal 82 5 3" xfId="44877" xr:uid="{59CD973E-7F1A-432B-AA15-3F1439F71A46}"/>
    <cellStyle name="Normal 82 5 4" xfId="44878" xr:uid="{6CBB37F0-3E4E-4A74-B808-B171ADF5DDB8}"/>
    <cellStyle name="Normal 82 6" xfId="44879" xr:uid="{599A9D28-267C-44AD-A3DD-9B76BBE7F653}"/>
    <cellStyle name="Normal 82 6 2" xfId="44880" xr:uid="{75FB05EB-F05A-4B01-8FEB-B7C143670F94}"/>
    <cellStyle name="Normal 82 7" xfId="44881" xr:uid="{C5149B69-3168-4662-9B35-94C16FC54DC9}"/>
    <cellStyle name="Normal 82 7 2" xfId="44882" xr:uid="{C25E6BFB-70BE-406A-BAB5-60F2B1AB2FAC}"/>
    <cellStyle name="Normal 82 8" xfId="44883" xr:uid="{C7DE7B77-0CD8-4673-A15C-779469BF3185}"/>
    <cellStyle name="Normal 83" xfId="44884" xr:uid="{C1F98DBA-76D6-4905-8DD6-04529F10AAE0}"/>
    <cellStyle name="Normal 83 2" xfId="44885" xr:uid="{D2485ADA-ACC6-48C7-929E-96A2D6A46D32}"/>
    <cellStyle name="Normal 83 2 2" xfId="44886" xr:uid="{43DD09D4-2138-4C7A-9C28-A509171A20F4}"/>
    <cellStyle name="Normal 83 2 2 2" xfId="44887" xr:uid="{B70EC5CA-B1A8-4A89-B4C9-BBC706C97760}"/>
    <cellStyle name="Normal 83 2 2 2 2" xfId="44888" xr:uid="{3AD5C36D-BF0B-44BC-B643-CD823977A473}"/>
    <cellStyle name="Normal 83 2 2 2 2 2" xfId="44889" xr:uid="{4C91A465-0573-4BE3-902C-0A6FD9AAAA81}"/>
    <cellStyle name="Normal 83 2 2 2 3" xfId="44890" xr:uid="{FE4AF1E2-458D-423E-82F4-EB2E6988D99D}"/>
    <cellStyle name="Normal 83 2 2 3" xfId="44891" xr:uid="{10A09558-D017-47A0-8DFC-9B44E6027F28}"/>
    <cellStyle name="Normal 83 2 2 3 2" xfId="44892" xr:uid="{EF15FB44-4AAB-4C7E-A66F-54608D723B8D}"/>
    <cellStyle name="Normal 83 2 2 4" xfId="44893" xr:uid="{7F89E5C7-DFEA-4D25-A849-9AE3B4B7D079}"/>
    <cellStyle name="Normal 83 2 2 5" xfId="44894" xr:uid="{78749B61-45E0-476C-A872-E2BF28982303}"/>
    <cellStyle name="Normal 83 2 3" xfId="44895" xr:uid="{53460F8D-3292-4FBD-8085-6114D26DB522}"/>
    <cellStyle name="Normal 83 2 3 2" xfId="44896" xr:uid="{AC290729-460C-4746-9A6C-D8008B65EB4C}"/>
    <cellStyle name="Normal 83 2 3 2 2" xfId="44897" xr:uid="{26DF8816-0917-42A2-B288-F5FB6E5DA805}"/>
    <cellStyle name="Normal 83 2 3 3" xfId="44898" xr:uid="{31DB5965-2689-470A-BEB0-200B46F8AF0F}"/>
    <cellStyle name="Normal 83 2 4" xfId="44899" xr:uid="{8C66579D-3D38-4663-B252-D1405246A67A}"/>
    <cellStyle name="Normal 83 2 4 2" xfId="44900" xr:uid="{489C7451-BB54-41E5-9128-C76353159270}"/>
    <cellStyle name="Normal 83 2 5" xfId="44901" xr:uid="{0FD9D54E-A8AA-4021-9A9F-6350A92184D1}"/>
    <cellStyle name="Normal 83 2 6" xfId="44902" xr:uid="{0A1C6AAA-C8CB-4CCF-B5D3-181B2E779F5E}"/>
    <cellStyle name="Normal 83 3" xfId="44903" xr:uid="{474548E1-9975-445E-823D-1A251D0970BE}"/>
    <cellStyle name="Normal 83 3 2" xfId="44904" xr:uid="{5E755DF2-8E72-4757-8E9D-99EF3DF50BA0}"/>
    <cellStyle name="Normal 83 3 2 2" xfId="44905" xr:uid="{AF7FACCA-D10F-401B-9B75-5BFDACC4B1D3}"/>
    <cellStyle name="Normal 83 3 2 2 2" xfId="44906" xr:uid="{3FBA1AF1-36F7-46C8-AA4E-0DF64F5E9DEF}"/>
    <cellStyle name="Normal 83 3 2 3" xfId="44907" xr:uid="{23CF7343-1C24-43AC-86D3-B4B04FA67DC2}"/>
    <cellStyle name="Normal 83 3 3" xfId="44908" xr:uid="{68AE6FE8-46B9-4290-9231-259A67BED346}"/>
    <cellStyle name="Normal 83 3 3 2" xfId="44909" xr:uid="{C358CC43-942C-4E38-BBEF-1191DA0A8887}"/>
    <cellStyle name="Normal 83 3 4" xfId="44910" xr:uid="{A5F806F1-23B3-43C2-AB49-A2DA872B78F8}"/>
    <cellStyle name="Normal 83 3 5" xfId="44911" xr:uid="{56889C0B-A1B1-4F1F-B585-8FA339C5B23D}"/>
    <cellStyle name="Normal 83 4" xfId="44912" xr:uid="{8262F7A9-A87E-4A2B-8CDB-62A6F1654404}"/>
    <cellStyle name="Normal 83 4 2" xfId="44913" xr:uid="{B5994CC3-0E07-416A-8AAD-E25A5AAA3EF4}"/>
    <cellStyle name="Normal 83 4 2 2" xfId="44914" xr:uid="{27F7765D-7935-4A36-BB89-56B0534C62A6}"/>
    <cellStyle name="Normal 83 4 2 2 2" xfId="44915" xr:uid="{5F383CC3-436D-4A4E-B905-AB3A82F88FB3}"/>
    <cellStyle name="Normal 83 4 2 3" xfId="44916" xr:uid="{E133F7B4-8146-416A-A16A-FBAB0831D7A6}"/>
    <cellStyle name="Normal 83 4 3" xfId="44917" xr:uid="{B3C9F372-B1AB-4893-9002-6BFB1E126594}"/>
    <cellStyle name="Normal 83 4 3 2" xfId="44918" xr:uid="{238CE453-C096-4202-8B2E-EC0408BDDD33}"/>
    <cellStyle name="Normal 83 4 4" xfId="44919" xr:uid="{52ED172E-9312-4B2B-A82D-888DA2C29E75}"/>
    <cellStyle name="Normal 83 4 5" xfId="44920" xr:uid="{8CBC656A-994A-4777-A029-573C6F5E6980}"/>
    <cellStyle name="Normal 83 5" xfId="44921" xr:uid="{E0B8E6E4-7201-42B6-AEAE-D3C5A41B0C52}"/>
    <cellStyle name="Normal 83 5 2" xfId="44922" xr:uid="{2F28ED43-3BD6-49D7-ABA5-5FB9DB35A51E}"/>
    <cellStyle name="Normal 83 5 2 2" xfId="44923" xr:uid="{A21F785A-AA17-4C84-B48F-D69CDAEF6B59}"/>
    <cellStyle name="Normal 83 5 3" xfId="44924" xr:uid="{FC66D0FC-B830-4395-A8C3-F740013CF7D9}"/>
    <cellStyle name="Normal 83 5 4" xfId="44925" xr:uid="{8DB3B3F9-2927-43B0-A343-26B10B9A5879}"/>
    <cellStyle name="Normal 83 6" xfId="44926" xr:uid="{9A0305BA-1B2A-4B3D-8D61-A38F6EECF108}"/>
    <cellStyle name="Normal 83 6 2" xfId="44927" xr:uid="{89251CEF-A493-474E-814B-F09494A3F371}"/>
    <cellStyle name="Normal 83 7" xfId="44928" xr:uid="{9CE6F8A1-2642-4C0F-876F-91FEDE64A453}"/>
    <cellStyle name="Normal 83 7 2" xfId="44929" xr:uid="{7D6E70CB-416E-4733-A5AB-AB8F23323888}"/>
    <cellStyle name="Normal 83 8" xfId="44930" xr:uid="{62D3E942-3E7B-4B89-A81F-9E217ECE7D0F}"/>
    <cellStyle name="Normal 84" xfId="44931" xr:uid="{2283F92A-1963-4C4B-A3C1-137D9A091098}"/>
    <cellStyle name="Normal 84 2" xfId="44932" xr:uid="{87889ED7-D875-4D0F-9A2C-684F7B52BC68}"/>
    <cellStyle name="Normal 84 2 2" xfId="44933" xr:uid="{AF55C0F0-667B-4B1E-B4AE-25CAABE49A43}"/>
    <cellStyle name="Normal 84 2 2 2" xfId="44934" xr:uid="{DDCBB67A-DE7C-415B-8A90-A80ED630D879}"/>
    <cellStyle name="Normal 84 2 2 2 2" xfId="44935" xr:uid="{06F1AE6E-B3E5-4360-B6A8-F5E7BD1D25C3}"/>
    <cellStyle name="Normal 84 2 2 3" xfId="44936" xr:uid="{07D7C2D1-EF90-4FE8-9B80-3C4330F304B9}"/>
    <cellStyle name="Normal 84 2 3" xfId="44937" xr:uid="{61E53592-50EE-44CA-855D-A515D9ABAE67}"/>
    <cellStyle name="Normal 84 2 3 2" xfId="44938" xr:uid="{258B7569-28E5-4140-A20F-90151E95C344}"/>
    <cellStyle name="Normal 84 2 4" xfId="44939" xr:uid="{F9F2BEC8-CCFB-41B3-950F-24D3F4178677}"/>
    <cellStyle name="Normal 84 2 5" xfId="44940" xr:uid="{B879DD44-8ACC-4C6A-BA85-6A87315410C2}"/>
    <cellStyle name="Normal 84 3" xfId="44941" xr:uid="{B06BC15B-FB62-4FEA-8635-43F444F478E1}"/>
    <cellStyle name="Normal 85" xfId="44942" xr:uid="{23260592-FEA9-4579-A334-A959537C023C}"/>
    <cellStyle name="Normal 85 2" xfId="44943" xr:uid="{9787D88D-5A11-4624-9C96-9EE2CC8B572E}"/>
    <cellStyle name="Normal 85 2 2" xfId="44944" xr:uid="{6E14A4D5-6D67-4FAC-95D3-93AD41BECC89}"/>
    <cellStyle name="Normal 85 2 2 2" xfId="44945" xr:uid="{1FC4D6EE-7FCC-4C6F-85FC-C126E0BFBDFA}"/>
    <cellStyle name="Normal 85 2 2 2 2" xfId="44946" xr:uid="{9A9F0EF9-F61E-48AD-95F6-1A455DC26A07}"/>
    <cellStyle name="Normal 85 2 2 3" xfId="44947" xr:uid="{2B4C1172-7A8E-47E5-B5BB-C5C230980181}"/>
    <cellStyle name="Normal 85 2 3" xfId="44948" xr:uid="{AA25B9E9-BE51-4BB0-83F0-74B23424A0B7}"/>
    <cellStyle name="Normal 85 2 3 2" xfId="44949" xr:uid="{65F94C4D-3A81-4845-AA0F-4A67B4980C57}"/>
    <cellStyle name="Normal 85 2 4" xfId="44950" xr:uid="{E74E3F61-334F-409D-ADF8-435EBEAADE51}"/>
    <cellStyle name="Normal 85 2 5" xfId="44951" xr:uid="{D731A9DA-F370-4F8F-9D15-3B2A0F014672}"/>
    <cellStyle name="Normal 85 3" xfId="44952" xr:uid="{8C8FAEC8-CDE5-470A-8F57-A039CC2FCDC1}"/>
    <cellStyle name="Normal 86" xfId="44953" xr:uid="{D1785C87-F0FF-4B14-8D34-C09A004065F6}"/>
    <cellStyle name="Normal 86 2" xfId="44954" xr:uid="{6BB56CFF-34DF-4EA5-8639-A74A57E71476}"/>
    <cellStyle name="Normal 86 2 2" xfId="44955" xr:uid="{35B1C817-8386-4A59-A16C-1B8E6264B165}"/>
    <cellStyle name="Normal 86 2 2 2" xfId="44956" xr:uid="{21CF115D-DA81-4D7C-B0F0-6AC25AE98DF9}"/>
    <cellStyle name="Normal 86 2 2 2 2" xfId="44957" xr:uid="{1BEBFEFD-18DF-4C3C-A6D1-AB13FA0D0511}"/>
    <cellStyle name="Normal 86 2 2 3" xfId="44958" xr:uid="{6ED4D6C2-8119-42D4-A623-0263CB0536F2}"/>
    <cellStyle name="Normal 86 2 3" xfId="44959" xr:uid="{81035824-4864-413E-A8FA-AB91C56062C3}"/>
    <cellStyle name="Normal 86 2 3 2" xfId="44960" xr:uid="{A8077AD8-DFD8-472A-B3E0-8F1BE32CED01}"/>
    <cellStyle name="Normal 86 2 4" xfId="44961" xr:uid="{1E4877B6-755D-4CC9-B0F5-AD55F085C857}"/>
    <cellStyle name="Normal 86 2 5" xfId="44962" xr:uid="{D04DF422-F5DE-4381-A606-E542BF5C9FA5}"/>
    <cellStyle name="Normal 86 3" xfId="44963" xr:uid="{4C31F899-7C1A-4B03-B97A-5E3A80B6427A}"/>
    <cellStyle name="Normal 87" xfId="44964" xr:uid="{CBE5D2AC-BFB7-447E-B186-FECA4B8B77B9}"/>
    <cellStyle name="Normal 88" xfId="44965" xr:uid="{043AED7B-AF06-4F63-8318-7322C350820F}"/>
    <cellStyle name="Normal 88 2" xfId="44966" xr:uid="{A44DFD66-A1DB-4968-B038-8BEE5AFB1D24}"/>
    <cellStyle name="Normal 88 2 2" xfId="44967" xr:uid="{E66DDF72-9843-491C-88BC-4255D012659B}"/>
    <cellStyle name="Normal 88 2 2 2" xfId="44968" xr:uid="{C098F6C4-C457-4584-AF9D-01B10601BC68}"/>
    <cellStyle name="Normal 88 2 2 2 2" xfId="44969" xr:uid="{C066861E-4035-40A1-8091-A239C5375EA9}"/>
    <cellStyle name="Normal 88 2 2 2 2 2" xfId="44970" xr:uid="{9849A7DE-87C9-4F91-A281-0C38C6BF863B}"/>
    <cellStyle name="Normal 88 2 2 2 3" xfId="44971" xr:uid="{46C8F5DA-03AF-4EFC-9408-903D38DC51C1}"/>
    <cellStyle name="Normal 88 2 2 3" xfId="44972" xr:uid="{B7ABD821-B794-4633-870A-A2CB5C82B499}"/>
    <cellStyle name="Normal 88 2 2 3 2" xfId="44973" xr:uid="{6A07B47F-F0AB-4BD5-BE53-4CDA5AB40104}"/>
    <cellStyle name="Normal 88 2 2 4" xfId="44974" xr:uid="{1D03B753-C0DA-4D90-BFBC-895330E4EE69}"/>
    <cellStyle name="Normal 88 2 2 5" xfId="44975" xr:uid="{32B80245-443D-42B4-8E15-A9AB2DF53051}"/>
    <cellStyle name="Normal 88 2 3" xfId="44976" xr:uid="{24F52902-0897-49B6-B7A6-E979757D31E8}"/>
    <cellStyle name="Normal 88 2 3 2" xfId="44977" xr:uid="{0849F091-E2EB-40AC-A11F-DFD923D94EC1}"/>
    <cellStyle name="Normal 88 2 3 2 2" xfId="44978" xr:uid="{61A5081B-8C4C-48BE-8104-E98206D2581D}"/>
    <cellStyle name="Normal 88 2 3 3" xfId="44979" xr:uid="{37D81DD3-2EC4-4B31-AF4F-5625A078B0B0}"/>
    <cellStyle name="Normal 88 2 4" xfId="44980" xr:uid="{C1C844E4-6FE9-4559-B1A6-ED842A2B1792}"/>
    <cellStyle name="Normal 88 2 4 2" xfId="44981" xr:uid="{B25236C8-6AE1-4D1C-AA1B-8C8EEBEF0E65}"/>
    <cellStyle name="Normal 88 2 5" xfId="44982" xr:uid="{27F085B6-4E5C-4915-9B09-F4745DB9A383}"/>
    <cellStyle name="Normal 88 2 6" xfId="44983" xr:uid="{1399DA83-90DE-44B7-B6B9-DE0751BFDC58}"/>
    <cellStyle name="Normal 88 3" xfId="44984" xr:uid="{095FC9BC-5122-4BE4-93E8-4B2A595E0162}"/>
    <cellStyle name="Normal 88 3 2" xfId="44985" xr:uid="{975A5000-65A3-425F-AC32-2489E227E0B0}"/>
    <cellStyle name="Normal 88 3 2 2" xfId="44986" xr:uid="{D3116C06-3FD4-4E24-A5B1-F17DF0B4996E}"/>
    <cellStyle name="Normal 88 3 2 2 2" xfId="44987" xr:uid="{C59651ED-7A55-4492-B67F-BA719353695D}"/>
    <cellStyle name="Normal 88 3 2 3" xfId="44988" xr:uid="{BA0D9C75-4527-4418-B680-B1A99FCCBAC3}"/>
    <cellStyle name="Normal 88 3 3" xfId="44989" xr:uid="{CFB252D5-0971-4755-92A2-89AA0693CDBB}"/>
    <cellStyle name="Normal 88 3 3 2" xfId="44990" xr:uid="{5BE49226-1DFE-4211-9F4A-2958F4ABB742}"/>
    <cellStyle name="Normal 88 3 4" xfId="44991" xr:uid="{25527ED9-4582-4F3B-9244-32F5CDEA68F7}"/>
    <cellStyle name="Normal 88 3 5" xfId="44992" xr:uid="{75D3D79E-C6BA-4A6E-B5FE-14FED085A672}"/>
    <cellStyle name="Normal 88 4" xfId="44993" xr:uid="{E1354765-1F8E-4D51-8DDE-3BCF02592F04}"/>
    <cellStyle name="Normal 88 4 2" xfId="44994" xr:uid="{6910BD42-AB20-4B21-9CCA-FE4F805B234B}"/>
    <cellStyle name="Normal 88 4 2 2" xfId="44995" xr:uid="{9DF989F5-7D20-45A4-AE37-A7EC83CB9CDD}"/>
    <cellStyle name="Normal 88 4 3" xfId="44996" xr:uid="{76D78343-1C49-4ACB-A223-0C5ADEBFD836}"/>
    <cellStyle name="Normal 88 4 4" xfId="44997" xr:uid="{01B80DFE-DABD-4E68-88C9-C8CDA08F45AC}"/>
    <cellStyle name="Normal 88 5" xfId="44998" xr:uid="{B3EB414C-42FC-43BD-8560-34585293C06D}"/>
    <cellStyle name="Normal 88 5 2" xfId="44999" xr:uid="{E9157DCC-0587-436A-9B41-24359EA136E4}"/>
    <cellStyle name="Normal 88 6" xfId="45000" xr:uid="{4B616D55-D1FA-451E-A631-3F8E77F04136}"/>
    <cellStyle name="Normal 88 6 2" xfId="45001" xr:uid="{6691DAB8-3BA1-40BD-8034-17276CEEAF8E}"/>
    <cellStyle name="Normal 88 7" xfId="45002" xr:uid="{37936388-922C-49CD-8BD6-0A94C8BDCF59}"/>
    <cellStyle name="Normal 89" xfId="45003" xr:uid="{351D0F8F-01AF-4A23-A658-0DE920CF25B8}"/>
    <cellStyle name="Normal 89 2" xfId="45004" xr:uid="{79A07B88-A006-483C-A84F-27EBDEF00C8A}"/>
    <cellStyle name="Normal 89 2 2" xfId="45005" xr:uid="{495B7AC4-0BBB-4408-A599-6C5604647743}"/>
    <cellStyle name="Normal 89 2 2 2" xfId="45006" xr:uid="{093FDEDF-1C93-4A67-BC95-2B9DA0356C99}"/>
    <cellStyle name="Normal 89 2 2 2 2" xfId="45007" xr:uid="{26B15024-87A3-4156-AC37-02853A8C0D4A}"/>
    <cellStyle name="Normal 89 2 2 2 2 2" xfId="45008" xr:uid="{BA5DA301-7159-473A-B6D7-93B828654EA3}"/>
    <cellStyle name="Normal 89 2 2 2 3" xfId="45009" xr:uid="{7A3706CD-BE47-486C-AC6F-9A1F52E8C9D9}"/>
    <cellStyle name="Normal 89 2 2 3" xfId="45010" xr:uid="{CF0E23CC-F910-41DA-82B7-35CB9797192B}"/>
    <cellStyle name="Normal 89 2 2 3 2" xfId="45011" xr:uid="{6ECD4CDB-C182-4585-AAAD-825B7C59DA5C}"/>
    <cellStyle name="Normal 89 2 2 4" xfId="45012" xr:uid="{A4F64049-1E6D-461C-87D1-2E665CD74B68}"/>
    <cellStyle name="Normal 89 2 2 5" xfId="45013" xr:uid="{809423FC-D7BE-4B03-B6FA-43CE4700480F}"/>
    <cellStyle name="Normal 89 2 3" xfId="45014" xr:uid="{51878AE0-92B6-42D9-8BC7-F22E6A2E5ED6}"/>
    <cellStyle name="Normal 89 2 3 2" xfId="45015" xr:uid="{EBA0843D-EBC1-4CEB-96C4-E4C77BECEBF6}"/>
    <cellStyle name="Normal 89 2 3 2 2" xfId="45016" xr:uid="{2B0B4229-0C94-4F17-8263-953DDDB4478A}"/>
    <cellStyle name="Normal 89 2 3 3" xfId="45017" xr:uid="{BE4F10EE-5C2E-44AC-924A-113197B0F342}"/>
    <cellStyle name="Normal 89 2 4" xfId="45018" xr:uid="{D498DE24-0D5B-473D-BD64-FE6B1AA4ED01}"/>
    <cellStyle name="Normal 89 2 4 2" xfId="45019" xr:uid="{C4B558D1-0097-443E-B331-1327083214FC}"/>
    <cellStyle name="Normal 89 2 5" xfId="45020" xr:uid="{AA7D51C9-D6D1-40F7-8AF8-C717E676E61A}"/>
    <cellStyle name="Normal 89 2 6" xfId="45021" xr:uid="{4A76D1B1-A79C-47F9-ABD7-75A8E174E00E}"/>
    <cellStyle name="Normal 89 3" xfId="45022" xr:uid="{3C0B5E1D-13B1-4DAA-B288-5D8E61A7D044}"/>
    <cellStyle name="Normal 89 3 2" xfId="45023" xr:uid="{123A6BDC-2092-47F0-8B66-9237E2D8D0E1}"/>
    <cellStyle name="Normal 89 3 2 2" xfId="45024" xr:uid="{9DB2B48C-1FA8-4F89-8BCC-3EAA4C3B325E}"/>
    <cellStyle name="Normal 89 3 2 2 2" xfId="45025" xr:uid="{EA079207-42FC-481A-B401-F5FEB90208AD}"/>
    <cellStyle name="Normal 89 3 2 3" xfId="45026" xr:uid="{632AAAE6-259A-41EF-816E-4A1359925024}"/>
    <cellStyle name="Normal 89 3 3" xfId="45027" xr:uid="{C477C4B1-3BAC-4E48-A029-A302DEF06A9F}"/>
    <cellStyle name="Normal 89 3 3 2" xfId="45028" xr:uid="{B925FAD0-B44B-40B2-A931-118AA766D0D8}"/>
    <cellStyle name="Normal 89 3 4" xfId="45029" xr:uid="{7378B72E-8A6D-4543-A2A5-67A999F47196}"/>
    <cellStyle name="Normal 89 3 5" xfId="45030" xr:uid="{85E9FD29-69F3-4FAC-BAE6-8DEEA9E58793}"/>
    <cellStyle name="Normal 89 4" xfId="45031" xr:uid="{003793B2-19B4-4107-BE87-F4BCB5394B10}"/>
    <cellStyle name="Normal 89 4 2" xfId="45032" xr:uid="{77C29A44-D877-483C-8552-9E9BC0780573}"/>
    <cellStyle name="Normal 89 4 2 2" xfId="45033" xr:uid="{683A1A37-BD79-49EA-A810-F7B0521579CB}"/>
    <cellStyle name="Normal 89 4 3" xfId="45034" xr:uid="{4AA4D8C9-6A2B-4DA9-88E1-00182A8AC874}"/>
    <cellStyle name="Normal 89 4 4" xfId="45035" xr:uid="{B583F0FF-3B2C-4105-9781-C96D745F3A22}"/>
    <cellStyle name="Normal 89 5" xfId="45036" xr:uid="{E27E3C0C-B6BE-4FD6-90FE-0FC2E6612C59}"/>
    <cellStyle name="Normal 89 5 2" xfId="45037" xr:uid="{823B3644-074D-4EA3-A5A1-DCEF7F033C1F}"/>
    <cellStyle name="Normal 89 6" xfId="45038" xr:uid="{9F46E2DC-E197-45B5-A7B5-EF2E32A7890E}"/>
    <cellStyle name="Normal 89 6 2" xfId="45039" xr:uid="{C05CE93F-B396-438C-9033-1DA13C7A89E5}"/>
    <cellStyle name="Normal 89 7" xfId="45040" xr:uid="{6A061D42-FC6F-4268-8F18-DEC01E3D916E}"/>
    <cellStyle name="Normal 9" xfId="825" xr:uid="{BE6E22AA-3CC0-4692-9CE7-565CE204DA79}"/>
    <cellStyle name="Normal 9 10" xfId="45041" xr:uid="{A257BBB8-7379-46FD-BD90-6C8AC330FBA0}"/>
    <cellStyle name="Normal 9 10 2" xfId="45042" xr:uid="{2FF7638F-3AFC-424F-A5CB-2FF676E28E8C}"/>
    <cellStyle name="Normal 9 10 2 2" xfId="45043" xr:uid="{9CEF3F1E-55B9-424F-AF85-378597FDC378}"/>
    <cellStyle name="Normal 9 10 3" xfId="45044" xr:uid="{9B77DE92-7740-4329-B5CB-10FFED8B68D7}"/>
    <cellStyle name="Normal 9 10 4" xfId="45045" xr:uid="{577C3674-6DA6-419A-8AF2-52C377533ED4}"/>
    <cellStyle name="Normal 9 11" xfId="45046" xr:uid="{EC639FBD-4F2A-4514-BF87-402AD0107B07}"/>
    <cellStyle name="Normal 9 11 2" xfId="45047" xr:uid="{08979E03-B7EF-45DC-A3F9-6EA114D88FDA}"/>
    <cellStyle name="Normal 9 12" xfId="45048" xr:uid="{11F36AF6-23FD-403D-B4CB-2D292B2B1434}"/>
    <cellStyle name="Normal 9 13" xfId="45049" xr:uid="{BF30D677-E3CC-4348-A647-E3E12F75918A}"/>
    <cellStyle name="Normal 9 13 2" xfId="45050" xr:uid="{1D59BEC7-D100-4C1D-93FF-67BE2E035A77}"/>
    <cellStyle name="Normal 9 14" xfId="45051" xr:uid="{FA7F9EEB-277D-421F-9BB9-47BB1F7FC1BA}"/>
    <cellStyle name="Normal 9 15" xfId="45052" xr:uid="{10774715-0457-4AFA-99E7-BF180D47DBC7}"/>
    <cellStyle name="Normal 9 2" xfId="45053" xr:uid="{71CADC47-4E71-4725-9DE3-5DD4A6EFFA87}"/>
    <cellStyle name="Normal 9 2 10" xfId="45054" xr:uid="{8735E2BF-439B-4660-AE61-89193BC43E25}"/>
    <cellStyle name="Normal 9 2 10 2" xfId="45055" xr:uid="{2128D1C8-AA00-4403-8D11-C3EFEC196967}"/>
    <cellStyle name="Normal 9 2 11" xfId="45056" xr:uid="{65BC6FF0-B236-4FBD-BAF2-6DC71784D6A6}"/>
    <cellStyle name="Normal 9 2 2" xfId="45057" xr:uid="{96B16CA9-9B4E-4FC3-BAE7-9FB9366CAC4C}"/>
    <cellStyle name="Normal 9 2 2 10" xfId="45058" xr:uid="{2CAF571E-569E-4A28-A1BB-1215F26937F3}"/>
    <cellStyle name="Normal 9 2 2 2" xfId="45059" xr:uid="{6776ADB6-8239-4ADC-9628-ED993D5760A4}"/>
    <cellStyle name="Normal 9 2 2 2 2" xfId="45060" xr:uid="{17FF4A21-670C-436F-9427-534397224234}"/>
    <cellStyle name="Normal 9 2 2 2 2 2" xfId="45061" xr:uid="{08FCC6F7-ABAA-4EA8-8A7B-9FE2F7AACCE9}"/>
    <cellStyle name="Normal 9 2 2 2 2 2 2" xfId="45062" xr:uid="{8932C2B4-7C02-415A-B5E1-81B3D1074E75}"/>
    <cellStyle name="Normal 9 2 2 2 2 2 2 2" xfId="45063" xr:uid="{B641FFC8-755F-49ED-BC6D-3C394378CE06}"/>
    <cellStyle name="Normal 9 2 2 2 2 2 2 2 2" xfId="45064" xr:uid="{A7A1B33E-6809-4CD8-A740-74358E75935F}"/>
    <cellStyle name="Normal 9 2 2 2 2 2 2 3" xfId="45065" xr:uid="{9A7D747C-85E7-405B-9644-366DDC0FDF4F}"/>
    <cellStyle name="Normal 9 2 2 2 2 2 3" xfId="45066" xr:uid="{BEEE3F47-36AF-489F-B52C-20C9A2B14216}"/>
    <cellStyle name="Normal 9 2 2 2 2 2 3 2" xfId="45067" xr:uid="{EE95E01A-8332-45CC-B2DA-AC50DE1F062B}"/>
    <cellStyle name="Normal 9 2 2 2 2 2 4" xfId="45068" xr:uid="{CD00FBFA-F846-487D-AC56-46A3CCBE2D75}"/>
    <cellStyle name="Normal 9 2 2 2 2 2 5" xfId="45069" xr:uid="{8AE94F53-04EC-4461-B341-ED2D296F83BA}"/>
    <cellStyle name="Normal 9 2 2 2 2 3" xfId="45070" xr:uid="{7CFC0E2D-6796-4FAE-87F4-D3F929376798}"/>
    <cellStyle name="Normal 9 2 2 2 2 3 2" xfId="45071" xr:uid="{F619724A-0FB0-4191-AE49-30FDF5A5A323}"/>
    <cellStyle name="Normal 9 2 2 2 2 3 2 2" xfId="45072" xr:uid="{0447A79E-3AEB-436F-9E45-89B6EF5B43FA}"/>
    <cellStyle name="Normal 9 2 2 2 2 3 3" xfId="45073" xr:uid="{9861FE38-3AD2-4628-91E2-8782E25A94D6}"/>
    <cellStyle name="Normal 9 2 2 2 2 4" xfId="45074" xr:uid="{24D8CDC4-872F-4D7F-8CC0-15E091D43D0A}"/>
    <cellStyle name="Normal 9 2 2 2 2 4 2" xfId="45075" xr:uid="{363A6CB8-FD68-46AA-8754-08E2DA28B05F}"/>
    <cellStyle name="Normal 9 2 2 2 2 5" xfId="45076" xr:uid="{336608EB-DF9B-4C03-9B80-150FCF67E561}"/>
    <cellStyle name="Normal 9 2 2 2 2 6" xfId="45077" xr:uid="{B015692F-C244-4759-AF5F-D89FD7FEA031}"/>
    <cellStyle name="Normal 9 2 2 2 3" xfId="45078" xr:uid="{02AF7157-6459-49D2-9D00-EABEC83C1C8B}"/>
    <cellStyle name="Normal 9 2 2 2 3 2" xfId="45079" xr:uid="{A42FD6F5-3414-4DBB-A192-32B8B815CD61}"/>
    <cellStyle name="Normal 9 2 2 2 3 2 2" xfId="45080" xr:uid="{DCDDA265-AE52-4E32-B7D5-B08FBC359CD4}"/>
    <cellStyle name="Normal 9 2 2 2 3 2 2 2" xfId="45081" xr:uid="{C85FD912-81FF-4767-9BB1-C486432DDCF2}"/>
    <cellStyle name="Normal 9 2 2 2 3 2 3" xfId="45082" xr:uid="{DE0FF651-631C-474F-96CC-0A2425A54CA5}"/>
    <cellStyle name="Normal 9 2 2 2 3 3" xfId="45083" xr:uid="{75972F50-F161-486D-8C28-8C55213168F9}"/>
    <cellStyle name="Normal 9 2 2 2 3 3 2" xfId="45084" xr:uid="{CBD4E41F-635F-47E7-9923-457D94C6C962}"/>
    <cellStyle name="Normal 9 2 2 2 3 4" xfId="45085" xr:uid="{EBC770ED-429C-4FB6-92A8-A1C35FE1DF53}"/>
    <cellStyle name="Normal 9 2 2 2 3 5" xfId="45086" xr:uid="{47D62DC3-C53D-49AF-859B-7EB337D2D349}"/>
    <cellStyle name="Normal 9 2 2 2 4" xfId="45087" xr:uid="{4C605A9B-D127-484F-ABC4-E18E452D9392}"/>
    <cellStyle name="Normal 9 2 2 2 4 2" xfId="45088" xr:uid="{94970882-F3EC-4B8E-9674-0B7C91274C25}"/>
    <cellStyle name="Normal 9 2 2 2 4 2 2" xfId="45089" xr:uid="{861AC6CA-885B-42B4-8684-BBF3E0AD8400}"/>
    <cellStyle name="Normal 9 2 2 2 4 3" xfId="45090" xr:uid="{9D553350-3833-4105-ABF6-DA24F317AA82}"/>
    <cellStyle name="Normal 9 2 2 2 4 4" xfId="45091" xr:uid="{0973CA01-3A95-4689-8D5E-E5A14D8FD311}"/>
    <cellStyle name="Normal 9 2 2 2 5" xfId="45092" xr:uid="{3F8024BA-C2D2-4BAE-8A6D-37699D16AC63}"/>
    <cellStyle name="Normal 9 2 2 2 5 2" xfId="45093" xr:uid="{7D6FB235-2A03-4DF6-A350-8F1B670D62E2}"/>
    <cellStyle name="Normal 9 2 2 2 6" xfId="45094" xr:uid="{71630DC2-F661-4405-9408-BDE37694AFCE}"/>
    <cellStyle name="Normal 9 2 2 2 6 2" xfId="45095" xr:uid="{2DFF174C-15ED-495F-89B7-4F56046E30F6}"/>
    <cellStyle name="Normal 9 2 2 2 7" xfId="45096" xr:uid="{035CDFE9-CA30-4356-B7B8-E919B41A7FC4}"/>
    <cellStyle name="Normal 9 2 2 3" xfId="45097" xr:uid="{6C26566B-52EC-444F-ABFD-0406768EF7B9}"/>
    <cellStyle name="Normal 9 2 2 3 2" xfId="45098" xr:uid="{BF39BE42-684D-486D-A1E7-6BEDAE7FE496}"/>
    <cellStyle name="Normal 9 2 2 3 2 2" xfId="45099" xr:uid="{8CB943E9-F117-48FE-9BE4-CFEBA5BE1EA4}"/>
    <cellStyle name="Normal 9 2 2 3 2 2 2" xfId="45100" xr:uid="{70324AAE-28D4-4A55-BC4A-10B9AEF3A494}"/>
    <cellStyle name="Normal 9 2 2 3 2 2 2 2" xfId="45101" xr:uid="{5FD30750-2EED-4BB6-84A0-251D7E9FBA71}"/>
    <cellStyle name="Normal 9 2 2 3 2 2 2 2 2" xfId="45102" xr:uid="{982D61AB-1566-4D9C-9808-64404B980D6E}"/>
    <cellStyle name="Normal 9 2 2 3 2 2 2 3" xfId="45103" xr:uid="{1DABADA0-7137-4F43-B6B6-AA140346B59D}"/>
    <cellStyle name="Normal 9 2 2 3 2 2 3" xfId="45104" xr:uid="{136EE7E5-71EE-422A-A467-16D4C9AA0EF4}"/>
    <cellStyle name="Normal 9 2 2 3 2 2 3 2" xfId="45105" xr:uid="{FC8909D4-9DCA-410D-82F3-9E78E375C846}"/>
    <cellStyle name="Normal 9 2 2 3 2 2 4" xfId="45106" xr:uid="{AD3D193D-1FC3-4722-8ABF-5E22F398702C}"/>
    <cellStyle name="Normal 9 2 2 3 2 2 5" xfId="45107" xr:uid="{72053BFD-2288-4173-8550-5C057E55C7C0}"/>
    <cellStyle name="Normal 9 2 2 3 2 3" xfId="45108" xr:uid="{264D8128-5625-49A5-B1CC-CF81FB56CC71}"/>
    <cellStyle name="Normal 9 2 2 3 2 3 2" xfId="45109" xr:uid="{7137942A-B870-4CF6-9EEA-81F2F16D6AA2}"/>
    <cellStyle name="Normal 9 2 2 3 2 3 2 2" xfId="45110" xr:uid="{FBDB9018-E4EB-4B5B-ADD5-D5AC3AB86F39}"/>
    <cellStyle name="Normal 9 2 2 3 2 3 3" xfId="45111" xr:uid="{6755AEE5-159C-4F18-887E-07D68AD1E29F}"/>
    <cellStyle name="Normal 9 2 2 3 2 4" xfId="45112" xr:uid="{F4182241-6B89-4B56-A650-FC13EF269995}"/>
    <cellStyle name="Normal 9 2 2 3 2 4 2" xfId="45113" xr:uid="{89A02E89-3C24-4B1D-A71E-6DEFF987330B}"/>
    <cellStyle name="Normal 9 2 2 3 2 5" xfId="45114" xr:uid="{1361B46C-35DA-49B9-8C83-4AF0FAD08DB7}"/>
    <cellStyle name="Normal 9 2 2 3 2 6" xfId="45115" xr:uid="{7F135BB2-4974-41ED-ADA0-6155277059AB}"/>
    <cellStyle name="Normal 9 2 2 3 3" xfId="45116" xr:uid="{FF897904-B91D-4298-B1C2-438A351D3D4E}"/>
    <cellStyle name="Normal 9 2 2 3 3 2" xfId="45117" xr:uid="{1BB5AB85-9837-4D75-B276-62386EF39536}"/>
    <cellStyle name="Normal 9 2 2 3 3 2 2" xfId="45118" xr:uid="{EB90A138-419C-4810-BCF2-59A240A9A911}"/>
    <cellStyle name="Normal 9 2 2 3 3 2 2 2" xfId="45119" xr:uid="{1CD9278F-5FDF-4BFA-8E18-179E63E84E0F}"/>
    <cellStyle name="Normal 9 2 2 3 3 2 3" xfId="45120" xr:uid="{B5054A1F-B1AC-4BCD-BAD3-92A22A5620AC}"/>
    <cellStyle name="Normal 9 2 2 3 3 3" xfId="45121" xr:uid="{0CABC722-9EFD-4991-AEBA-CB905C19A050}"/>
    <cellStyle name="Normal 9 2 2 3 3 3 2" xfId="45122" xr:uid="{BB1508C9-2A6E-46AD-8446-9B7F3DBB1C5B}"/>
    <cellStyle name="Normal 9 2 2 3 3 4" xfId="45123" xr:uid="{F6F44D9A-3BE2-4659-9351-954F7DEB8649}"/>
    <cellStyle name="Normal 9 2 2 3 3 5" xfId="45124" xr:uid="{FBF516A3-075B-484B-B3CF-231A4C7E19F4}"/>
    <cellStyle name="Normal 9 2 2 3 4" xfId="45125" xr:uid="{1EAE8089-575B-4715-B521-8719CE028B5A}"/>
    <cellStyle name="Normal 9 2 2 3 4 2" xfId="45126" xr:uid="{84E0CFFD-0FCD-4815-B429-512D7D4068F8}"/>
    <cellStyle name="Normal 9 2 2 3 4 2 2" xfId="45127" xr:uid="{9343A9A2-BC5A-421B-AA17-3F91458E0515}"/>
    <cellStyle name="Normal 9 2 2 3 4 3" xfId="45128" xr:uid="{7294401E-4FB0-4AB6-802F-8F59E23B0C09}"/>
    <cellStyle name="Normal 9 2 2 3 4 4" xfId="45129" xr:uid="{5F26917A-DD04-47DA-A9DC-29EBFB855F90}"/>
    <cellStyle name="Normal 9 2 2 3 5" xfId="45130" xr:uid="{79ACFFD6-C56C-4AFD-B7F0-5FB9D41E931A}"/>
    <cellStyle name="Normal 9 2 2 3 5 2" xfId="45131" xr:uid="{1F8EDA26-AEE1-46CE-8444-31EBD58B9EA9}"/>
    <cellStyle name="Normal 9 2 2 3 6" xfId="45132" xr:uid="{D6E61C92-8487-4C96-B273-104D69B3407D}"/>
    <cellStyle name="Normal 9 2 2 3 6 2" xfId="45133" xr:uid="{CF3D95E3-D276-45D6-9020-E3F067E557D7}"/>
    <cellStyle name="Normal 9 2 2 3 7" xfId="45134" xr:uid="{3199B937-4DBC-4E43-8DD2-6DE0390D7C1A}"/>
    <cellStyle name="Normal 9 2 2 4" xfId="45135" xr:uid="{038B364F-6C83-4ADD-B085-2615346509D4}"/>
    <cellStyle name="Normal 9 2 2 4 2" xfId="45136" xr:uid="{E731F260-A85D-4678-B38F-64A4F1EFC4FB}"/>
    <cellStyle name="Normal 9 2 2 4 2 2" xfId="45137" xr:uid="{80841B45-C78E-4244-AEE0-EA99D88A8AE9}"/>
    <cellStyle name="Normal 9 2 2 4 2 2 2" xfId="45138" xr:uid="{36C86338-0754-4031-A18C-DF680267CEAF}"/>
    <cellStyle name="Normal 9 2 2 4 2 2 2 2" xfId="45139" xr:uid="{4F0C330F-88FD-4DBF-8A08-5D67578B4300}"/>
    <cellStyle name="Normal 9 2 2 4 2 2 3" xfId="45140" xr:uid="{E63AB987-8348-4943-A858-D59853F069FB}"/>
    <cellStyle name="Normal 9 2 2 4 2 3" xfId="45141" xr:uid="{83F71EC5-1937-490F-A809-AD73566104B6}"/>
    <cellStyle name="Normal 9 2 2 4 2 3 2" xfId="45142" xr:uid="{33D78305-1FE0-4521-AB46-A3B031AC1927}"/>
    <cellStyle name="Normal 9 2 2 4 2 4" xfId="45143" xr:uid="{05E55CAE-8527-45A2-854B-41F740D0A494}"/>
    <cellStyle name="Normal 9 2 2 4 2 5" xfId="45144" xr:uid="{C650987A-124A-49E4-8AC4-CADE3E2B79A6}"/>
    <cellStyle name="Normal 9 2 2 4 3" xfId="45145" xr:uid="{04A69098-F769-4EBD-8FE1-046C47C7B53A}"/>
    <cellStyle name="Normal 9 2 2 4 3 2" xfId="45146" xr:uid="{DA14F4B7-FCD1-4DF2-8600-F428D443095B}"/>
    <cellStyle name="Normal 9 2 2 4 3 2 2" xfId="45147" xr:uid="{C8D498BA-DAAE-40FD-9E31-A951876DF6FC}"/>
    <cellStyle name="Normal 9 2 2 4 3 3" xfId="45148" xr:uid="{084C983F-6F93-4D39-8203-9E9C5386BAEF}"/>
    <cellStyle name="Normal 9 2 2 4 4" xfId="45149" xr:uid="{9E43464C-809C-40B1-BC2F-E773279D5094}"/>
    <cellStyle name="Normal 9 2 2 4 4 2" xfId="45150" xr:uid="{B8A715E0-72B5-4FF3-B913-1E11B1071966}"/>
    <cellStyle name="Normal 9 2 2 4 5" xfId="45151" xr:uid="{F2813127-A097-4AE6-9BC9-0CE5C4E76A72}"/>
    <cellStyle name="Normal 9 2 2 4 6" xfId="45152" xr:uid="{BFE4FD22-962E-4027-81E2-53C3C69754A6}"/>
    <cellStyle name="Normal 9 2 2 5" xfId="45153" xr:uid="{40493B4D-0EA1-47C8-8027-52463A086C0B}"/>
    <cellStyle name="Normal 9 2 2 5 2" xfId="45154" xr:uid="{3B1E9B9B-DB66-44FA-B2C2-E1E982B92041}"/>
    <cellStyle name="Normal 9 2 2 5 2 2" xfId="45155" xr:uid="{78595FF5-8A8D-46A0-ABDC-3D68B1391819}"/>
    <cellStyle name="Normal 9 2 2 5 2 2 2" xfId="45156" xr:uid="{A6FD3B76-FAF7-44ED-BAB3-9B39F41478CD}"/>
    <cellStyle name="Normal 9 2 2 5 2 3" xfId="45157" xr:uid="{37E23AFC-442D-48C6-B826-496676E262F2}"/>
    <cellStyle name="Normal 9 2 2 5 3" xfId="45158" xr:uid="{9CD7D16B-9D47-44DA-B3AC-3E6F160A4EAD}"/>
    <cellStyle name="Normal 9 2 2 5 3 2" xfId="45159" xr:uid="{9C9B07CE-1DFC-4370-8FEE-DDD4343673D2}"/>
    <cellStyle name="Normal 9 2 2 5 4" xfId="45160" xr:uid="{88D81FBD-DD79-4A88-9356-51409D9422E0}"/>
    <cellStyle name="Normal 9 2 2 5 5" xfId="45161" xr:uid="{508A578F-95B6-4620-89F1-C0FA46A15A64}"/>
    <cellStyle name="Normal 9 2 2 6" xfId="45162" xr:uid="{F8C3536E-43BF-48CF-B8F8-A8A640078807}"/>
    <cellStyle name="Normal 9 2 2 6 2" xfId="45163" xr:uid="{9FE4AAFA-DCB6-466C-A6A2-D8DFF58D12BC}"/>
    <cellStyle name="Normal 9 2 2 6 2 2" xfId="45164" xr:uid="{727D727D-2AA3-4B7F-B76C-58D501649416}"/>
    <cellStyle name="Normal 9 2 2 6 2 2 2" xfId="45165" xr:uid="{5B501C1A-65C5-4E88-93AC-F34742E9827D}"/>
    <cellStyle name="Normal 9 2 2 6 2 3" xfId="45166" xr:uid="{21717C2A-7BD8-4FD0-8F09-C09CE379CBE1}"/>
    <cellStyle name="Normal 9 2 2 6 3" xfId="45167" xr:uid="{681134D3-08E4-41B9-A6F1-E1C2D8607284}"/>
    <cellStyle name="Normal 9 2 2 6 3 2" xfId="45168" xr:uid="{BBACEB33-45FE-474A-BC8B-3AF7B0191953}"/>
    <cellStyle name="Normal 9 2 2 6 4" xfId="45169" xr:uid="{FC82E8AB-825F-4B4B-974D-7A8C5059CEFD}"/>
    <cellStyle name="Normal 9 2 2 6 5" xfId="45170" xr:uid="{F443E4D1-6DBF-4264-9092-B9723214A0C3}"/>
    <cellStyle name="Normal 9 2 2 7" xfId="45171" xr:uid="{9BBCA0CF-D9DD-47DA-B148-B6C288CF5540}"/>
    <cellStyle name="Normal 9 2 2 7 2" xfId="45172" xr:uid="{83F60D2A-AF1D-4223-B9FD-D15D9885906F}"/>
    <cellStyle name="Normal 9 2 2 7 2 2" xfId="45173" xr:uid="{58E26D6D-DC63-433F-81B8-9EEE2E6C500E}"/>
    <cellStyle name="Normal 9 2 2 7 3" xfId="45174" xr:uid="{E9058803-3C7C-4150-9088-32B8F975A407}"/>
    <cellStyle name="Normal 9 2 2 7 4" xfId="45175" xr:uid="{7D3020CB-69A3-41FA-8B63-11C597D62513}"/>
    <cellStyle name="Normal 9 2 2 8" xfId="45176" xr:uid="{087A3603-5B03-4457-A20B-EFB01B1EF968}"/>
    <cellStyle name="Normal 9 2 2 8 2" xfId="45177" xr:uid="{D4228D6D-BC5B-4D60-8684-B8D62487859E}"/>
    <cellStyle name="Normal 9 2 2 9" xfId="45178" xr:uid="{4A1659AE-50B9-40C9-9BA6-FF389616962D}"/>
    <cellStyle name="Normal 9 2 2 9 2" xfId="45179" xr:uid="{BA6FE834-9996-4837-B294-EB816D6BCB1E}"/>
    <cellStyle name="Normal 9 2 3" xfId="45180" xr:uid="{3DC1132A-6198-4706-94A5-75DD139DE873}"/>
    <cellStyle name="Normal 9 2 3 2" xfId="45181" xr:uid="{34CDBA50-4D45-463B-B95F-8368C6C63401}"/>
    <cellStyle name="Normal 9 2 3 2 2" xfId="45182" xr:uid="{2C00B573-0E9C-46A2-80EB-1A013B564FF7}"/>
    <cellStyle name="Normal 9 2 3 2 2 2" xfId="45183" xr:uid="{2F7DC9F1-A9F0-430D-B818-E5C7C1F9BF62}"/>
    <cellStyle name="Normal 9 2 3 2 2 2 2" xfId="45184" xr:uid="{9E636F9A-635B-46D7-9E3E-16A0D1F19FA4}"/>
    <cellStyle name="Normal 9 2 3 2 2 2 2 2" xfId="45185" xr:uid="{76BBE307-17AE-4E64-B773-D2A27611225B}"/>
    <cellStyle name="Normal 9 2 3 2 2 2 3" xfId="45186" xr:uid="{CD201BF7-C066-4212-845D-D270CDD71BF4}"/>
    <cellStyle name="Normal 9 2 3 2 2 3" xfId="45187" xr:uid="{8E0C41EB-895E-4476-8F41-F7F4024AD719}"/>
    <cellStyle name="Normal 9 2 3 2 2 3 2" xfId="45188" xr:uid="{A5738375-535A-421A-8DFB-E53D97DDB144}"/>
    <cellStyle name="Normal 9 2 3 2 2 4" xfId="45189" xr:uid="{9C953B3D-DF08-4166-A0A1-8D79E4770042}"/>
    <cellStyle name="Normal 9 2 3 2 2 5" xfId="45190" xr:uid="{46B66699-CB9F-46EE-BE72-C96CAA44BCF7}"/>
    <cellStyle name="Normal 9 2 3 2 3" xfId="45191" xr:uid="{267F6268-943B-47BE-9C97-F49036BA5EE5}"/>
    <cellStyle name="Normal 9 2 3 2 3 2" xfId="45192" xr:uid="{B8537DAF-5E3E-475D-8396-9DB1C75EE4E9}"/>
    <cellStyle name="Normal 9 2 3 2 3 2 2" xfId="45193" xr:uid="{072019D5-A02F-40EF-9345-6F7A6371CEB5}"/>
    <cellStyle name="Normal 9 2 3 2 3 3" xfId="45194" xr:uid="{272D3590-0FDE-4078-A681-0D74EA448B8A}"/>
    <cellStyle name="Normal 9 2 3 2 4" xfId="45195" xr:uid="{C8E23DE8-000B-4565-9583-8D6C02CAD9E4}"/>
    <cellStyle name="Normal 9 2 3 2 4 2" xfId="45196" xr:uid="{1ED5A817-6B52-4179-938A-D49B4F54E55F}"/>
    <cellStyle name="Normal 9 2 3 2 5" xfId="45197" xr:uid="{B339DD0A-113E-40A5-88A1-317BAC7AEA5A}"/>
    <cellStyle name="Normal 9 2 3 2 6" xfId="45198" xr:uid="{63D8EE48-8BE2-4A81-A0D2-D4D1696572EE}"/>
    <cellStyle name="Normal 9 2 3 3" xfId="45199" xr:uid="{FDC13BBC-C20F-4A56-B085-1C6E9009561E}"/>
    <cellStyle name="Normal 9 2 3 3 2" xfId="45200" xr:uid="{D6B6DE6C-1F47-4AD4-BF29-48A653F0CEB4}"/>
    <cellStyle name="Normal 9 2 3 3 2 2" xfId="45201" xr:uid="{405728C6-608F-41F9-8162-B2BF57EB5D31}"/>
    <cellStyle name="Normal 9 2 3 3 2 2 2" xfId="45202" xr:uid="{D30B09F8-041D-4744-ADE1-52123A0B3956}"/>
    <cellStyle name="Normal 9 2 3 3 2 3" xfId="45203" xr:uid="{5A0B55A5-AF17-4489-A86E-D649CDB7FE4B}"/>
    <cellStyle name="Normal 9 2 3 3 3" xfId="45204" xr:uid="{06234351-A1C1-465A-BB2B-D43470179CBB}"/>
    <cellStyle name="Normal 9 2 3 3 3 2" xfId="45205" xr:uid="{BC84B48E-2CBA-4467-B71A-F8B238B809D1}"/>
    <cellStyle name="Normal 9 2 3 3 4" xfId="45206" xr:uid="{F197041D-75AE-4822-8545-AFAC82D61838}"/>
    <cellStyle name="Normal 9 2 3 3 5" xfId="45207" xr:uid="{2F5A9207-E086-4411-82B4-A072F9D038A8}"/>
    <cellStyle name="Normal 9 2 3 4" xfId="45208" xr:uid="{558BB4AC-0FDE-42C3-90B0-7E2B2F199661}"/>
    <cellStyle name="Normal 9 2 3 4 2" xfId="45209" xr:uid="{B0B2FBB0-6D93-42F4-978D-F4F256BC4804}"/>
    <cellStyle name="Normal 9 2 3 4 2 2" xfId="45210" xr:uid="{E380E705-840B-4A95-BC1A-CC036008DC7B}"/>
    <cellStyle name="Normal 9 2 3 4 3" xfId="45211" xr:uid="{6D08A41F-BD70-4814-ADE9-07DE25562279}"/>
    <cellStyle name="Normal 9 2 3 4 4" xfId="45212" xr:uid="{F5CC43EF-A86E-41FD-A752-AA133C921C54}"/>
    <cellStyle name="Normal 9 2 3 5" xfId="45213" xr:uid="{A9E9BD0C-871E-42C9-A5C0-A6DF8F11DFED}"/>
    <cellStyle name="Normal 9 2 3 5 2" xfId="45214" xr:uid="{CF8D917C-9DA0-47B8-8185-BEDA2CFC52D7}"/>
    <cellStyle name="Normal 9 2 3 6" xfId="45215" xr:uid="{6F94A137-C064-4AA9-B752-1B2593BB1A84}"/>
    <cellStyle name="Normal 9 2 3 6 2" xfId="45216" xr:uid="{F4D0FC50-7B5D-4C81-9A09-7827F338F0FD}"/>
    <cellStyle name="Normal 9 2 3 7" xfId="45217" xr:uid="{E9A069A1-BA34-4F32-9883-156C8C4F5AF5}"/>
    <cellStyle name="Normal 9 2 4" xfId="45218" xr:uid="{57BE2E96-E99C-4E43-BF0F-590E08A20760}"/>
    <cellStyle name="Normal 9 2 4 2" xfId="45219" xr:uid="{0C72611E-A4BE-4F04-940D-8DC3B13C3F06}"/>
    <cellStyle name="Normal 9 2 4 2 2" xfId="45220" xr:uid="{D2C506CE-8949-4CE6-A0A5-29D60D03E695}"/>
    <cellStyle name="Normal 9 2 4 2 2 2" xfId="45221" xr:uid="{BF3F4D19-E502-4B87-929E-C519F61B39C8}"/>
    <cellStyle name="Normal 9 2 4 2 2 2 2" xfId="45222" xr:uid="{63494C9F-F8F7-4F49-AC85-C520DEDD5C73}"/>
    <cellStyle name="Normal 9 2 4 2 2 2 2 2" xfId="45223" xr:uid="{D0BA6375-FD54-4D1C-BB09-A6DB21FBE3DC}"/>
    <cellStyle name="Normal 9 2 4 2 2 2 3" xfId="45224" xr:uid="{ACC43FB9-27C1-473C-BA5A-7DD3C5DEF0C2}"/>
    <cellStyle name="Normal 9 2 4 2 2 3" xfId="45225" xr:uid="{99A8BB97-5671-4BBA-B46E-1BA16AC6D9F1}"/>
    <cellStyle name="Normal 9 2 4 2 2 3 2" xfId="45226" xr:uid="{4407A3A7-EE45-4681-9BF1-8B5CF499F4C1}"/>
    <cellStyle name="Normal 9 2 4 2 2 4" xfId="45227" xr:uid="{084A089B-DFEA-4671-BBCF-944AF0272F41}"/>
    <cellStyle name="Normal 9 2 4 2 2 5" xfId="45228" xr:uid="{8C05AB77-0BF0-4CE6-B8DB-51B8A3F82135}"/>
    <cellStyle name="Normal 9 2 4 2 3" xfId="45229" xr:uid="{F657862A-91C3-417C-B410-BFD3BCC99046}"/>
    <cellStyle name="Normal 9 2 4 2 3 2" xfId="45230" xr:uid="{2784CEF7-7E92-41AA-99CC-3279574B0E0A}"/>
    <cellStyle name="Normal 9 2 4 2 3 2 2" xfId="45231" xr:uid="{1AA40A88-3724-4464-8342-B67684598068}"/>
    <cellStyle name="Normal 9 2 4 2 3 3" xfId="45232" xr:uid="{1EDFA248-15C4-46FB-98BD-C33FF94ED4A2}"/>
    <cellStyle name="Normal 9 2 4 2 4" xfId="45233" xr:uid="{85025FA1-B1EE-43A7-B5C1-9FB803CE4C21}"/>
    <cellStyle name="Normal 9 2 4 2 4 2" xfId="45234" xr:uid="{5FD08F67-491D-440B-B393-A2E093693E5E}"/>
    <cellStyle name="Normal 9 2 4 2 5" xfId="45235" xr:uid="{68399769-F721-4035-AF1A-FDAB5ADF0CE4}"/>
    <cellStyle name="Normal 9 2 4 2 6" xfId="45236" xr:uid="{B51D3E9B-E97E-411B-9B43-036C9BE81712}"/>
    <cellStyle name="Normal 9 2 4 3" xfId="45237" xr:uid="{E45DE192-542C-462C-A914-CE06A36AC9C8}"/>
    <cellStyle name="Normal 9 2 4 3 2" xfId="45238" xr:uid="{E47C8135-7D44-4C92-AF5F-F444E69AE94A}"/>
    <cellStyle name="Normal 9 2 4 3 2 2" xfId="45239" xr:uid="{822D9B73-C68F-474A-ABC5-000681F9A168}"/>
    <cellStyle name="Normal 9 2 4 3 2 2 2" xfId="45240" xr:uid="{A26A4BE3-0816-4F93-A5A9-83989ED09813}"/>
    <cellStyle name="Normal 9 2 4 3 2 3" xfId="45241" xr:uid="{405A680A-0855-4191-9C32-49CE129A8BC9}"/>
    <cellStyle name="Normal 9 2 4 3 3" xfId="45242" xr:uid="{2AD41FCB-5233-403B-8825-494348B78B02}"/>
    <cellStyle name="Normal 9 2 4 3 3 2" xfId="45243" xr:uid="{A58659DD-45AA-49C8-8F7B-6C108207ECBE}"/>
    <cellStyle name="Normal 9 2 4 3 4" xfId="45244" xr:uid="{D81FBABA-7162-45C6-88E8-6BC3F4E4145A}"/>
    <cellStyle name="Normal 9 2 4 3 5" xfId="45245" xr:uid="{E0C8DDB6-6AB3-4C83-940B-D93D3909107D}"/>
    <cellStyle name="Normal 9 2 4 4" xfId="45246" xr:uid="{177FEA82-AC97-42A3-B7B5-3E0D6CD6CA1C}"/>
    <cellStyle name="Normal 9 2 4 4 2" xfId="45247" xr:uid="{1909B705-BF80-4DB2-BD20-9172851A1DA4}"/>
    <cellStyle name="Normal 9 2 4 4 2 2" xfId="45248" xr:uid="{E0301B76-862C-429C-8882-DADDF4CAFAFD}"/>
    <cellStyle name="Normal 9 2 4 4 3" xfId="45249" xr:uid="{98C8CFFB-76F8-4BAF-9A7A-59CC0F0B5F99}"/>
    <cellStyle name="Normal 9 2 4 4 4" xfId="45250" xr:uid="{726022D2-669C-47E9-A0B1-467168E377E8}"/>
    <cellStyle name="Normal 9 2 4 5" xfId="45251" xr:uid="{81CC419D-3690-4A73-BADB-D9A78B6E11CC}"/>
    <cellStyle name="Normal 9 2 4 5 2" xfId="45252" xr:uid="{235940AA-5018-4A64-ABFB-42D908A165B8}"/>
    <cellStyle name="Normal 9 2 4 6" xfId="45253" xr:uid="{1A1C7798-1F6F-4BE3-8408-1DCA317A0E2E}"/>
    <cellStyle name="Normal 9 2 4 6 2" xfId="45254" xr:uid="{BC15A06C-8860-4680-B0DF-B39D719F81F4}"/>
    <cellStyle name="Normal 9 2 4 7" xfId="45255" xr:uid="{D7065D00-31C3-4714-B12A-D88BA10803B9}"/>
    <cellStyle name="Normal 9 2 5" xfId="45256" xr:uid="{615C9CAE-F119-419A-AEC2-F4B72EF12E71}"/>
    <cellStyle name="Normal 9 2 5 2" xfId="45257" xr:uid="{9C4CA202-8DDF-45F2-974A-D0C2C6EA2171}"/>
    <cellStyle name="Normal 9 2 5 2 2" xfId="45258" xr:uid="{3719A5A2-C338-4B5A-A5AB-87903BC7CC47}"/>
    <cellStyle name="Normal 9 2 5 2 2 2" xfId="45259" xr:uid="{ED5C6F2E-6F60-4021-9ABD-F25008C92FC4}"/>
    <cellStyle name="Normal 9 2 5 2 2 2 2" xfId="45260" xr:uid="{5E122D74-EC0A-498A-ACF7-F42E9CC69FD1}"/>
    <cellStyle name="Normal 9 2 5 2 2 3" xfId="45261" xr:uid="{619EA992-3458-48ED-A05C-85F19A43A561}"/>
    <cellStyle name="Normal 9 2 5 2 3" xfId="45262" xr:uid="{774556F6-2AEB-445D-BCBC-7CAA54F27709}"/>
    <cellStyle name="Normal 9 2 5 2 3 2" xfId="45263" xr:uid="{0AF03BC7-D622-4491-9461-73294B97BFA3}"/>
    <cellStyle name="Normal 9 2 5 2 4" xfId="45264" xr:uid="{0F57964C-32CE-4197-8CD6-05CA7C64D1F3}"/>
    <cellStyle name="Normal 9 2 5 2 5" xfId="45265" xr:uid="{26938147-E280-47E7-9218-40012A30C69A}"/>
    <cellStyle name="Normal 9 2 5 3" xfId="45266" xr:uid="{3E502568-4FD6-4988-BF9D-53F27E000858}"/>
    <cellStyle name="Normal 9 2 5 3 2" xfId="45267" xr:uid="{18BC4E51-B982-4C23-B6B6-30694B51432F}"/>
    <cellStyle name="Normal 9 2 5 3 2 2" xfId="45268" xr:uid="{B3D27209-29F6-4588-A4E4-7C9727885B8D}"/>
    <cellStyle name="Normal 9 2 5 3 3" xfId="45269" xr:uid="{0242737E-65C0-4111-8BDF-ACF3F3CCB676}"/>
    <cellStyle name="Normal 9 2 5 4" xfId="45270" xr:uid="{D6CB2919-5175-4C04-84CD-DC1B93978B21}"/>
    <cellStyle name="Normal 9 2 5 4 2" xfId="45271" xr:uid="{8FC1EB6E-1BEB-4572-9D4A-86C00682702C}"/>
    <cellStyle name="Normal 9 2 5 5" xfId="45272" xr:uid="{54EEFD5D-AA8E-4B97-A6D7-152C217DF295}"/>
    <cellStyle name="Normal 9 2 5 6" xfId="45273" xr:uid="{35B54CDC-0DF6-4C61-AD72-4D56813DAE76}"/>
    <cellStyle name="Normal 9 2 6" xfId="45274" xr:uid="{EF1A8A82-864E-4BEE-A6A4-701935E90687}"/>
    <cellStyle name="Normal 9 2 6 2" xfId="45275" xr:uid="{01963EEF-739C-4668-AA50-16D6A9F5A254}"/>
    <cellStyle name="Normal 9 2 6 2 2" xfId="45276" xr:uid="{B7452C1F-FB7F-4C3C-9F31-32B8AEA1DD5A}"/>
    <cellStyle name="Normal 9 2 6 2 2 2" xfId="45277" xr:uid="{AD2F5AAD-6049-4AD6-AE97-E711509A0004}"/>
    <cellStyle name="Normal 9 2 6 2 3" xfId="45278" xr:uid="{009A512E-C0A9-4750-9A49-83CA29329D11}"/>
    <cellStyle name="Normal 9 2 6 3" xfId="45279" xr:uid="{A981A4D2-C64F-4A48-BECA-37FE0AE9EFFF}"/>
    <cellStyle name="Normal 9 2 6 3 2" xfId="45280" xr:uid="{5C242FDA-F9AF-470B-BD8E-2EC122B8EA32}"/>
    <cellStyle name="Normal 9 2 6 4" xfId="45281" xr:uid="{4C791549-72FB-4EE9-8919-4E4B185CEBEC}"/>
    <cellStyle name="Normal 9 2 6 5" xfId="45282" xr:uid="{9E8CC829-79B1-495F-BEF4-9C66BFF0E5A1}"/>
    <cellStyle name="Normal 9 2 7" xfId="45283" xr:uid="{40D9BB58-F543-4B3F-9069-785471C7E398}"/>
    <cellStyle name="Normal 9 2 7 2" xfId="45284" xr:uid="{4866D865-A2FF-4CC0-8F30-1E6D2EEC658D}"/>
    <cellStyle name="Normal 9 2 7 2 2" xfId="45285" xr:uid="{E32B20C0-0FF8-421A-A337-080FB9567E34}"/>
    <cellStyle name="Normal 9 2 7 2 2 2" xfId="45286" xr:uid="{3EB00E67-9E2B-4637-8172-789A1C49146F}"/>
    <cellStyle name="Normal 9 2 7 2 3" xfId="45287" xr:uid="{23DE7553-B74F-46FA-97F6-D3B1B38E9FF5}"/>
    <cellStyle name="Normal 9 2 7 3" xfId="45288" xr:uid="{5FC1055C-8DFC-4B7E-A1AD-207DBBF838EC}"/>
    <cellStyle name="Normal 9 2 7 3 2" xfId="45289" xr:uid="{B4CD504D-4DA0-4285-A7D3-A8CA8EF865A1}"/>
    <cellStyle name="Normal 9 2 7 4" xfId="45290" xr:uid="{87C4A104-A337-4B3C-A5EF-48B8DABA885F}"/>
    <cellStyle name="Normal 9 2 7 5" xfId="45291" xr:uid="{54AD20EE-7B52-4350-ABBD-7F035F24A752}"/>
    <cellStyle name="Normal 9 2 8" xfId="45292" xr:uid="{61B43370-7048-4F69-91CB-2132D30571F4}"/>
    <cellStyle name="Normal 9 2 8 2" xfId="45293" xr:uid="{86C8F35E-6F4E-48B7-B8FF-CB9D7A838BC6}"/>
    <cellStyle name="Normal 9 2 8 2 2" xfId="45294" xr:uid="{B36D921C-4349-4F12-911B-260E55D56792}"/>
    <cellStyle name="Normal 9 2 8 3" xfId="45295" xr:uid="{71FCADF6-DDA6-42AC-B4D1-F1BA13E67FC0}"/>
    <cellStyle name="Normal 9 2 8 4" xfId="45296" xr:uid="{5791275D-D503-4477-AD57-BD4EB82788B4}"/>
    <cellStyle name="Normal 9 2 9" xfId="45297" xr:uid="{D586E476-EA7F-4228-9432-D6AA562E3E14}"/>
    <cellStyle name="Normal 9 2 9 2" xfId="45298" xr:uid="{A60C6BCB-3F38-48EE-808F-0149A30B702E}"/>
    <cellStyle name="Normal 9 3" xfId="45299" xr:uid="{73302A75-AB17-49E4-9F94-E2FE009102ED}"/>
    <cellStyle name="Normal 9 3 10" xfId="45300" xr:uid="{9F9D3645-5E66-4611-8DE4-2DA610379824}"/>
    <cellStyle name="Normal 9 3 2" xfId="45301" xr:uid="{5422DF23-208C-4292-BAF6-098F0411B502}"/>
    <cellStyle name="Normal 9 3 2 2" xfId="45302" xr:uid="{7E21AA2B-3398-4940-9C3A-63434FB402CC}"/>
    <cellStyle name="Normal 9 3 2 2 2" xfId="45303" xr:uid="{A0E8E92F-9228-4141-9F6E-4D971E8786BF}"/>
    <cellStyle name="Normal 9 3 2 2 2 2" xfId="45304" xr:uid="{B813F8D9-082C-4911-8B0E-0F7946A46F11}"/>
    <cellStyle name="Normal 9 3 2 2 2 2 2" xfId="45305" xr:uid="{DDA1441C-A043-41B2-A961-817EA70F0AB9}"/>
    <cellStyle name="Normal 9 3 2 2 2 2 2 2" xfId="45306" xr:uid="{513898D3-3A4A-452D-A3D2-69B068BFA7B1}"/>
    <cellStyle name="Normal 9 3 2 2 2 2 3" xfId="45307" xr:uid="{5444C4BE-73A5-46BB-B490-4B9A5781B03D}"/>
    <cellStyle name="Normal 9 3 2 2 2 3" xfId="45308" xr:uid="{5E5E6F1D-9C26-49F2-A974-E8F91FAEDD6D}"/>
    <cellStyle name="Normal 9 3 2 2 2 3 2" xfId="45309" xr:uid="{DA51C408-BE8B-475E-8A55-E4D9C5137BB5}"/>
    <cellStyle name="Normal 9 3 2 2 2 4" xfId="45310" xr:uid="{32DAFF3D-4AB8-47D1-B0AB-7B3345D9526C}"/>
    <cellStyle name="Normal 9 3 2 2 2 5" xfId="45311" xr:uid="{3028B3E3-2F4C-4C90-8AB5-A4189151EA67}"/>
    <cellStyle name="Normal 9 3 2 2 3" xfId="45312" xr:uid="{B44B2A3E-32C5-4A4A-9693-71AEA342F41E}"/>
    <cellStyle name="Normal 9 3 2 2 3 2" xfId="45313" xr:uid="{DD174BD6-39CD-440B-B304-6389F057D672}"/>
    <cellStyle name="Normal 9 3 2 2 3 2 2" xfId="45314" xr:uid="{16A3EC75-3C33-4F50-839A-4C3CA41C50E3}"/>
    <cellStyle name="Normal 9 3 2 2 3 3" xfId="45315" xr:uid="{03703A81-0514-44F3-B0CC-FFC190FAA5BC}"/>
    <cellStyle name="Normal 9 3 2 2 4" xfId="45316" xr:uid="{27539A02-F219-4AA4-9FF4-EB5DF6622F5A}"/>
    <cellStyle name="Normal 9 3 2 2 4 2" xfId="45317" xr:uid="{8CFC64AE-538A-4D65-9D9B-D6647DF5CA76}"/>
    <cellStyle name="Normal 9 3 2 2 5" xfId="45318" xr:uid="{E0C2437A-B1BF-4010-9993-2AA3B8147F4D}"/>
    <cellStyle name="Normal 9 3 2 2 6" xfId="45319" xr:uid="{91303125-3CF7-474A-9964-9A68C902A487}"/>
    <cellStyle name="Normal 9 3 2 3" xfId="45320" xr:uid="{A11AA7E5-63E6-4601-A2C3-F8B1612ACA29}"/>
    <cellStyle name="Normal 9 3 2 3 2" xfId="45321" xr:uid="{AC178855-CB83-49AD-9B29-CD07B713351B}"/>
    <cellStyle name="Normal 9 3 2 3 2 2" xfId="45322" xr:uid="{052EEA4E-AE05-433F-A025-D66DD22A376B}"/>
    <cellStyle name="Normal 9 3 2 3 2 2 2" xfId="45323" xr:uid="{C627DDE2-E967-467C-8DD0-55BCD1AF2F71}"/>
    <cellStyle name="Normal 9 3 2 3 2 3" xfId="45324" xr:uid="{CD98EC8A-54E3-462B-9A32-02325C2391CC}"/>
    <cellStyle name="Normal 9 3 2 3 3" xfId="45325" xr:uid="{D9EC27E2-FCB0-4A30-9BBD-EC25A9BDCC27}"/>
    <cellStyle name="Normal 9 3 2 3 3 2" xfId="45326" xr:uid="{229DDB2D-BD62-42DC-8FD5-70407B9DD00E}"/>
    <cellStyle name="Normal 9 3 2 3 4" xfId="45327" xr:uid="{43485973-6D34-412A-8FF8-E83B7FCB3722}"/>
    <cellStyle name="Normal 9 3 2 3 5" xfId="45328" xr:uid="{4AF4A2F3-3F47-48A0-9205-B7A9716B7B47}"/>
    <cellStyle name="Normal 9 3 2 4" xfId="45329" xr:uid="{95BFA160-7F2A-49D0-9CC4-5967ED8F5A3A}"/>
    <cellStyle name="Normal 9 3 2 4 2" xfId="45330" xr:uid="{CA078BC2-A4D0-4CAA-967B-DD6AA8A7E1C4}"/>
    <cellStyle name="Normal 9 3 2 4 2 2" xfId="45331" xr:uid="{102C9F9E-09DC-40E8-A29B-8B68F43F4E74}"/>
    <cellStyle name="Normal 9 3 2 4 3" xfId="45332" xr:uid="{DABA716B-B1AD-4098-B0A6-FAB45DEC505D}"/>
    <cellStyle name="Normal 9 3 2 4 4" xfId="45333" xr:uid="{85EA9CCD-3481-4C4C-B783-A88552702310}"/>
    <cellStyle name="Normal 9 3 2 5" xfId="45334" xr:uid="{CD52D1DC-BC01-4922-B4BD-F8FF5FD31F16}"/>
    <cellStyle name="Normal 9 3 2 5 2" xfId="45335" xr:uid="{354917F8-0A5A-4D4A-BE4E-612F7D90B0D3}"/>
    <cellStyle name="Normal 9 3 2 6" xfId="45336" xr:uid="{29C35266-798E-4817-BD02-2DE4A5145C51}"/>
    <cellStyle name="Normal 9 3 2 6 2" xfId="45337" xr:uid="{3F4C56E7-40CF-4389-9B11-7757D563A61C}"/>
    <cellStyle name="Normal 9 3 2 7" xfId="45338" xr:uid="{77371BB1-CDBA-456F-A126-098764A41743}"/>
    <cellStyle name="Normal 9 3 3" xfId="45339" xr:uid="{0B68F2BC-BCD6-419C-9D32-F5CCD886EFB4}"/>
    <cellStyle name="Normal 9 3 3 2" xfId="45340" xr:uid="{BE606381-CB69-415B-A7F9-437730A758FD}"/>
    <cellStyle name="Normal 9 3 3 2 2" xfId="45341" xr:uid="{9CF30BAC-6851-466C-A412-7DBEB179CCDB}"/>
    <cellStyle name="Normal 9 3 3 2 2 2" xfId="45342" xr:uid="{68FDFE55-6B80-4063-8155-E890C0DDAC5F}"/>
    <cellStyle name="Normal 9 3 3 2 2 2 2" xfId="45343" xr:uid="{D3A43081-4744-4895-893D-660FC4B4E008}"/>
    <cellStyle name="Normal 9 3 3 2 2 2 2 2" xfId="45344" xr:uid="{DD1FC899-26AD-4F1B-ADBF-F1661BB93B75}"/>
    <cellStyle name="Normal 9 3 3 2 2 2 3" xfId="45345" xr:uid="{E846A104-82B5-44CC-8F26-05FFB1C297C2}"/>
    <cellStyle name="Normal 9 3 3 2 2 3" xfId="45346" xr:uid="{EDAAFF6E-6179-4B57-B0B4-5132A449EF68}"/>
    <cellStyle name="Normal 9 3 3 2 2 3 2" xfId="45347" xr:uid="{4021C462-5D05-4AD1-8111-0C527CB5D3C3}"/>
    <cellStyle name="Normal 9 3 3 2 2 4" xfId="45348" xr:uid="{00C6FD40-0EED-46D9-9EF0-969A960B47C2}"/>
    <cellStyle name="Normal 9 3 3 2 2 5" xfId="45349" xr:uid="{EF6A2710-06E7-4DB5-BF89-C4C138D49EE3}"/>
    <cellStyle name="Normal 9 3 3 2 3" xfId="45350" xr:uid="{B63E48EB-722D-4F52-8812-04B43068C4FF}"/>
    <cellStyle name="Normal 9 3 3 2 3 2" xfId="45351" xr:uid="{B8676D34-798A-4DF5-9D45-2C01ADC983FE}"/>
    <cellStyle name="Normal 9 3 3 2 3 2 2" xfId="45352" xr:uid="{734C2383-492F-40EB-BFAB-46C03380A5EA}"/>
    <cellStyle name="Normal 9 3 3 2 3 3" xfId="45353" xr:uid="{520E4B8C-EFEB-4101-911E-B42BCBA8DC2D}"/>
    <cellStyle name="Normal 9 3 3 2 4" xfId="45354" xr:uid="{E11A7809-28FC-40A1-8AF8-65F05B98FF0E}"/>
    <cellStyle name="Normal 9 3 3 2 4 2" xfId="45355" xr:uid="{8EBD99CE-B6F6-48FE-B97C-18A5DFE51F22}"/>
    <cellStyle name="Normal 9 3 3 2 5" xfId="45356" xr:uid="{A8102551-2C7A-4C2F-B396-96B136092254}"/>
    <cellStyle name="Normal 9 3 3 2 6" xfId="45357" xr:uid="{527C73CC-C72C-447F-9476-41B04E5834EF}"/>
    <cellStyle name="Normal 9 3 3 3" xfId="45358" xr:uid="{08ECC756-74B2-44A8-8BD4-6843C9B1237D}"/>
    <cellStyle name="Normal 9 3 3 3 2" xfId="45359" xr:uid="{08527277-FE65-4FF9-8D82-D74DFCC40EAC}"/>
    <cellStyle name="Normal 9 3 3 3 2 2" xfId="45360" xr:uid="{3EB89603-F6A4-41F2-83C4-BCB83EEDFF0F}"/>
    <cellStyle name="Normal 9 3 3 3 2 2 2" xfId="45361" xr:uid="{9C4C6BF9-F0EB-4D91-87A4-BF08C165BC13}"/>
    <cellStyle name="Normal 9 3 3 3 2 3" xfId="45362" xr:uid="{EF633633-D8BB-47C7-BDF7-D69BBF26D4B7}"/>
    <cellStyle name="Normal 9 3 3 3 3" xfId="45363" xr:uid="{9FDFC945-F6DE-48CE-B0D9-C0EAFCD63A24}"/>
    <cellStyle name="Normal 9 3 3 3 3 2" xfId="45364" xr:uid="{61A3C517-D009-477B-A338-82458305EE9A}"/>
    <cellStyle name="Normal 9 3 3 3 4" xfId="45365" xr:uid="{6513DED9-A7BB-40C3-AC11-A9F72741A427}"/>
    <cellStyle name="Normal 9 3 3 3 5" xfId="45366" xr:uid="{CCED3E11-266E-401D-8826-FD9ECE315676}"/>
    <cellStyle name="Normal 9 3 3 4" xfId="45367" xr:uid="{57A56131-B7F8-46D5-85FE-CFDFBF5C1B3B}"/>
    <cellStyle name="Normal 9 3 3 4 2" xfId="45368" xr:uid="{A236979F-4DB7-4FD0-8751-B67683D3F410}"/>
    <cellStyle name="Normal 9 3 3 4 2 2" xfId="45369" xr:uid="{02016BBB-2245-4646-9369-EB17C7D4BC6E}"/>
    <cellStyle name="Normal 9 3 3 4 3" xfId="45370" xr:uid="{D83C9711-FBF2-42B4-B8CE-139B4B4B791F}"/>
    <cellStyle name="Normal 9 3 3 4 4" xfId="45371" xr:uid="{C4163CC1-EEE4-4F30-81C1-5F1C88C709AE}"/>
    <cellStyle name="Normal 9 3 3 5" xfId="45372" xr:uid="{88CBFC5A-4005-4120-8FCE-01D1C4CAD08F}"/>
    <cellStyle name="Normal 9 3 3 5 2" xfId="45373" xr:uid="{F0FF6EF7-0131-4473-BD8A-C35B499D6CA1}"/>
    <cellStyle name="Normal 9 3 3 6" xfId="45374" xr:uid="{3B062A7F-E3ED-46ED-A7CE-BFB18557148F}"/>
    <cellStyle name="Normal 9 3 3 6 2" xfId="45375" xr:uid="{6EC3D902-EA87-4282-BEB4-8602D3DE846B}"/>
    <cellStyle name="Normal 9 3 3 7" xfId="45376" xr:uid="{2F29C98E-5BC7-4E8C-A861-A7B4C666F4F4}"/>
    <cellStyle name="Normal 9 3 4" xfId="45377" xr:uid="{DD4DC0C2-7C8E-4F03-922B-B85BFB8ACD85}"/>
    <cellStyle name="Normal 9 3 4 2" xfId="45378" xr:uid="{2EC84E6B-0C76-4C90-905A-769E4E0D7C1B}"/>
    <cellStyle name="Normal 9 3 4 2 2" xfId="45379" xr:uid="{96747CA3-5B15-40A2-A197-73C65CDACA9E}"/>
    <cellStyle name="Normal 9 3 4 2 2 2" xfId="45380" xr:uid="{74BA5BE6-3506-4285-A90E-CEB2026C4F15}"/>
    <cellStyle name="Normal 9 3 4 2 2 2 2" xfId="45381" xr:uid="{11BEE042-B516-447E-B2BA-B6EB33DBC361}"/>
    <cellStyle name="Normal 9 3 4 2 2 3" xfId="45382" xr:uid="{A98A9EB0-34E8-45BD-A7C7-CF09D7EB630B}"/>
    <cellStyle name="Normal 9 3 4 2 3" xfId="45383" xr:uid="{230A3A49-C9A1-4414-9FC0-A86FADE99FC4}"/>
    <cellStyle name="Normal 9 3 4 2 3 2" xfId="45384" xr:uid="{3F54CB68-3C0E-489A-B6B4-E719F197305D}"/>
    <cellStyle name="Normal 9 3 4 2 4" xfId="45385" xr:uid="{66AE7946-DD8A-4254-AA48-34CC8DA115DE}"/>
    <cellStyle name="Normal 9 3 4 2 5" xfId="45386" xr:uid="{76C920E7-09EE-48A6-A66A-8F29B2994E35}"/>
    <cellStyle name="Normal 9 3 4 3" xfId="45387" xr:uid="{1950A510-40BF-45C4-A993-88EC209E835C}"/>
    <cellStyle name="Normal 9 3 4 3 2" xfId="45388" xr:uid="{DADCBF08-C1E0-47C2-A265-94FB749C02D3}"/>
    <cellStyle name="Normal 9 3 4 3 2 2" xfId="45389" xr:uid="{F688553D-0E00-4B17-8B09-0CAD5EFD1947}"/>
    <cellStyle name="Normal 9 3 4 3 3" xfId="45390" xr:uid="{44C73B03-444F-4201-B1F5-CEE11B15627B}"/>
    <cellStyle name="Normal 9 3 4 4" xfId="45391" xr:uid="{BF0F5E9B-AB4C-4892-805A-F6D48028D28F}"/>
    <cellStyle name="Normal 9 3 4 4 2" xfId="45392" xr:uid="{579BC7D8-0A12-45C1-8EB6-79930105ABE7}"/>
    <cellStyle name="Normal 9 3 4 5" xfId="45393" xr:uid="{BA0BE550-3EE9-4707-B597-2BC2E89878CD}"/>
    <cellStyle name="Normal 9 3 4 6" xfId="45394" xr:uid="{7EEA7177-5D4B-490A-A983-DDD96B79E111}"/>
    <cellStyle name="Normal 9 3 5" xfId="45395" xr:uid="{923C1AA7-1DD1-4D14-AC2C-A0CC2D29C572}"/>
    <cellStyle name="Normal 9 3 5 2" xfId="45396" xr:uid="{C447F0FB-E895-4F70-9C3C-AB37A27BD659}"/>
    <cellStyle name="Normal 9 3 5 2 2" xfId="45397" xr:uid="{559D9067-7A3A-4D84-BAEC-E9BE5C00D8D4}"/>
    <cellStyle name="Normal 9 3 5 2 2 2" xfId="45398" xr:uid="{4986D697-BEDB-437B-B2D8-CDDBBC1A587F}"/>
    <cellStyle name="Normal 9 3 5 2 3" xfId="45399" xr:uid="{34787EE1-DDEE-4F91-915D-284C20E64175}"/>
    <cellStyle name="Normal 9 3 5 3" xfId="45400" xr:uid="{B058ECFA-22C0-4270-B476-8DB875F5500C}"/>
    <cellStyle name="Normal 9 3 5 3 2" xfId="45401" xr:uid="{5A0A8A1A-8122-4A0F-9DA1-9E709216112A}"/>
    <cellStyle name="Normal 9 3 5 4" xfId="45402" xr:uid="{61E966B2-C526-48E7-BEF7-DD52131A2BC6}"/>
    <cellStyle name="Normal 9 3 5 5" xfId="45403" xr:uid="{D294D604-C838-4FB5-9A67-DB9038A4C324}"/>
    <cellStyle name="Normal 9 3 6" xfId="45404" xr:uid="{B196E56C-6167-4B88-BC48-8E29A8EF4A8D}"/>
    <cellStyle name="Normal 9 3 6 2" xfId="45405" xr:uid="{40F54AD1-78F1-42AE-9CB3-D26F8877E22B}"/>
    <cellStyle name="Normal 9 3 6 2 2" xfId="45406" xr:uid="{91EEC507-6947-46CF-9FD0-FB319586F357}"/>
    <cellStyle name="Normal 9 3 6 2 2 2" xfId="45407" xr:uid="{7058EEAC-3250-4D3F-B9C4-C85260A20B7D}"/>
    <cellStyle name="Normal 9 3 6 2 3" xfId="45408" xr:uid="{45FB91A5-4E29-49FF-A240-798AD4128984}"/>
    <cellStyle name="Normal 9 3 6 3" xfId="45409" xr:uid="{56288F8B-3A9A-4E4F-830A-BBC01A047FC0}"/>
    <cellStyle name="Normal 9 3 6 3 2" xfId="45410" xr:uid="{F8046C15-700F-4F23-9348-FBBDB75A6EC0}"/>
    <cellStyle name="Normal 9 3 6 4" xfId="45411" xr:uid="{55902170-299E-479E-BFAD-21CB69E6B942}"/>
    <cellStyle name="Normal 9 3 6 5" xfId="45412" xr:uid="{E8081F67-7BFB-41F7-B0E9-A9C5024BAFC0}"/>
    <cellStyle name="Normal 9 3 7" xfId="45413" xr:uid="{3B5DA557-B7D0-439A-9FAA-5F5B141BD2DC}"/>
    <cellStyle name="Normal 9 3 7 2" xfId="45414" xr:uid="{654261C8-C659-4199-BB3C-6E093D32CBD9}"/>
    <cellStyle name="Normal 9 3 7 2 2" xfId="45415" xr:uid="{884BD6A9-A657-4339-A5FF-78080A8AF795}"/>
    <cellStyle name="Normal 9 3 7 3" xfId="45416" xr:uid="{AD844154-931A-42C2-8B49-B090700ED474}"/>
    <cellStyle name="Normal 9 3 7 4" xfId="45417" xr:uid="{707688DF-BAAB-4F7B-BD30-AE415E364DCF}"/>
    <cellStyle name="Normal 9 3 8" xfId="45418" xr:uid="{12268A83-4E61-4B10-9E1D-BB58E52994D1}"/>
    <cellStyle name="Normal 9 3 8 2" xfId="45419" xr:uid="{9305D5D4-7696-46FC-85C2-324E96ABE47F}"/>
    <cellStyle name="Normal 9 3 9" xfId="45420" xr:uid="{949348A4-97BC-46DE-83A2-0579F7874B12}"/>
    <cellStyle name="Normal 9 3 9 2" xfId="45421" xr:uid="{D2FFBF11-3045-4E53-8B19-6F222A531DE0}"/>
    <cellStyle name="Normal 9 4" xfId="45422" xr:uid="{8EE94941-C2DA-48AC-81AA-79CCD9A9B9AF}"/>
    <cellStyle name="Normal 9 4 2" xfId="45423" xr:uid="{31417B51-3532-4093-96E2-DB8330D01015}"/>
    <cellStyle name="Normal 9 4 2 2" xfId="45424" xr:uid="{321A905C-7B1D-4AAE-A4C6-C8390554F8A7}"/>
    <cellStyle name="Normal 9 4 2 2 2" xfId="45425" xr:uid="{CE6DB3B4-4277-4946-9949-595F9179B4BD}"/>
    <cellStyle name="Normal 9 4 2 2 2 2" xfId="45426" xr:uid="{02157D63-BA4F-49B2-A244-6EC109E49669}"/>
    <cellStyle name="Normal 9 4 2 2 2 2 2" xfId="45427" xr:uid="{AF48F3BD-1677-4FA0-9763-14DD49559A7D}"/>
    <cellStyle name="Normal 9 4 2 2 2 3" xfId="45428" xr:uid="{1047F9BD-82DB-4AC3-BCBF-BD5BEBD7AE22}"/>
    <cellStyle name="Normal 9 4 2 2 3" xfId="45429" xr:uid="{56CA6E2C-40C2-4F1E-B004-8744A3E91FCF}"/>
    <cellStyle name="Normal 9 4 2 2 3 2" xfId="45430" xr:uid="{069C8DE1-A0B8-4503-BFE6-B7EDBB2D7A1E}"/>
    <cellStyle name="Normal 9 4 2 2 4" xfId="45431" xr:uid="{EE6AB324-18B7-4805-A44C-01113D6E0E91}"/>
    <cellStyle name="Normal 9 4 2 2 5" xfId="45432" xr:uid="{506C59C9-0EDD-4BC0-AF5A-712F9F024903}"/>
    <cellStyle name="Normal 9 4 2 3" xfId="45433" xr:uid="{A96B1E79-A6DD-420F-847A-125B365CEDAE}"/>
    <cellStyle name="Normal 9 4 2 3 2" xfId="45434" xr:uid="{AE337379-ED8E-4B8A-A74C-36BB46840644}"/>
    <cellStyle name="Normal 9 4 2 3 2 2" xfId="45435" xr:uid="{59740D4A-CA98-452E-9492-5ED2055EE99B}"/>
    <cellStyle name="Normal 9 4 2 3 3" xfId="45436" xr:uid="{91C75595-E768-4ABB-8CC7-40C511645DCE}"/>
    <cellStyle name="Normal 9 4 2 4" xfId="45437" xr:uid="{0B4121BC-8FD8-4A6C-8B9B-EAEFCCD62DC0}"/>
    <cellStyle name="Normal 9 4 2 4 2" xfId="45438" xr:uid="{A6713D31-6B58-469E-9013-8F9D6F56BF34}"/>
    <cellStyle name="Normal 9 4 2 5" xfId="45439" xr:uid="{D5226265-6521-4705-8EDD-EA9623A898AB}"/>
    <cellStyle name="Normal 9 4 2 6" xfId="45440" xr:uid="{D6EF684C-CC7C-4F0F-BAF7-248BBFFE4225}"/>
    <cellStyle name="Normal 9 4 3" xfId="45441" xr:uid="{A15783C8-BBE5-4584-8A5F-71A001CE68D4}"/>
    <cellStyle name="Normal 9 4 3 2" xfId="45442" xr:uid="{B564D61F-61B0-4392-919C-D49F37A95C1D}"/>
    <cellStyle name="Normal 9 4 3 2 2" xfId="45443" xr:uid="{BAFFC06A-5FD6-4BD7-8D93-14CAC6812A48}"/>
    <cellStyle name="Normal 9 4 3 2 2 2" xfId="45444" xr:uid="{C2511C0B-5F4A-45B2-B376-FF6898ADE288}"/>
    <cellStyle name="Normal 9 4 3 2 3" xfId="45445" xr:uid="{99BDFC0D-491B-4F1D-B6D4-532D33C4D197}"/>
    <cellStyle name="Normal 9 4 3 3" xfId="45446" xr:uid="{396BE11F-EFE0-4734-9484-63E94274AC97}"/>
    <cellStyle name="Normal 9 4 3 3 2" xfId="45447" xr:uid="{8F8E87DD-D76B-4F12-960B-31649BA2DC66}"/>
    <cellStyle name="Normal 9 4 3 4" xfId="45448" xr:uid="{EE98FBAC-2C99-4CF0-A422-85F674DBA172}"/>
    <cellStyle name="Normal 9 4 3 5" xfId="45449" xr:uid="{D6B28ABA-1D65-4278-BC64-EF8B8325EBFC}"/>
    <cellStyle name="Normal 9 4 4" xfId="45450" xr:uid="{21156462-23D2-4777-A2F6-371B4A7D05B7}"/>
    <cellStyle name="Normal 9 4 4 2" xfId="45451" xr:uid="{4E05CD7E-7A90-4FD5-8EAB-A6CBA907F72A}"/>
    <cellStyle name="Normal 9 4 4 2 2" xfId="45452" xr:uid="{57D868C3-3C87-4600-ABA3-AD003287C919}"/>
    <cellStyle name="Normal 9 4 4 2 2 2" xfId="45453" xr:uid="{59849222-642E-4443-BBE2-F0CD37B3405C}"/>
    <cellStyle name="Normal 9 4 4 2 3" xfId="45454" xr:uid="{A444A5F9-4AF4-4160-97A1-D8944294CC07}"/>
    <cellStyle name="Normal 9 4 4 3" xfId="45455" xr:uid="{B7326322-DE87-4254-8848-22E281841667}"/>
    <cellStyle name="Normal 9 4 4 3 2" xfId="45456" xr:uid="{178E23B1-AF11-4A46-A5CF-4E2DC63E35D5}"/>
    <cellStyle name="Normal 9 4 4 4" xfId="45457" xr:uid="{45597E0D-E167-48C9-9E38-36766956AE5F}"/>
    <cellStyle name="Normal 9 4 4 5" xfId="45458" xr:uid="{8D5A9E7D-F10E-4F24-A0F4-8D16F6874479}"/>
    <cellStyle name="Normal 9 4 5" xfId="45459" xr:uid="{9F547C5E-0C29-4A77-8345-477777D4E069}"/>
    <cellStyle name="Normal 9 4 5 2" xfId="45460" xr:uid="{DD418706-01DA-4071-A026-ECDFBB300032}"/>
    <cellStyle name="Normal 9 4 5 2 2" xfId="45461" xr:uid="{0D2DF063-BDE8-43D5-84C4-A2B88E8E00BF}"/>
    <cellStyle name="Normal 9 4 5 3" xfId="45462" xr:uid="{437A5172-63C6-4139-9B22-36AA7A979AAB}"/>
    <cellStyle name="Normal 9 4 5 4" xfId="45463" xr:uid="{31C27AA1-AEB2-44AC-BBD2-24891D3B405D}"/>
    <cellStyle name="Normal 9 4 6" xfId="45464" xr:uid="{F4089BC5-5AFF-435F-BB8E-301653AC8969}"/>
    <cellStyle name="Normal 9 4 6 2" xfId="45465" xr:uid="{C98EA5A8-68B6-4DFD-8A38-9AF83B711C15}"/>
    <cellStyle name="Normal 9 4 7" xfId="45466" xr:uid="{AD251E4B-EEE5-4A20-A706-61107773C2ED}"/>
    <cellStyle name="Normal 9 4 7 2" xfId="45467" xr:uid="{5DFEA358-3E28-43D2-924E-6361B76E00D8}"/>
    <cellStyle name="Normal 9 4 8" xfId="45468" xr:uid="{D9F2D63A-FAF1-416A-8F2D-C0F438E4B906}"/>
    <cellStyle name="Normal 9 5" xfId="45469" xr:uid="{66E7FC6E-D763-4D20-9D81-3D5A07C424F7}"/>
    <cellStyle name="Normal 9 5 2" xfId="45470" xr:uid="{489B978A-BD20-4A4D-BECA-484EE0967348}"/>
    <cellStyle name="Normal 9 5 2 2" xfId="45471" xr:uid="{ECA0B442-3347-490F-97B8-7DF108896C6E}"/>
    <cellStyle name="Normal 9 5 2 2 2" xfId="45472" xr:uid="{80928E15-3C6A-42ED-8B2A-5CC41E9D3047}"/>
    <cellStyle name="Normal 9 5 2 2 2 2" xfId="45473" xr:uid="{FF1C4971-DF07-4902-A5F6-384612B63F5C}"/>
    <cellStyle name="Normal 9 5 2 2 2 2 2" xfId="45474" xr:uid="{2FB7EA21-A376-40B5-9363-E590D38C4370}"/>
    <cellStyle name="Normal 9 5 2 2 2 3" xfId="45475" xr:uid="{14E47825-488F-4316-8A4D-FC687E7A141D}"/>
    <cellStyle name="Normal 9 5 2 2 3" xfId="45476" xr:uid="{5300C66F-2B88-4161-901B-643D6D724E86}"/>
    <cellStyle name="Normal 9 5 2 2 3 2" xfId="45477" xr:uid="{9C635FF6-F06E-4064-8D6E-22C54F5CC9F9}"/>
    <cellStyle name="Normal 9 5 2 2 4" xfId="45478" xr:uid="{FB0BCCFD-7CD2-4E1F-AA10-13A0144F7656}"/>
    <cellStyle name="Normal 9 5 2 2 5" xfId="45479" xr:uid="{0C812911-2A19-4A09-A02E-FA6D4DE65C86}"/>
    <cellStyle name="Normal 9 5 2 3" xfId="45480" xr:uid="{A6BBBBD1-E99F-4FE7-858B-5ABB276D4B5B}"/>
    <cellStyle name="Normal 9 5 2 3 2" xfId="45481" xr:uid="{DA752612-EB39-4657-860E-3D9E3F14E1FA}"/>
    <cellStyle name="Normal 9 5 2 3 2 2" xfId="45482" xr:uid="{9DC421ED-1C08-4EC7-9ADC-0B92C5E9221F}"/>
    <cellStyle name="Normal 9 5 2 3 3" xfId="45483" xr:uid="{5FE91669-5D04-4FE6-8AA5-7E93C97EACC0}"/>
    <cellStyle name="Normal 9 5 2 4" xfId="45484" xr:uid="{74B3B8F7-56FC-4871-857A-8AEE79DBE80E}"/>
    <cellStyle name="Normal 9 5 2 4 2" xfId="45485" xr:uid="{872D3C53-C695-4D52-9CB6-005368D7B497}"/>
    <cellStyle name="Normal 9 5 2 5" xfId="45486" xr:uid="{695402B9-CEF6-4F20-8C4A-F7083B3AA210}"/>
    <cellStyle name="Normal 9 5 2 6" xfId="45487" xr:uid="{D979CFC5-802B-42FA-AF12-E97BCDE19125}"/>
    <cellStyle name="Normal 9 5 3" xfId="45488" xr:uid="{CD02D2FC-FE65-4AE3-A591-0A0902F8E6C3}"/>
    <cellStyle name="Normal 9 5 3 2" xfId="45489" xr:uid="{FC2334AA-75A8-4CC4-BA9A-59EAEC80A900}"/>
    <cellStyle name="Normal 9 5 3 2 2" xfId="45490" xr:uid="{CC69FE87-0109-4092-B304-35130E8A20B2}"/>
    <cellStyle name="Normal 9 5 3 2 2 2" xfId="45491" xr:uid="{842F273E-6FC8-4DD7-911A-341505BCE396}"/>
    <cellStyle name="Normal 9 5 3 2 3" xfId="45492" xr:uid="{4C35876F-0D8A-4BFC-9BD9-31C81E69DBDA}"/>
    <cellStyle name="Normal 9 5 3 3" xfId="45493" xr:uid="{DC974AA8-DEFF-47C5-926F-092EE7D90BB4}"/>
    <cellStyle name="Normal 9 5 3 3 2" xfId="45494" xr:uid="{6A6EC5EB-B1C2-4DE9-BFDD-45AFF4D97141}"/>
    <cellStyle name="Normal 9 5 3 4" xfId="45495" xr:uid="{5E7A1A1F-9883-4E01-86A7-E5252F04EB94}"/>
    <cellStyle name="Normal 9 5 3 5" xfId="45496" xr:uid="{CFC6FD2B-1601-4ECB-B69A-FEA86ED4FE1E}"/>
    <cellStyle name="Normal 9 5 4" xfId="45497" xr:uid="{98DF9610-5D85-418C-8DBD-8578A82AC480}"/>
    <cellStyle name="Normal 9 5 4 2" xfId="45498" xr:uid="{2FE613AB-2C47-4AD9-B347-F72A3EA61B83}"/>
    <cellStyle name="Normal 9 5 4 2 2" xfId="45499" xr:uid="{6FE52210-C8F6-4CFB-95F5-F5A256B89F94}"/>
    <cellStyle name="Normal 9 5 4 3" xfId="45500" xr:uid="{767BB163-6B28-405C-9AEA-F2B3E7AB85CA}"/>
    <cellStyle name="Normal 9 5 4 4" xfId="45501" xr:uid="{3EC18CA0-BB4C-46C1-9668-867CD8273199}"/>
    <cellStyle name="Normal 9 5 5" xfId="45502" xr:uid="{DDA5EF9A-A5C3-45E0-9064-FB61F49C9080}"/>
    <cellStyle name="Normal 9 5 5 2" xfId="45503" xr:uid="{2C4510C1-D73F-4772-819A-0280FD9A1F24}"/>
    <cellStyle name="Normal 9 5 6" xfId="45504" xr:uid="{9F7E44F8-5CB1-4144-88F3-845012AE8980}"/>
    <cellStyle name="Normal 9 5 6 2" xfId="45505" xr:uid="{D7CF0113-21E1-44BE-97CB-05515935B0D6}"/>
    <cellStyle name="Normal 9 5 7" xfId="45506" xr:uid="{06671B60-49B7-4EDB-8A75-30E75975B20D}"/>
    <cellStyle name="Normal 9 6" xfId="45507" xr:uid="{B063F5D0-C15F-4E68-B70D-3F5054EFF7D7}"/>
    <cellStyle name="Normal 9 6 2" xfId="45508" xr:uid="{8F3A930F-B36A-4ACB-BA80-AAF396D4E670}"/>
    <cellStyle name="Normal 9 6 2 2" xfId="45509" xr:uid="{6A702676-AB71-460B-8083-8F6BF4350071}"/>
    <cellStyle name="Normal 9 6 2 2 2" xfId="45510" xr:uid="{7BD1CCA7-7337-489B-A673-3AE7F1B59143}"/>
    <cellStyle name="Normal 9 6 2 2 2 2" xfId="45511" xr:uid="{680D5B70-2F84-4C6E-B571-D36B183A2E9C}"/>
    <cellStyle name="Normal 9 6 2 2 2 2 2" xfId="45512" xr:uid="{4807314D-5B7E-4575-8527-5856DFD210A4}"/>
    <cellStyle name="Normal 9 6 2 2 2 3" xfId="45513" xr:uid="{79B6F1CE-12E1-4B59-A3B9-BE9B2001192A}"/>
    <cellStyle name="Normal 9 6 2 2 3" xfId="45514" xr:uid="{AE288C44-7D14-4C52-B88A-13703E4A19B1}"/>
    <cellStyle name="Normal 9 6 2 2 3 2" xfId="45515" xr:uid="{6AB2B424-53CA-4B5A-8D65-F1E94AF2CB69}"/>
    <cellStyle name="Normal 9 6 2 2 4" xfId="45516" xr:uid="{427B32F1-AB79-43C1-A7EF-61072E8CA9BF}"/>
    <cellStyle name="Normal 9 6 2 2 5" xfId="45517" xr:uid="{CA8218D3-751E-4B30-BC72-29F534289C11}"/>
    <cellStyle name="Normal 9 6 2 3" xfId="45518" xr:uid="{B2DE09B7-01AA-4B6B-B6EC-E25F7AFC6473}"/>
    <cellStyle name="Normal 9 6 2 3 2" xfId="45519" xr:uid="{46ED5EE1-D3EC-4EB9-B396-2BC31B32FA54}"/>
    <cellStyle name="Normal 9 6 2 3 2 2" xfId="45520" xr:uid="{E7C5EB28-5E9E-4BFD-B369-CA30B44DAD3A}"/>
    <cellStyle name="Normal 9 6 2 3 3" xfId="45521" xr:uid="{A1D952B4-39FC-4288-93F1-9E6BF5BD1226}"/>
    <cellStyle name="Normal 9 6 2 4" xfId="45522" xr:uid="{6181F6B1-B542-4BA4-B340-0F05DAFDB12F}"/>
    <cellStyle name="Normal 9 6 2 4 2" xfId="45523" xr:uid="{AD783A5B-BC45-4EAB-A0C9-585F3AFB8576}"/>
    <cellStyle name="Normal 9 6 2 5" xfId="45524" xr:uid="{F8920FBD-ADB2-4095-9815-0DD45BBC84EC}"/>
    <cellStyle name="Normal 9 6 2 6" xfId="45525" xr:uid="{6A47EABA-E5F6-499E-831D-1A46C3812FC1}"/>
    <cellStyle name="Normal 9 6 3" xfId="45526" xr:uid="{74C3D1C2-7363-4717-A8EF-AB3F29AB10D8}"/>
    <cellStyle name="Normal 9 6 3 2" xfId="45527" xr:uid="{817EBF16-8BFE-4063-9217-3279ECDC7FE2}"/>
    <cellStyle name="Normal 9 6 3 2 2" xfId="45528" xr:uid="{EC716458-89A1-41E1-8B5B-9B274A535BDC}"/>
    <cellStyle name="Normal 9 6 3 2 2 2" xfId="45529" xr:uid="{CE33C06D-9E9D-4EB9-A523-AD7C1D49675F}"/>
    <cellStyle name="Normal 9 6 3 2 3" xfId="45530" xr:uid="{D3533791-5AFC-40DC-BF26-72D6462AA8A1}"/>
    <cellStyle name="Normal 9 6 3 3" xfId="45531" xr:uid="{B5146174-8F90-431B-A9EB-BFB5FC5FD9C0}"/>
    <cellStyle name="Normal 9 6 3 3 2" xfId="45532" xr:uid="{5C089B3D-AA52-4A3F-8A69-D1243C2EA584}"/>
    <cellStyle name="Normal 9 6 3 4" xfId="45533" xr:uid="{F8D926DA-7EAF-41B8-A606-0FE30903BEFA}"/>
    <cellStyle name="Normal 9 6 3 5" xfId="45534" xr:uid="{59BAAD7C-674A-4242-A6BD-50D14523B72B}"/>
    <cellStyle name="Normal 9 6 4" xfId="45535" xr:uid="{239EF5C9-E23E-4CD5-88DC-04E7CE6A711C}"/>
    <cellStyle name="Normal 9 6 4 2" xfId="45536" xr:uid="{9A754D90-1BF1-4DDB-AC3C-CDEA6C7A9C66}"/>
    <cellStyle name="Normal 9 6 4 2 2" xfId="45537" xr:uid="{7F195F36-4481-4B96-914D-091FAA1A3301}"/>
    <cellStyle name="Normal 9 6 4 3" xfId="45538" xr:uid="{C84B8779-BD5F-4B7C-8588-170A7329DE34}"/>
    <cellStyle name="Normal 9 6 4 4" xfId="45539" xr:uid="{6958ED5E-5A5B-4AEC-872A-5FAC669CCBA2}"/>
    <cellStyle name="Normal 9 6 5" xfId="45540" xr:uid="{0C411770-B543-477F-9766-0007ADF008B7}"/>
    <cellStyle name="Normal 9 6 5 2" xfId="45541" xr:uid="{94C0F89B-21FA-4B13-B6E3-CEF8F79D2FB1}"/>
    <cellStyle name="Normal 9 6 6" xfId="45542" xr:uid="{BB959B9D-D474-416F-B1AD-AAE3C776FE09}"/>
    <cellStyle name="Normal 9 6 6 2" xfId="45543" xr:uid="{B6D2F8AC-DE73-4863-89CA-007A93200120}"/>
    <cellStyle name="Normal 9 6 7" xfId="45544" xr:uid="{E47C2FC0-50CD-4689-B70E-8CF1ABD74B9F}"/>
    <cellStyle name="Normal 9 7" xfId="45545" xr:uid="{3BA431AA-7D77-45CE-8063-21E4A1F46FFE}"/>
    <cellStyle name="Normal 9 7 2" xfId="45546" xr:uid="{63795527-4116-4578-975A-F6A1662C0CB3}"/>
    <cellStyle name="Normal 9 7 2 2" xfId="45547" xr:uid="{CDFE281A-C48A-4191-B3A2-491827F0E669}"/>
    <cellStyle name="Normal 9 7 2 2 2" xfId="45548" xr:uid="{C6CF97F5-9CE3-466A-B8BF-2E9D810B3F9A}"/>
    <cellStyle name="Normal 9 7 2 2 2 2" xfId="45549" xr:uid="{C662271F-34B4-48F1-8187-C98F968F69C2}"/>
    <cellStyle name="Normal 9 7 2 2 3" xfId="45550" xr:uid="{8C5C943C-4EF4-4D0C-B4B9-62A686692F79}"/>
    <cellStyle name="Normal 9 7 2 3" xfId="45551" xr:uid="{9C56907F-16EF-465F-B28E-06D22F1CC56C}"/>
    <cellStyle name="Normal 9 7 2 3 2" xfId="45552" xr:uid="{E795229B-5B38-4521-8DED-C356D9FB5398}"/>
    <cellStyle name="Normal 9 7 2 4" xfId="45553" xr:uid="{1CC7563F-7469-4BDB-8927-22ED08283E5C}"/>
    <cellStyle name="Normal 9 7 2 5" xfId="45554" xr:uid="{116BC83B-3C10-4527-B51E-8210FDEE4F4E}"/>
    <cellStyle name="Normal 9 7 3" xfId="45555" xr:uid="{0890A904-DF16-4F09-B55D-DE6C23DB3636}"/>
    <cellStyle name="Normal 9 7 3 2" xfId="45556" xr:uid="{D8B2A1CC-68ED-4D1B-B9CF-8F13C8486CD6}"/>
    <cellStyle name="Normal 9 7 3 2 2" xfId="45557" xr:uid="{4ACEED5A-9307-4B43-A5B2-5AD5410A8325}"/>
    <cellStyle name="Normal 9 7 3 3" xfId="45558" xr:uid="{A2F3795E-ECCB-405B-B047-7491B832C8CD}"/>
    <cellStyle name="Normal 9 7 4" xfId="45559" xr:uid="{0FAF8B4B-DA39-4854-A655-DBB30D205E08}"/>
    <cellStyle name="Normal 9 7 4 2" xfId="45560" xr:uid="{E360C69D-C0EA-4361-B03D-3856EAD28C93}"/>
    <cellStyle name="Normal 9 7 5" xfId="45561" xr:uid="{C0FF5A54-0B0E-47EC-A4C4-1286A8BB5976}"/>
    <cellStyle name="Normal 9 7 6" xfId="45562" xr:uid="{B7110FA1-8696-4329-81B2-429574DA5C9C}"/>
    <cellStyle name="Normal 9 8" xfId="45563" xr:uid="{58347547-1F19-4241-843B-32B0E0961846}"/>
    <cellStyle name="Normal 9 8 2" xfId="45564" xr:uid="{CF205900-F9EC-47E2-9986-0028F544478E}"/>
    <cellStyle name="Normal 9 8 2 2" xfId="45565" xr:uid="{7A9DB588-79DD-4358-B86E-B0CE2719FFAC}"/>
    <cellStyle name="Normal 9 8 2 2 2" xfId="45566" xr:uid="{4238A577-B31A-4CFD-B701-87DF4620B53B}"/>
    <cellStyle name="Normal 9 8 2 3" xfId="45567" xr:uid="{C88F625E-8DF5-42DE-9196-F678C85B92B8}"/>
    <cellStyle name="Normal 9 8 3" xfId="45568" xr:uid="{20A628AE-2DC1-41D3-A2BC-84ACA7FC066A}"/>
    <cellStyle name="Normal 9 8 3 2" xfId="45569" xr:uid="{E11DF21A-CB4C-467C-91BD-0F00F8B69462}"/>
    <cellStyle name="Normal 9 8 4" xfId="45570" xr:uid="{9739BAD9-EE90-4A12-973F-A7BC1323FA2B}"/>
    <cellStyle name="Normal 9 8 5" xfId="45571" xr:uid="{F136B53A-492E-426D-BE27-695A1A8C6549}"/>
    <cellStyle name="Normal 9 9" xfId="45572" xr:uid="{329597D7-2E82-445E-B405-37A43F6C1324}"/>
    <cellStyle name="Normal 9 9 2" xfId="45573" xr:uid="{B6C5F45D-A1FA-4450-976D-B3CCA2491D13}"/>
    <cellStyle name="Normal 9 9 2 2" xfId="45574" xr:uid="{FC2D448D-739B-48FA-BF70-C5840F6E22D7}"/>
    <cellStyle name="Normal 9 9 2 2 2" xfId="45575" xr:uid="{BAE645E9-AA00-4E68-8C4E-4040141B9944}"/>
    <cellStyle name="Normal 9 9 2 3" xfId="45576" xr:uid="{2A24D70A-00F3-40BD-A730-1CE468B83D46}"/>
    <cellStyle name="Normal 9 9 3" xfId="45577" xr:uid="{F1952960-CEB8-4E1B-AB7D-2444F5C12FC2}"/>
    <cellStyle name="Normal 9 9 3 2" xfId="45578" xr:uid="{B7D42D1A-B6B4-4D96-B9B0-426136445067}"/>
    <cellStyle name="Normal 9 9 4" xfId="45579" xr:uid="{23F96847-9D83-4C42-8829-6309FD486DFD}"/>
    <cellStyle name="Normal 9 9 5" xfId="45580" xr:uid="{44A73BFF-1505-4541-AFC5-4DA9BB498C50}"/>
    <cellStyle name="Normal 90" xfId="45581" xr:uid="{F9473994-0FDE-40CA-A29B-62960A3C523A}"/>
    <cellStyle name="Normal 90 2" xfId="45582" xr:uid="{6B8893E5-48C3-4A92-99F3-377B036972C3}"/>
    <cellStyle name="Normal 90 2 2" xfId="45583" xr:uid="{D2EE4102-61BB-4171-897C-B72D4BC4BD3F}"/>
    <cellStyle name="Normal 90 2 2 2" xfId="45584" xr:uid="{04088383-22DA-4B39-8F17-EB5D5C1C940E}"/>
    <cellStyle name="Normal 90 2 2 2 2" xfId="45585" xr:uid="{BB1EBBD7-D75D-485F-BF84-CE5B3957C596}"/>
    <cellStyle name="Normal 90 2 2 2 2 2" xfId="45586" xr:uid="{59C13886-1B1B-4DAF-ABDA-2AEB03E3E7B0}"/>
    <cellStyle name="Normal 90 2 2 2 3" xfId="45587" xr:uid="{7CAD6A77-E81D-48F7-BCAA-47DEC37AB620}"/>
    <cellStyle name="Normal 90 2 2 3" xfId="45588" xr:uid="{39C9D9D3-EC9A-4960-8248-A7AA0AECBF9F}"/>
    <cellStyle name="Normal 90 2 2 3 2" xfId="45589" xr:uid="{E602F8D4-4BD1-47CF-9484-625068D77D26}"/>
    <cellStyle name="Normal 90 2 2 4" xfId="45590" xr:uid="{B2D200DF-B739-4928-895E-74FD6CE2B186}"/>
    <cellStyle name="Normal 90 2 2 5" xfId="45591" xr:uid="{A5A3D0E5-07A3-4824-A8E8-FF50CDCDE992}"/>
    <cellStyle name="Normal 90 2 3" xfId="45592" xr:uid="{FC7DB7AA-8AC6-4DEB-8ED5-DB4DB565B7E8}"/>
    <cellStyle name="Normal 90 2 3 2" xfId="45593" xr:uid="{ED8AF2BA-8215-4822-8EC5-DAC2850A8BCF}"/>
    <cellStyle name="Normal 90 2 3 2 2" xfId="45594" xr:uid="{BDEFC6E8-D855-4DC8-8904-025AB6B4AB5F}"/>
    <cellStyle name="Normal 90 2 3 3" xfId="45595" xr:uid="{9831CAD1-3A90-4E71-9A5F-5F9089CB780C}"/>
    <cellStyle name="Normal 90 2 4" xfId="45596" xr:uid="{1A849312-2934-43EC-9EDD-AF880DFEEC18}"/>
    <cellStyle name="Normal 90 2 4 2" xfId="45597" xr:uid="{DBD47571-29BE-4043-863B-64D8F8C66BBA}"/>
    <cellStyle name="Normal 90 2 5" xfId="45598" xr:uid="{51DD6B18-8292-463D-9E4C-148CF8591BDF}"/>
    <cellStyle name="Normal 90 2 6" xfId="45599" xr:uid="{D29F4F2A-1C01-4BE5-8A50-FE2DC34FBBE4}"/>
    <cellStyle name="Normal 90 3" xfId="45600" xr:uid="{E9957261-0BD2-4EC8-92CA-EAFC78E71201}"/>
    <cellStyle name="Normal 90 3 2" xfId="45601" xr:uid="{A5A06C35-DFD5-4F0C-9786-0C7A166B0617}"/>
    <cellStyle name="Normal 90 3 2 2" xfId="45602" xr:uid="{8278C107-11A1-46A0-A85D-AEE6F3499DAD}"/>
    <cellStyle name="Normal 90 3 2 2 2" xfId="45603" xr:uid="{2278F514-4CA8-4EBF-84B2-4EE3D4D8F617}"/>
    <cellStyle name="Normal 90 3 2 3" xfId="45604" xr:uid="{FCB6AFE8-8DE0-41E0-BF8A-757C6F359536}"/>
    <cellStyle name="Normal 90 3 3" xfId="45605" xr:uid="{93784C3F-EA57-4277-9EEF-67B2FEDA1893}"/>
    <cellStyle name="Normal 90 3 3 2" xfId="45606" xr:uid="{F688EDBC-21A2-483D-864D-F42E10E288C6}"/>
    <cellStyle name="Normal 90 3 4" xfId="45607" xr:uid="{D961558C-A2DD-4ECA-AF6E-57610C1AB194}"/>
    <cellStyle name="Normal 90 3 5" xfId="45608" xr:uid="{6877AA04-458D-4814-AF19-CD5076B2B4F6}"/>
    <cellStyle name="Normal 90 4" xfId="45609" xr:uid="{CF831733-65BE-4CE4-9672-35C224138635}"/>
    <cellStyle name="Normal 90 4 2" xfId="45610" xr:uid="{EA193D57-5D9E-41E5-87FD-218274D4096A}"/>
    <cellStyle name="Normal 90 4 2 2" xfId="45611" xr:uid="{D03B1E0C-1E9D-4237-8C1D-17B494C7B22C}"/>
    <cellStyle name="Normal 90 4 3" xfId="45612" xr:uid="{41D10EEB-A390-418B-8579-886B576266B6}"/>
    <cellStyle name="Normal 90 4 4" xfId="45613" xr:uid="{24BA37AE-E16E-45DE-86A4-8F55D1CFF1EF}"/>
    <cellStyle name="Normal 90 5" xfId="45614" xr:uid="{F533F951-2ED1-407A-87BC-53F0523A0FEF}"/>
    <cellStyle name="Normal 90 5 2" xfId="45615" xr:uid="{E9137716-F485-410B-BE4D-0568B53424BD}"/>
    <cellStyle name="Normal 90 6" xfId="45616" xr:uid="{A64AA974-42A3-4DD4-ADC3-CB5E7F666A74}"/>
    <cellStyle name="Normal 90 6 2" xfId="45617" xr:uid="{598EC6FD-EBCA-42A9-84CE-025DD4F9A9D0}"/>
    <cellStyle name="Normal 90 7" xfId="45618" xr:uid="{03CB8C60-C845-4FEF-996A-6602762217D0}"/>
    <cellStyle name="Normal 91" xfId="45619" xr:uid="{98DB1005-5C6C-4CF5-9A12-B04877E3143D}"/>
    <cellStyle name="Normal 91 2" xfId="45620" xr:uid="{2D359C39-1215-402A-BA50-07D6707348BF}"/>
    <cellStyle name="Normal 91 2 2" xfId="45621" xr:uid="{BCCEFE9F-80B8-41AD-96E3-6DFC9B053EF1}"/>
    <cellStyle name="Normal 91 2 2 2" xfId="45622" xr:uid="{37BC2239-1329-4536-9A3E-C4D71EE50476}"/>
    <cellStyle name="Normal 91 2 2 2 2" xfId="45623" xr:uid="{A9176B09-FDF2-418B-84A2-C64F784A23B4}"/>
    <cellStyle name="Normal 91 2 2 2 2 2" xfId="45624" xr:uid="{A74F829F-6E51-476B-B11F-4DEC1FD0897C}"/>
    <cellStyle name="Normal 91 2 2 2 3" xfId="45625" xr:uid="{4E8A82ED-2DC6-426B-A5EF-C43380AEF706}"/>
    <cellStyle name="Normal 91 2 2 3" xfId="45626" xr:uid="{2EA7E1D9-99A4-4F3C-811A-1D1F073021E1}"/>
    <cellStyle name="Normal 91 2 2 3 2" xfId="45627" xr:uid="{4E4BF784-B6CF-4EB7-AE13-4FEB152FC32B}"/>
    <cellStyle name="Normal 91 2 2 4" xfId="45628" xr:uid="{E9421ECF-1F4E-4D42-80C1-D31877D856E3}"/>
    <cellStyle name="Normal 91 2 2 5" xfId="45629" xr:uid="{96DED4BB-7BA8-4B96-B876-A293CEDBBA35}"/>
    <cellStyle name="Normal 91 2 3" xfId="45630" xr:uid="{3A550A29-C67F-4B79-8AE8-7BCB115CF565}"/>
    <cellStyle name="Normal 91 2 3 2" xfId="45631" xr:uid="{B5BAB53C-335B-429D-AB1E-2C5B470776DF}"/>
    <cellStyle name="Normal 91 2 3 2 2" xfId="45632" xr:uid="{3326F795-0698-43B3-A1AE-B0FED5F9E058}"/>
    <cellStyle name="Normal 91 2 3 3" xfId="45633" xr:uid="{715F4A1C-0A10-4531-AFF3-47BC91C86B22}"/>
    <cellStyle name="Normal 91 2 4" xfId="45634" xr:uid="{B77B5DC1-BD74-443A-9A22-87ACF475D544}"/>
    <cellStyle name="Normal 91 2 4 2" xfId="45635" xr:uid="{A3BED16D-E984-4E00-9259-66E5401B2D39}"/>
    <cellStyle name="Normal 91 2 5" xfId="45636" xr:uid="{2B2D0B10-F045-456A-B5D5-3D261F9BD092}"/>
    <cellStyle name="Normal 91 2 6" xfId="45637" xr:uid="{41D1AF83-4D27-4BD9-9293-AE8BF9A8D4DA}"/>
    <cellStyle name="Normal 91 3" xfId="45638" xr:uid="{937BB6E8-2442-4010-9BE2-FCA9FB9F90CE}"/>
    <cellStyle name="Normal 91 3 2" xfId="45639" xr:uid="{42806F4B-AF8E-4B8B-8601-5C36CC821230}"/>
    <cellStyle name="Normal 91 3 2 2" xfId="45640" xr:uid="{71E12A8B-CF0E-4737-B3B0-A79EF2B67591}"/>
    <cellStyle name="Normal 91 3 2 2 2" xfId="45641" xr:uid="{AFE1FCC9-C67C-4963-B1C7-EA3620D99F62}"/>
    <cellStyle name="Normal 91 3 2 3" xfId="45642" xr:uid="{6E5E5554-8DC8-4EDA-8666-0078C8820F73}"/>
    <cellStyle name="Normal 91 3 3" xfId="45643" xr:uid="{9790E30B-6C58-4925-9C84-A01385B918F2}"/>
    <cellStyle name="Normal 91 3 3 2" xfId="45644" xr:uid="{4A22FE70-A714-4547-86E3-F30DE06D0C6F}"/>
    <cellStyle name="Normal 91 3 4" xfId="45645" xr:uid="{2D4B3ABD-E530-4225-8B4E-975BA6975E7E}"/>
    <cellStyle name="Normal 91 3 5" xfId="45646" xr:uid="{9C81C8EF-966D-4799-A8AF-4489FB701089}"/>
    <cellStyle name="Normal 91 4" xfId="45647" xr:uid="{82CC3F10-6ADC-46F9-A206-26301459824B}"/>
    <cellStyle name="Normal 91 4 2" xfId="45648" xr:uid="{8244A636-B8C6-46CE-9BFE-AAFF3FC300C3}"/>
    <cellStyle name="Normal 91 4 2 2" xfId="45649" xr:uid="{5A7EC11D-2643-4714-8BE1-0DDAA9774951}"/>
    <cellStyle name="Normal 91 4 3" xfId="45650" xr:uid="{954705BF-E891-414E-983A-6681491567DA}"/>
    <cellStyle name="Normal 91 4 4" xfId="45651" xr:uid="{6BC7E87F-9D0F-4919-B699-E95740F5246F}"/>
    <cellStyle name="Normal 91 5" xfId="45652" xr:uid="{95FBD234-A85F-4005-9EC6-393D4B87065A}"/>
    <cellStyle name="Normal 91 5 2" xfId="45653" xr:uid="{084E8325-36F3-41F6-B80C-C4022935A209}"/>
    <cellStyle name="Normal 91 6" xfId="45654" xr:uid="{2B100E5C-58B9-44E4-A437-D45813FF231B}"/>
    <cellStyle name="Normal 91 6 2" xfId="45655" xr:uid="{DCD6E004-DE43-4E21-9575-9940A3E83FA4}"/>
    <cellStyle name="Normal 91 7" xfId="45656" xr:uid="{8BDD93E4-D66B-4445-8371-FA18786F4E4D}"/>
    <cellStyle name="Normal 92" xfId="45657" xr:uid="{7AF257CA-2530-4E5D-B305-581469D2540B}"/>
    <cellStyle name="Normal 92 2" xfId="45658" xr:uid="{0B7F5CCB-3856-49BE-A08E-B9EA579C8604}"/>
    <cellStyle name="Normal 92 2 2" xfId="45659" xr:uid="{E0018B8A-60A3-49D8-94C0-89157D95D861}"/>
    <cellStyle name="Normal 92 2 2 2" xfId="45660" xr:uid="{3BE3F414-8F87-4CA8-AA63-671DD0F545AC}"/>
    <cellStyle name="Normal 92 2 2 2 2" xfId="45661" xr:uid="{1D5E7E16-35AF-4D2F-A3BF-8AF965CDBFBF}"/>
    <cellStyle name="Normal 92 2 2 2 2 2" xfId="45662" xr:uid="{4C17B5D3-223A-430D-9E5E-4C63A4239F01}"/>
    <cellStyle name="Normal 92 2 2 2 3" xfId="45663" xr:uid="{1570C3BF-9B61-43A3-AE46-CE6A1889748F}"/>
    <cellStyle name="Normal 92 2 2 3" xfId="45664" xr:uid="{E858B66E-69CE-4C50-9009-A15769E9AB2E}"/>
    <cellStyle name="Normal 92 2 2 3 2" xfId="45665" xr:uid="{B7B23701-470E-45C7-9D53-D2EEFC07F215}"/>
    <cellStyle name="Normal 92 2 2 4" xfId="45666" xr:uid="{21F61FB3-82A7-46CC-B802-D6A4A60F84B6}"/>
    <cellStyle name="Normal 92 2 2 5" xfId="45667" xr:uid="{48CA9102-E225-4A39-9F70-60AB5FE7BC3C}"/>
    <cellStyle name="Normal 92 2 3" xfId="45668" xr:uid="{5325E993-41BD-4E7F-8689-80593E732FB5}"/>
    <cellStyle name="Normal 92 2 3 2" xfId="45669" xr:uid="{898B29AD-3CE0-4C72-A365-4FBECA8F5F26}"/>
    <cellStyle name="Normal 92 2 3 2 2" xfId="45670" xr:uid="{18123F39-1C87-41AD-AB2C-84D551D792A9}"/>
    <cellStyle name="Normal 92 2 3 3" xfId="45671" xr:uid="{E78860C2-5336-4F69-B160-87E6FBB9A719}"/>
    <cellStyle name="Normal 92 2 4" xfId="45672" xr:uid="{A103B03B-8EAE-4BBD-8F8B-CAE6F9083029}"/>
    <cellStyle name="Normal 92 2 4 2" xfId="45673" xr:uid="{D9ECEABA-26AF-459F-8421-B5F22CFFF246}"/>
    <cellStyle name="Normal 92 2 5" xfId="45674" xr:uid="{E7F6EC7F-8616-40EA-B33A-1EB7AD1BF80A}"/>
    <cellStyle name="Normal 92 2 6" xfId="45675" xr:uid="{086E2D3E-8373-4E34-8640-04BB349A41B7}"/>
    <cellStyle name="Normal 92 3" xfId="45676" xr:uid="{2353C32B-101E-4A90-A996-6F93216D4D8F}"/>
    <cellStyle name="Normal 92 3 2" xfId="45677" xr:uid="{DD9E6628-1220-4BA5-8A47-1A25E10FD3D4}"/>
    <cellStyle name="Normal 92 3 2 2" xfId="45678" xr:uid="{C8413943-8F67-4C8C-9645-9102DAB44F36}"/>
    <cellStyle name="Normal 92 3 2 2 2" xfId="45679" xr:uid="{6DDBE0FF-6494-4583-869F-1F388CB27B28}"/>
    <cellStyle name="Normal 92 3 2 3" xfId="45680" xr:uid="{5AFD5B30-5F4D-4F4D-8AC8-97441D361308}"/>
    <cellStyle name="Normal 92 3 3" xfId="45681" xr:uid="{64B5F238-55F1-47DE-AEE3-24EDEE6C1345}"/>
    <cellStyle name="Normal 92 3 3 2" xfId="45682" xr:uid="{0CA9806E-5661-43E7-AFF6-283CD5AEBE40}"/>
    <cellStyle name="Normal 92 3 4" xfId="45683" xr:uid="{92583B9B-2713-495B-9FA1-6C711E4A8B1B}"/>
    <cellStyle name="Normal 92 3 5" xfId="45684" xr:uid="{88E40036-772B-4BB8-99B5-73639FC90438}"/>
    <cellStyle name="Normal 92 4" xfId="45685" xr:uid="{2461CC20-2F25-4974-A388-FF6BB2ECB260}"/>
    <cellStyle name="Normal 92 4 2" xfId="45686" xr:uid="{F2ACFD16-A76F-4922-810D-5AA140C84BDD}"/>
    <cellStyle name="Normal 92 4 2 2" xfId="45687" xr:uid="{5642A960-9939-4E8E-8A17-EF8A749072FB}"/>
    <cellStyle name="Normal 92 4 3" xfId="45688" xr:uid="{EAEA4F00-873B-4514-BD24-BF913D57F45D}"/>
    <cellStyle name="Normal 92 4 4" xfId="45689" xr:uid="{43F3BAB3-EEEB-4591-83CE-4D198740024D}"/>
    <cellStyle name="Normal 92 5" xfId="45690" xr:uid="{4C1D34C3-4E0C-435C-9A81-D365C4321279}"/>
    <cellStyle name="Normal 92 5 2" xfId="45691" xr:uid="{7EF63DE2-1B05-4D36-87D8-AE0EA341E4AC}"/>
    <cellStyle name="Normal 92 6" xfId="45692" xr:uid="{9D08CF04-5562-44E5-8BDC-BA739E53AE36}"/>
    <cellStyle name="Normal 92 6 2" xfId="45693" xr:uid="{54B3962C-6AB3-4CB4-B9AD-EF626C70121A}"/>
    <cellStyle name="Normal 92 7" xfId="45694" xr:uid="{68ADFA1A-CCEE-45EB-9EE0-6553740CE3BA}"/>
    <cellStyle name="Normal 93" xfId="45695" xr:uid="{8D3D84F9-C1EC-499F-8780-3B82B03356DE}"/>
    <cellStyle name="Normal 94" xfId="45696" xr:uid="{25109E99-4D1B-4DC9-A555-F25036398B6C}"/>
    <cellStyle name="Normal 95" xfId="45697" xr:uid="{566A75F5-21EE-4CC9-8013-6468D03E3D12}"/>
    <cellStyle name="Normal 95 2" xfId="45698" xr:uid="{7F454E8E-1171-4083-82C6-10727EC1FE63}"/>
    <cellStyle name="Normal 95 2 2" xfId="45699" xr:uid="{652AC44D-D5D6-4D81-94D9-C814862E2373}"/>
    <cellStyle name="Normal 95 2 2 2" xfId="45700" xr:uid="{301FAD16-0A79-4E47-8AB6-722EC99CF5F9}"/>
    <cellStyle name="Normal 95 2 2 2 2" xfId="45701" xr:uid="{35668360-C799-4F71-986E-03034A6AE91E}"/>
    <cellStyle name="Normal 95 2 2 2 2 2" xfId="45702" xr:uid="{EBB29E23-F2DE-4432-9A80-50958DAEB1CB}"/>
    <cellStyle name="Normal 95 2 2 2 3" xfId="45703" xr:uid="{7EC29EF1-DD96-43E3-88C1-98ED30DFB1CB}"/>
    <cellStyle name="Normal 95 2 2 3" xfId="45704" xr:uid="{6442BB68-A86C-48D3-AC4E-5FA3E4A92044}"/>
    <cellStyle name="Normal 95 2 2 3 2" xfId="45705" xr:uid="{39031C02-3C04-48A4-93E5-241B552C246F}"/>
    <cellStyle name="Normal 95 2 2 4" xfId="45706" xr:uid="{2E09F13C-D2F7-4C5A-A6D5-D8B4E6AAC772}"/>
    <cellStyle name="Normal 95 2 2 5" xfId="45707" xr:uid="{D2FBC16D-4BFC-4CAF-93FB-306F7A747EF1}"/>
    <cellStyle name="Normal 95 2 3" xfId="45708" xr:uid="{7EFCEC45-27DF-4BDA-B4D0-02BC9D0AFBF4}"/>
    <cellStyle name="Normal 95 2 3 2" xfId="45709" xr:uid="{86898DFE-0F7F-4F28-AADE-E1AFA7E44437}"/>
    <cellStyle name="Normal 95 2 3 2 2" xfId="45710" xr:uid="{9A217C1B-0FBB-4223-9D27-25CDD11852F4}"/>
    <cellStyle name="Normal 95 2 3 3" xfId="45711" xr:uid="{6B30B8DC-0E42-4C50-AFD6-92CBE252F1DD}"/>
    <cellStyle name="Normal 95 2 4" xfId="45712" xr:uid="{420324E5-CC6F-47AD-B6A9-13543F95E634}"/>
    <cellStyle name="Normal 95 2 4 2" xfId="45713" xr:uid="{03FE97E6-1A23-47C6-AD81-0821CB8DBAA7}"/>
    <cellStyle name="Normal 95 2 5" xfId="45714" xr:uid="{4F123078-2B84-4562-A829-41A7F4AA1360}"/>
    <cellStyle name="Normal 95 2 6" xfId="45715" xr:uid="{0B9A3F80-6A78-4DBA-9819-F2D26F3C7D6B}"/>
    <cellStyle name="Normal 95 3" xfId="45716" xr:uid="{B7A2D13F-72D3-4D6F-9906-0AF68643FD36}"/>
    <cellStyle name="Normal 95 3 2" xfId="45717" xr:uid="{3F934C02-76BD-490E-BF45-02AE5EC5C1FB}"/>
    <cellStyle name="Normal 95 3 2 2" xfId="45718" xr:uid="{6B651D08-1CF2-46DF-9A27-D7568BBCED0D}"/>
    <cellStyle name="Normal 95 3 2 2 2" xfId="45719" xr:uid="{4B3BEAA6-86C5-4B22-B0AF-B5197A5F36C0}"/>
    <cellStyle name="Normal 95 3 2 3" xfId="45720" xr:uid="{F3AFDF50-B8C2-47CE-AB07-A15F819165E1}"/>
    <cellStyle name="Normal 95 3 3" xfId="45721" xr:uid="{04621E1B-9AAE-4427-AC1E-ED4F7ED26DFA}"/>
    <cellStyle name="Normal 95 3 3 2" xfId="45722" xr:uid="{269306B6-A8CB-4839-AB7D-E0BDE966F4C4}"/>
    <cellStyle name="Normal 95 3 4" xfId="45723" xr:uid="{961C9395-B6FD-4506-A1F6-66EACA316EEB}"/>
    <cellStyle name="Normal 95 3 5" xfId="45724" xr:uid="{4C07AC81-1AB3-438A-896F-A21FAD505738}"/>
    <cellStyle name="Normal 95 4" xfId="45725" xr:uid="{1E8CC5E8-E4EF-45ED-8A29-6900BC969563}"/>
    <cellStyle name="Normal 95 4 2" xfId="45726" xr:uid="{0A29450E-09FD-4461-936A-CBA8C11A8014}"/>
    <cellStyle name="Normal 95 4 2 2" xfId="45727" xr:uid="{6E6EE7EE-DDC0-4827-9BAB-6929AE65B9B2}"/>
    <cellStyle name="Normal 95 4 3" xfId="45728" xr:uid="{0B617376-B456-4F5D-91A9-B67C2DC1954A}"/>
    <cellStyle name="Normal 95 4 4" xfId="45729" xr:uid="{9754895D-D122-4D79-A193-BD247D02E339}"/>
    <cellStyle name="Normal 95 5" xfId="45730" xr:uid="{4292F924-23A3-456B-8E04-B94DAC5FFCA6}"/>
    <cellStyle name="Normal 95 5 2" xfId="45731" xr:uid="{ACFC0204-9231-46CA-9262-8E629D05A089}"/>
    <cellStyle name="Normal 95 6" xfId="45732" xr:uid="{FC1F3636-9097-4980-81F9-C66A72549A3D}"/>
    <cellStyle name="Normal 95 6 2" xfId="45733" xr:uid="{EA4BE8C1-6EFE-4017-9A94-5E296F6B596A}"/>
    <cellStyle name="Normal 95 7" xfId="45734" xr:uid="{5C58772C-A05C-4E56-A1C7-798D69A9851D}"/>
    <cellStyle name="Normal 96" xfId="45735" xr:uid="{94303AB0-E457-482D-9F0A-CD17929C2D09}"/>
    <cellStyle name="Normal 96 2" xfId="45736" xr:uid="{40D96DAB-2A55-4842-A835-F33E5A47AD25}"/>
    <cellStyle name="Normal 96 2 2" xfId="45737" xr:uid="{DC890EAB-96CA-4D08-B4B6-B46DD2093526}"/>
    <cellStyle name="Normal 96 2 2 2" xfId="45738" xr:uid="{7E841861-9347-4EF7-8106-A754F4C49E88}"/>
    <cellStyle name="Normal 96 2 2 2 2" xfId="45739" xr:uid="{CB9A2616-52D2-498C-9D09-1FB0445E9131}"/>
    <cellStyle name="Normal 96 2 2 2 2 2" xfId="45740" xr:uid="{E5886B4A-C4B2-4619-9599-3EC10500BDBA}"/>
    <cellStyle name="Normal 96 2 2 2 3" xfId="45741" xr:uid="{F8B16AB2-0095-48DD-87BC-1FDE1B62B515}"/>
    <cellStyle name="Normal 96 2 2 3" xfId="45742" xr:uid="{AA1189E5-28BB-44A4-8F87-8DD1D8FA6286}"/>
    <cellStyle name="Normal 96 2 2 3 2" xfId="45743" xr:uid="{9D44B799-0EA2-4231-A4ED-0AD8272A2659}"/>
    <cellStyle name="Normal 96 2 2 4" xfId="45744" xr:uid="{6FD93050-1A3F-490A-8492-6C0EBB6B54C7}"/>
    <cellStyle name="Normal 96 2 2 5" xfId="45745" xr:uid="{C47DF686-81D2-4FDD-819B-4C9DAE1601B1}"/>
    <cellStyle name="Normal 96 2 3" xfId="45746" xr:uid="{50E5E547-435D-47F6-AEDE-33A9838669F6}"/>
    <cellStyle name="Normal 96 2 3 2" xfId="45747" xr:uid="{B059A5FC-9C99-468F-91F9-3F9FCF373812}"/>
    <cellStyle name="Normal 96 2 3 2 2" xfId="45748" xr:uid="{92055335-664A-45AB-A7D0-EEE385B2548A}"/>
    <cellStyle name="Normal 96 2 3 3" xfId="45749" xr:uid="{1B3B5AE3-C81D-4D6F-BD2A-067B1CEB275D}"/>
    <cellStyle name="Normal 96 2 4" xfId="45750" xr:uid="{2065ED1D-7B5A-4CFD-9807-2CC0D946CE8D}"/>
    <cellStyle name="Normal 96 2 4 2" xfId="45751" xr:uid="{B8BF5AB6-EFF8-44C6-A3E6-A44849CF08C1}"/>
    <cellStyle name="Normal 96 2 5" xfId="45752" xr:uid="{F2EC16DD-48DE-4D89-A52C-0648295FED41}"/>
    <cellStyle name="Normal 96 2 6" xfId="45753" xr:uid="{495192AF-2EA5-4B2C-9DE3-205F2075073F}"/>
    <cellStyle name="Normal 96 3" xfId="45754" xr:uid="{2145D5A2-10FC-493E-A18A-47B4DB035BB9}"/>
    <cellStyle name="Normal 96 3 2" xfId="45755" xr:uid="{A55AA332-70DE-4B8A-82A6-887E1AB645AE}"/>
    <cellStyle name="Normal 96 3 2 2" xfId="45756" xr:uid="{E790E3D3-5B93-4BD8-9747-1B0F22E016E6}"/>
    <cellStyle name="Normal 96 3 2 2 2" xfId="45757" xr:uid="{B944605C-61EE-4272-B47D-C0E57A635CF7}"/>
    <cellStyle name="Normal 96 3 2 3" xfId="45758" xr:uid="{8267FB9B-8A08-4331-B05C-F01A2F9F0EF4}"/>
    <cellStyle name="Normal 96 3 3" xfId="45759" xr:uid="{DC979658-7AF4-452A-A988-0389AB1DD44F}"/>
    <cellStyle name="Normal 96 3 3 2" xfId="45760" xr:uid="{E29C8FE6-BDC2-4507-8393-5A85D012ACFE}"/>
    <cellStyle name="Normal 96 3 4" xfId="45761" xr:uid="{6E1C8A69-79B0-4A8A-B3F3-7CF5E64F1778}"/>
    <cellStyle name="Normal 96 3 5" xfId="45762" xr:uid="{46632613-46CC-4FDE-A5A1-2E71D90BFBAD}"/>
    <cellStyle name="Normal 96 4" xfId="45763" xr:uid="{BA986F27-33BE-472A-9656-C23D6B2D9363}"/>
    <cellStyle name="Normal 96 4 2" xfId="45764" xr:uid="{736E2AE4-FC3C-4EAB-8015-507829953E25}"/>
    <cellStyle name="Normal 96 4 2 2" xfId="45765" xr:uid="{06159D7D-77D5-47C1-826B-21E270471823}"/>
    <cellStyle name="Normal 96 4 3" xfId="45766" xr:uid="{26998116-1C0F-4DBC-8347-DED2C1E34AA1}"/>
    <cellStyle name="Normal 96 4 4" xfId="45767" xr:uid="{C45C7457-2F95-4A26-A505-9DCB3336AE95}"/>
    <cellStyle name="Normal 96 5" xfId="45768" xr:uid="{0EADE6FB-1FC3-439C-BC6A-78DE986E6B28}"/>
    <cellStyle name="Normal 96 5 2" xfId="45769" xr:uid="{3070D575-0CCE-4A1E-9FE3-2B199DCBD453}"/>
    <cellStyle name="Normal 96 6" xfId="45770" xr:uid="{7CB38C91-B3CF-4827-B095-40C870627807}"/>
    <cellStyle name="Normal 96 6 2" xfId="45771" xr:uid="{4A03BF71-EC1B-457D-BC27-93D242A62A99}"/>
    <cellStyle name="Normal 96 7" xfId="45772" xr:uid="{B97C2167-DBF9-436B-BCFD-CE8F10F8B233}"/>
    <cellStyle name="Normal 97" xfId="45773" xr:uid="{A5C6D5DA-0062-4084-AC0A-8E8C1B63903A}"/>
    <cellStyle name="Normal 97 2" xfId="45774" xr:uid="{56E0B527-7587-48E4-881C-FFDDFD23B67E}"/>
    <cellStyle name="Normal 97 2 2" xfId="45775" xr:uid="{99CB80FF-8687-4728-9A42-D865ED6B959B}"/>
    <cellStyle name="Normal 97 2 2 2" xfId="45776" xr:uid="{B245C52D-4F16-46CD-9C40-94D74E4D4C4A}"/>
    <cellStyle name="Normal 97 2 2 2 2" xfId="45777" xr:uid="{1FC33F5A-2CE1-4721-A321-26771353D18C}"/>
    <cellStyle name="Normal 97 2 2 2 2 2" xfId="45778" xr:uid="{24C41133-4F5D-49DE-A843-BCD07D356DC4}"/>
    <cellStyle name="Normal 97 2 2 2 3" xfId="45779" xr:uid="{40D80D3B-5EBA-4BEE-BA4B-89E01B6DEDCF}"/>
    <cellStyle name="Normal 97 2 2 3" xfId="45780" xr:uid="{3A632A1A-14EC-499E-8E9C-FC3BB228F8EA}"/>
    <cellStyle name="Normal 97 2 2 3 2" xfId="45781" xr:uid="{8A0EFD6E-55EE-4A91-B78D-9FBC1E22A15F}"/>
    <cellStyle name="Normal 97 2 2 4" xfId="45782" xr:uid="{54BBCB0A-7348-4774-AECB-89CE8D5575C3}"/>
    <cellStyle name="Normal 97 2 2 5" xfId="45783" xr:uid="{E7A5F0F1-8F8E-48E5-ABEA-32C8BFFCE3D8}"/>
    <cellStyle name="Normal 97 2 3" xfId="45784" xr:uid="{55729C36-0C1D-4E3F-AECC-F797FC4E73B4}"/>
    <cellStyle name="Normal 97 2 3 2" xfId="45785" xr:uid="{538A3A6E-1594-4B93-8F7D-5D1664CFC10A}"/>
    <cellStyle name="Normal 97 2 3 2 2" xfId="45786" xr:uid="{171B2A89-E341-48C1-9C61-A68F33316380}"/>
    <cellStyle name="Normal 97 2 3 3" xfId="45787" xr:uid="{896EF118-9C35-441B-B0F5-09977363D53A}"/>
    <cellStyle name="Normal 97 2 4" xfId="45788" xr:uid="{D078FF1A-965D-49BE-B9A4-7F9D4F22D05D}"/>
    <cellStyle name="Normal 97 2 4 2" xfId="45789" xr:uid="{98C544AF-D580-4B3E-B368-8443AEE72C82}"/>
    <cellStyle name="Normal 97 2 5" xfId="45790" xr:uid="{15F6B7CE-8D75-4C55-9207-A47273651BA3}"/>
    <cellStyle name="Normal 97 2 6" xfId="45791" xr:uid="{D54D6150-EF8A-4D85-9AB4-49597DE15811}"/>
    <cellStyle name="Normal 97 3" xfId="45792" xr:uid="{FD9145A5-7642-41A3-812D-B011CC44FA12}"/>
    <cellStyle name="Normal 97 3 2" xfId="45793" xr:uid="{7E00AE36-0143-43EA-B445-6718EDB8567D}"/>
    <cellStyle name="Normal 97 3 2 2" xfId="45794" xr:uid="{657A0F3E-A30F-4B5F-A51E-398A7F9571A3}"/>
    <cellStyle name="Normal 97 3 2 2 2" xfId="45795" xr:uid="{C63F46E9-7C1B-4537-838D-8C9B52455D9C}"/>
    <cellStyle name="Normal 97 3 2 3" xfId="45796" xr:uid="{E9E8CF72-679F-486D-87DC-B4391A40EF44}"/>
    <cellStyle name="Normal 97 3 3" xfId="45797" xr:uid="{E88DD941-50FA-4302-AFC8-4AA091C9DE86}"/>
    <cellStyle name="Normal 97 3 3 2" xfId="45798" xr:uid="{1E87406A-DA36-47CB-BA8D-472B642DA6CE}"/>
    <cellStyle name="Normal 97 3 4" xfId="45799" xr:uid="{0807EE68-AD5E-4FA9-B4A3-E46F556E7F34}"/>
    <cellStyle name="Normal 97 3 5" xfId="45800" xr:uid="{01AEA196-3B8B-4ED3-BC01-3853691129A0}"/>
    <cellStyle name="Normal 97 4" xfId="45801" xr:uid="{DE436475-CFEE-4E8E-B535-5AD9C81F8C84}"/>
    <cellStyle name="Normal 97 4 2" xfId="45802" xr:uid="{096B4776-F406-45B2-B8BE-23C723ABE9E6}"/>
    <cellStyle name="Normal 97 4 2 2" xfId="45803" xr:uid="{2A36FC7C-AD2A-43BF-B1E5-480C39BE9184}"/>
    <cellStyle name="Normal 97 4 3" xfId="45804" xr:uid="{94156AA8-A99D-459B-8E05-4C519BD21A86}"/>
    <cellStyle name="Normal 97 4 4" xfId="45805" xr:uid="{75BA3B9D-FC56-41D5-AE4B-E2305D2CBCDE}"/>
    <cellStyle name="Normal 97 5" xfId="45806" xr:uid="{775EF058-A189-4891-8157-AD1C6BADD87B}"/>
    <cellStyle name="Normal 97 5 2" xfId="45807" xr:uid="{2C761AD3-2C1D-4529-B81C-C52753CBA8F2}"/>
    <cellStyle name="Normal 97 6" xfId="45808" xr:uid="{F665D475-F3C6-4E21-9660-2186E4A08C0A}"/>
    <cellStyle name="Normal 97 6 2" xfId="45809" xr:uid="{B93C8FEB-3AF6-4A0B-BA7F-41AF6803661A}"/>
    <cellStyle name="Normal 97 7" xfId="45810" xr:uid="{E4C26538-0668-4827-B156-1DF26B03FF51}"/>
    <cellStyle name="Normal 98" xfId="45811" xr:uid="{48E57BD0-504C-4C90-A9B3-EADC08C0FF17}"/>
    <cellStyle name="Normal 98 2" xfId="45812" xr:uid="{FE2944DE-1ACA-451D-A615-1912AE7951F3}"/>
    <cellStyle name="Normal 98 2 2" xfId="45813" xr:uid="{D2CCE104-08BC-4CC4-A2A1-3B39D6A18BCE}"/>
    <cellStyle name="Normal 98 2 2 2" xfId="45814" xr:uid="{B4E38B37-DCC0-416C-AE8A-62628EC21FE2}"/>
    <cellStyle name="Normal 98 2 2 2 2" xfId="45815" xr:uid="{B41B96E9-E470-42E2-ACFF-6FBD059F1BB9}"/>
    <cellStyle name="Normal 98 2 2 2 2 2" xfId="45816" xr:uid="{D2F277F7-D4FA-46EB-99C1-EDF1CE4AE31F}"/>
    <cellStyle name="Normal 98 2 2 2 3" xfId="45817" xr:uid="{C0E20B0B-96A0-43B3-8A7B-B36BB0FC5C86}"/>
    <cellStyle name="Normal 98 2 2 3" xfId="45818" xr:uid="{1E477C32-A9D8-4633-89A9-A27D55E5EE2D}"/>
    <cellStyle name="Normal 98 2 2 3 2" xfId="45819" xr:uid="{136ED61A-B449-4400-ADBE-B1066AB8378F}"/>
    <cellStyle name="Normal 98 2 2 4" xfId="45820" xr:uid="{BED666F0-F04F-4AEB-9FFE-EC12C1D1334A}"/>
    <cellStyle name="Normal 98 2 2 5" xfId="45821" xr:uid="{D3F0CE36-A21C-482F-B13F-5C45641D9569}"/>
    <cellStyle name="Normal 98 2 3" xfId="45822" xr:uid="{DF92E177-EC7D-4C34-B82A-3BB077A444E6}"/>
    <cellStyle name="Normal 98 2 3 2" xfId="45823" xr:uid="{6DD47949-93CC-43C2-9AB4-5FE942C82BC6}"/>
    <cellStyle name="Normal 98 2 3 2 2" xfId="45824" xr:uid="{61065C59-4EAA-4E31-BD37-A2384DD70792}"/>
    <cellStyle name="Normal 98 2 3 3" xfId="45825" xr:uid="{007B59C7-5063-4BE0-BF8D-408A5F00DCA3}"/>
    <cellStyle name="Normal 98 2 4" xfId="45826" xr:uid="{BEF54811-3910-4900-8CB6-E44A2560462D}"/>
    <cellStyle name="Normal 98 2 4 2" xfId="45827" xr:uid="{CA3F5A31-7DC8-400D-9682-D4F24B61A40D}"/>
    <cellStyle name="Normal 98 2 5" xfId="45828" xr:uid="{0A61154B-A25B-4F8C-B602-098A2F1D44CA}"/>
    <cellStyle name="Normal 98 2 6" xfId="45829" xr:uid="{AF11023E-6145-42F9-9227-8563B6872E78}"/>
    <cellStyle name="Normal 98 3" xfId="45830" xr:uid="{6F109DF4-DBD1-44AC-8190-144A8ECEC279}"/>
    <cellStyle name="Normal 98 3 2" xfId="45831" xr:uid="{7D3D1EB9-57A8-438A-BDD9-95575AF398B7}"/>
    <cellStyle name="Normal 98 3 2 2" xfId="45832" xr:uid="{F587966F-222E-46F1-8E57-384A06A109CC}"/>
    <cellStyle name="Normal 98 3 2 2 2" xfId="45833" xr:uid="{B13995FE-6B37-4509-A275-5A0C502EA17C}"/>
    <cellStyle name="Normal 98 3 2 3" xfId="45834" xr:uid="{55DB735C-3115-4132-B603-0BD21D217CB1}"/>
    <cellStyle name="Normal 98 3 3" xfId="45835" xr:uid="{C571988F-E196-4CC4-B67C-001E5A32DA70}"/>
    <cellStyle name="Normal 98 3 3 2" xfId="45836" xr:uid="{D1EEC7AA-6AD5-4005-83DA-E0CA0F170671}"/>
    <cellStyle name="Normal 98 3 4" xfId="45837" xr:uid="{6550F54A-5F26-4CEA-87EC-FE7506497CCB}"/>
    <cellStyle name="Normal 98 3 5" xfId="45838" xr:uid="{C306D8B6-2F6D-4117-AE65-C4DF1121E576}"/>
    <cellStyle name="Normal 98 4" xfId="45839" xr:uid="{3B6A7B9B-54CE-4FC4-B6AA-1963ACAF6650}"/>
    <cellStyle name="Normal 98 4 2" xfId="45840" xr:uid="{EC3365D4-0A87-46FE-8CA2-AAB45C40F1D7}"/>
    <cellStyle name="Normal 98 4 2 2" xfId="45841" xr:uid="{D84E380B-A45F-4FD0-8599-1B169D07B414}"/>
    <cellStyle name="Normal 98 4 3" xfId="45842" xr:uid="{E8B69667-3E07-432D-955F-C89BAB0BCFC4}"/>
    <cellStyle name="Normal 98 4 4" xfId="45843" xr:uid="{BAB43940-0149-449D-BF67-B621D0412F00}"/>
    <cellStyle name="Normal 98 5" xfId="45844" xr:uid="{11B8112C-6F56-451F-B89A-D6FAE8FB9B3E}"/>
    <cellStyle name="Normal 98 5 2" xfId="45845" xr:uid="{B1684102-A7F7-4286-9572-2EBC263198E3}"/>
    <cellStyle name="Normal 98 6" xfId="45846" xr:uid="{5E9FE6D7-2553-4CE4-A8A1-1B6202F155AB}"/>
    <cellStyle name="Normal 98 6 2" xfId="45847" xr:uid="{9F002D03-D0EE-4209-AF38-A1689CDAA642}"/>
    <cellStyle name="Normal 98 7" xfId="45848" xr:uid="{477B26F6-DB57-4F15-B448-6F2D67D8570E}"/>
    <cellStyle name="Normal 99" xfId="45849" xr:uid="{C0A53860-5804-4636-BB42-854F239D84CD}"/>
    <cellStyle name="Normal 99 2" xfId="45850" xr:uid="{1C4B3956-DAFB-42B8-BDE9-B27BABD73625}"/>
    <cellStyle name="Normal 99 2 2" xfId="45851" xr:uid="{78E054DD-C4D0-4276-8A21-23C48B4F200E}"/>
    <cellStyle name="Normal 99 2 2 2" xfId="45852" xr:uid="{5AEE2728-2496-4C4B-9704-8DDA98738922}"/>
    <cellStyle name="Normal 99 2 2 2 2" xfId="45853" xr:uid="{776BF175-1000-4DF4-B9E2-F5AA05B349F7}"/>
    <cellStyle name="Normal 99 2 2 2 2 2" xfId="45854" xr:uid="{8CE26EDC-0A5F-43A6-8C7B-6ABBD8341830}"/>
    <cellStyle name="Normal 99 2 2 2 3" xfId="45855" xr:uid="{7C452EBF-C56C-4D1B-9B2F-04C0E20407DD}"/>
    <cellStyle name="Normal 99 2 2 3" xfId="45856" xr:uid="{63E14D6D-08F0-41B4-A234-1DA9B5F1DEF1}"/>
    <cellStyle name="Normal 99 2 2 3 2" xfId="45857" xr:uid="{7F729B18-B300-4442-AF3D-A208212FAFBB}"/>
    <cellStyle name="Normal 99 2 2 4" xfId="45858" xr:uid="{3F1688DA-51FD-4E6A-90AF-E3F38B298DA8}"/>
    <cellStyle name="Normal 99 2 2 5" xfId="45859" xr:uid="{AFD98DED-009B-438B-B2C9-028F6E317953}"/>
    <cellStyle name="Normal 99 2 3" xfId="45860" xr:uid="{4D133AAE-55DC-458A-85C3-8922669D1D15}"/>
    <cellStyle name="Normal 99 2 3 2" xfId="45861" xr:uid="{EC090497-37FC-4FE7-9E33-320E71680484}"/>
    <cellStyle name="Normal 99 2 3 2 2" xfId="45862" xr:uid="{8FC70022-A5BF-47AC-8DE9-1807ECAE88CD}"/>
    <cellStyle name="Normal 99 2 3 3" xfId="45863" xr:uid="{46E03750-F7B5-49E2-B9D6-B0E1596923E7}"/>
    <cellStyle name="Normal 99 2 4" xfId="45864" xr:uid="{1C017DB2-9610-480D-8F92-D7A0574BEBF0}"/>
    <cellStyle name="Normal 99 2 4 2" xfId="45865" xr:uid="{A21F76C8-4DDD-4E5D-9B28-8E94EAB45A58}"/>
    <cellStyle name="Normal 99 2 5" xfId="45866" xr:uid="{70738DBE-A468-43A0-9627-453F3E721F3A}"/>
    <cellStyle name="Normal 99 2 6" xfId="45867" xr:uid="{4463C50F-ABF4-4BC4-B424-5C7AFFB224D7}"/>
    <cellStyle name="Normal 99 3" xfId="45868" xr:uid="{EE88A6CE-5904-4053-9E91-168AA35C8825}"/>
    <cellStyle name="Normal 99 3 2" xfId="45869" xr:uid="{87D23F53-344D-4E42-B7B5-77AD3D13DC51}"/>
    <cellStyle name="Normal 99 3 2 2" xfId="45870" xr:uid="{C3A66D52-0AAA-49B3-A8FE-858D7FDBA418}"/>
    <cellStyle name="Normal 99 3 2 2 2" xfId="45871" xr:uid="{622A817E-7902-455B-8F05-B34D45592ECD}"/>
    <cellStyle name="Normal 99 3 2 3" xfId="45872" xr:uid="{0CB67F2C-A18D-4A03-BCFC-F8DA287AA991}"/>
    <cellStyle name="Normal 99 3 3" xfId="45873" xr:uid="{5BBE9E9C-463D-4B7F-BEB4-0C8FFE5D616E}"/>
    <cellStyle name="Normal 99 3 3 2" xfId="45874" xr:uid="{7B3276BD-F4BF-499D-884E-0AF89A77359B}"/>
    <cellStyle name="Normal 99 3 4" xfId="45875" xr:uid="{C6EA5B92-F666-4493-853D-4EE49C68CDC3}"/>
    <cellStyle name="Normal 99 3 5" xfId="45876" xr:uid="{51C4713D-949B-4C5E-8985-B968FDF8CD3C}"/>
    <cellStyle name="Normal 99 4" xfId="45877" xr:uid="{01CD1EAB-A88E-4197-A69D-2E4FDECBDA3B}"/>
    <cellStyle name="Normal 99 4 2" xfId="45878" xr:uid="{207F2D74-DAB1-468D-B9DB-B1C0751B37AA}"/>
    <cellStyle name="Normal 99 4 2 2" xfId="45879" xr:uid="{F358ADA2-137F-4E3C-999F-39078AF76EC1}"/>
    <cellStyle name="Normal 99 4 3" xfId="45880" xr:uid="{7F832A63-854C-454C-B953-A5FEB39346DB}"/>
    <cellStyle name="Normal 99 4 4" xfId="45881" xr:uid="{5D9F1578-C0E1-4DA7-8D97-D8E3701BED9C}"/>
    <cellStyle name="Normal 99 5" xfId="45882" xr:uid="{0FF681C7-C6D7-45DB-9071-32B41B681B7F}"/>
    <cellStyle name="Normal 99 5 2" xfId="45883" xr:uid="{0AE26462-7B75-4429-85E4-8A5EB9E69B3E}"/>
    <cellStyle name="Normal 99 6" xfId="45884" xr:uid="{3B6DEAF3-EE6A-4551-BFC9-ABC5EB7F085A}"/>
    <cellStyle name="Normal 99 6 2" xfId="45885" xr:uid="{CFEF61C7-CC38-4EBF-943C-D33066561EE8}"/>
    <cellStyle name="Normal 99 7" xfId="45886" xr:uid="{97C13836-A1F6-4A1D-B341-D3A53499A6E2}"/>
    <cellStyle name="Normal_1995 FCWS" xfId="6" xr:uid="{00000000-0005-0000-0000-000006000000}"/>
    <cellStyle name="Normal_2002 Sch M Adds and Deducts 8-14-03" xfId="7" xr:uid="{00000000-0005-0000-0000-000007000000}"/>
    <cellStyle name="Normal_Tax Input - Rpt 56060" xfId="16" xr:uid="{5DC7735B-3A02-4B2D-A4A3-6F6208EB64B0}"/>
    <cellStyle name="Not In Use" xfId="826" xr:uid="{A923BDA4-DDD5-4754-B215-198632AF1180}"/>
    <cellStyle name="Note 10" xfId="827" xr:uid="{1BA25238-D90A-45E2-8507-8C9E0CF4C7CF}"/>
    <cellStyle name="Note 10 2" xfId="828" xr:uid="{7E703896-298C-4316-8DB8-FBBE9A243B8C}"/>
    <cellStyle name="Note 10 2 2" xfId="45887" xr:uid="{B5BAA445-9B88-42E0-83DD-1F4DB56ADF73}"/>
    <cellStyle name="Note 10 2 3" xfId="45888" xr:uid="{36AC18D5-0941-4052-8B2B-B89E1F5F4ED3}"/>
    <cellStyle name="Note 10 2 4" xfId="45889" xr:uid="{76D070B5-C084-45BC-96D4-467A0928928F}"/>
    <cellStyle name="Note 10 3" xfId="45890" xr:uid="{8953409A-341A-4BA6-B126-1470CCFA72A7}"/>
    <cellStyle name="Note 10 3 2" xfId="45891" xr:uid="{4F4E8FA5-AE7C-4BB4-9BE1-FD978D383390}"/>
    <cellStyle name="Note 10 3 3" xfId="45892" xr:uid="{C02FB0AF-EAE1-428F-AC02-6BE671D263F8}"/>
    <cellStyle name="Note 10 4" xfId="45893" xr:uid="{9B9B2BC5-C707-4F19-A0E3-99C8C33CC3ED}"/>
    <cellStyle name="Note 10 4 2" xfId="45894" xr:uid="{1F48C08E-F795-4DB9-A362-E9AE6FCDBAA3}"/>
    <cellStyle name="Note 10 4 3" xfId="45895" xr:uid="{8CAE1C00-A0A3-478D-93A3-AD369189EF70}"/>
    <cellStyle name="Note 10 5" xfId="45896" xr:uid="{86377994-E54C-4F44-9BD7-676BEBA93922}"/>
    <cellStyle name="Note 10 6" xfId="45897" xr:uid="{05B50B25-8D3C-4018-9FA8-C4AEC50271B3}"/>
    <cellStyle name="Note 10 7" xfId="45898" xr:uid="{44889237-4BB5-4E23-910B-3145EE0A9717}"/>
    <cellStyle name="Note 10 8" xfId="45899" xr:uid="{134EA24B-21DD-41A4-9BD2-40AC7CB5BA66}"/>
    <cellStyle name="Note 11" xfId="829" xr:uid="{EE526E50-5BE3-49D2-9141-68472A9775D3}"/>
    <cellStyle name="Note 11 2" xfId="830" xr:uid="{7390BD94-9B77-4632-B77B-8468902C1870}"/>
    <cellStyle name="Note 11 2 2" xfId="45900" xr:uid="{7445747C-8AD9-4AFC-BF95-6328FB14EF0A}"/>
    <cellStyle name="Note 11 2 3" xfId="45901" xr:uid="{EDF3252C-85FB-4191-8EF7-E0A23DE070DE}"/>
    <cellStyle name="Note 11 2 4" xfId="45902" xr:uid="{B8D5A159-17D9-4396-A942-A3D22E9D3220}"/>
    <cellStyle name="Note 11 3" xfId="45903" xr:uid="{A5E591DF-36DD-41BB-A829-ADC94C8000E4}"/>
    <cellStyle name="Note 11 3 2" xfId="45904" xr:uid="{5B3FD81A-06F3-4904-8EC3-4E5B189F1474}"/>
    <cellStyle name="Note 11 3 3" xfId="45905" xr:uid="{B1051571-20AB-49CB-9B74-D2C236924F81}"/>
    <cellStyle name="Note 11 4" xfId="45906" xr:uid="{B0C3D794-0330-4CA5-A107-323E84A3C3C8}"/>
    <cellStyle name="Note 11 4 2" xfId="45907" xr:uid="{03D612DE-D160-4664-B31A-BCCF304F83DC}"/>
    <cellStyle name="Note 11 4 3" xfId="45908" xr:uid="{33ADF0B5-36C2-466F-986F-F3F9C7E6061D}"/>
    <cellStyle name="Note 11 5" xfId="45909" xr:uid="{7226F102-566D-48E4-83CD-86DF75AC5845}"/>
    <cellStyle name="Note 11 6" xfId="45910" xr:uid="{722F081A-2EEA-45AE-836A-C708C59F9F1B}"/>
    <cellStyle name="Note 11 7" xfId="45911" xr:uid="{4A63A31E-31FC-4048-ABD2-670F37E1D0F9}"/>
    <cellStyle name="Note 11 8" xfId="45912" xr:uid="{964AF756-4176-4F99-8D0C-2D8C243C3C1A}"/>
    <cellStyle name="Note 12" xfId="831" xr:uid="{EB29DE56-4F97-412E-83B3-0AB40C328431}"/>
    <cellStyle name="Note 12 2" xfId="832" xr:uid="{9C31139C-7AF0-4AFC-93EB-F13693368016}"/>
    <cellStyle name="Note 12 2 2" xfId="45913" xr:uid="{A739AA7E-43EC-4803-870B-B29A1559066E}"/>
    <cellStyle name="Note 12 2 3" xfId="45914" xr:uid="{680BCC99-0C86-4A7C-AB49-5A00834E6CF4}"/>
    <cellStyle name="Note 12 2 4" xfId="45915" xr:uid="{AAFF57BB-68F8-4CC7-BE75-17902A436111}"/>
    <cellStyle name="Note 12 3" xfId="45916" xr:uid="{BA7A7390-8492-40CE-A950-FC6CE8DAEE3B}"/>
    <cellStyle name="Note 12 3 2" xfId="45917" xr:uid="{44776AC9-88DD-4CCD-9330-BEE61915252A}"/>
    <cellStyle name="Note 12 3 3" xfId="45918" xr:uid="{BDFF7C09-4F9B-4700-A40C-1C70803F99F2}"/>
    <cellStyle name="Note 12 4" xfId="45919" xr:uid="{C450475A-7D98-4781-BEE8-27A0E600CE4B}"/>
    <cellStyle name="Note 12 4 2" xfId="45920" xr:uid="{0F73EA84-8C2E-4847-962E-958BF52BEA18}"/>
    <cellStyle name="Note 12 4 3" xfId="45921" xr:uid="{A6164473-684F-434C-87F3-061AAF33AE7E}"/>
    <cellStyle name="Note 12 5" xfId="45922" xr:uid="{8004045E-9239-4271-B26E-440C2695341A}"/>
    <cellStyle name="Note 12 6" xfId="45923" xr:uid="{14E5190D-E3F7-457F-8D82-771792C0DE5A}"/>
    <cellStyle name="Note 12 7" xfId="45924" xr:uid="{6A8E941E-7C0C-4239-8DD4-A17C1357DC8B}"/>
    <cellStyle name="Note 12 8" xfId="45925" xr:uid="{89123F17-21BC-4AF5-97E9-35CE5F940790}"/>
    <cellStyle name="Note 13" xfId="833" xr:uid="{418C0B75-5093-4D9F-B259-8CC3A20B5CF6}"/>
    <cellStyle name="Note 13 2" xfId="834" xr:uid="{01158007-BEEA-4296-8B9E-24822D6A2F7D}"/>
    <cellStyle name="Note 13 2 2" xfId="45926" xr:uid="{D355AF2C-7700-4C3F-94CA-5D2D1C1EB707}"/>
    <cellStyle name="Note 13 2 3" xfId="45927" xr:uid="{B8F71A6B-E689-4DA7-8CCA-7A063D7D99F5}"/>
    <cellStyle name="Note 13 2 4" xfId="45928" xr:uid="{6CD15C8E-5080-435D-B2DA-9C2C8C3AF046}"/>
    <cellStyle name="Note 13 3" xfId="45929" xr:uid="{D470539E-A492-46CC-829D-3F2A761A09B2}"/>
    <cellStyle name="Note 13 3 2" xfId="45930" xr:uid="{0CA6F20A-CE7E-45E4-9DAA-2CFAA32AD79D}"/>
    <cellStyle name="Note 13 3 3" xfId="45931" xr:uid="{6B9598D8-1E44-46AE-90F1-ED00939C7D95}"/>
    <cellStyle name="Note 13 4" xfId="45932" xr:uid="{B2E6A338-3BB2-418E-977B-0FFF675A79FA}"/>
    <cellStyle name="Note 13 4 2" xfId="45933" xr:uid="{01616CF3-30A1-4D3A-8DF3-169CBA68F511}"/>
    <cellStyle name="Note 13 4 3" xfId="45934" xr:uid="{6D1548B5-7EC7-4E7A-8E5A-84A521C01AD3}"/>
    <cellStyle name="Note 13 5" xfId="45935" xr:uid="{C87224CB-EB71-40F8-BBA1-D72FA5275FFB}"/>
    <cellStyle name="Note 13 6" xfId="45936" xr:uid="{CEB2CF1B-299A-4A8E-AEB0-F5B1902A96EC}"/>
    <cellStyle name="Note 13 7" xfId="45937" xr:uid="{4142D542-401D-43D4-8BDC-EB426F02D452}"/>
    <cellStyle name="Note 13 8" xfId="45938" xr:uid="{E7AFBB95-7607-4D16-840F-7A1E729B4642}"/>
    <cellStyle name="Note 14" xfId="45939" xr:uid="{6C980D52-FB96-44D7-9BF7-95C99067D0D0}"/>
    <cellStyle name="Note 14 2" xfId="45940" xr:uid="{90650848-CDF8-4AEB-83BB-8023887A21A2}"/>
    <cellStyle name="Note 2" xfId="835" xr:uid="{D2A158C8-7CF9-45DC-B088-A5FEF4F0D560}"/>
    <cellStyle name="Note 2 2" xfId="836" xr:uid="{4A25A9B5-9B51-4572-B57F-76C1EBD4C936}"/>
    <cellStyle name="Note 2 2 2" xfId="45941" xr:uid="{D1A95A1A-C5D9-4ECE-AEB8-F8D422DED846}"/>
    <cellStyle name="Note 2 2 3" xfId="45942" xr:uid="{43B6FE11-1A9B-4BD4-9A78-8EB925B3EBC9}"/>
    <cellStyle name="Note 2 2 4" xfId="45943" xr:uid="{C7FCEEBD-6AD8-48DD-AE7C-D34DD0AB280A}"/>
    <cellStyle name="Note 2 3" xfId="45944" xr:uid="{292CF55B-C817-4BE4-A889-89D2CE369CED}"/>
    <cellStyle name="Note 2 3 2" xfId="45945" xr:uid="{1E69F2ED-C60C-433A-A9AA-D4D2A25C5AA8}"/>
    <cellStyle name="Note 2 3 3" xfId="45946" xr:uid="{3C5D567D-41E0-4FF7-8B54-ED5E2F0986C2}"/>
    <cellStyle name="Note 2 4" xfId="45947" xr:uid="{2586FF53-DF0D-4025-8C45-3D12658B1F87}"/>
    <cellStyle name="Note 2 4 2" xfId="45948" xr:uid="{9F195766-FFCE-407F-8597-0DF6878DCC10}"/>
    <cellStyle name="Note 2 4 3" xfId="45949" xr:uid="{091D1A80-7BE2-44A9-8E8A-8CF413EC955F}"/>
    <cellStyle name="Note 2 5" xfId="45950" xr:uid="{7884F403-8C5B-45EC-A9F5-396A8B7A8D5E}"/>
    <cellStyle name="Note 2 6" xfId="45951" xr:uid="{9670254E-B7B9-416C-95FD-A8250593CD0C}"/>
    <cellStyle name="Note 2 7" xfId="45952" xr:uid="{F88DFEAF-05A3-4C59-BE32-CEF6962C3F17}"/>
    <cellStyle name="Note 2 8" xfId="45953" xr:uid="{6EF5CAF2-FF0C-48B0-A1B1-922215F6B97A}"/>
    <cellStyle name="Note 3" xfId="837" xr:uid="{776AF272-DCA9-4BFB-B07F-8DFB0C491602}"/>
    <cellStyle name="Note 3 2" xfId="838" xr:uid="{33BC1196-53E5-4A86-AF04-9447F0C56A4C}"/>
    <cellStyle name="Note 3 2 2" xfId="45954" xr:uid="{94B801BD-0BDB-4DE8-8AFA-A25A6B478152}"/>
    <cellStyle name="Note 3 2 3" xfId="45955" xr:uid="{B246E208-AFB4-4553-9746-B3EE1DCBB490}"/>
    <cellStyle name="Note 3 2 4" xfId="45956" xr:uid="{C1D83978-39CF-4C0C-8F44-3DDAE1CA5A98}"/>
    <cellStyle name="Note 3 3" xfId="45957" xr:uid="{13E601A7-55A5-4CEF-B4F6-35E87A2F508A}"/>
    <cellStyle name="Note 3 3 2" xfId="45958" xr:uid="{3AC2B694-B23D-4F23-895D-0D09140EC5C9}"/>
    <cellStyle name="Note 3 3 3" xfId="45959" xr:uid="{F806F7F1-C3B6-4F2F-8058-3931EF66E831}"/>
    <cellStyle name="Note 3 4" xfId="45960" xr:uid="{87FC26D9-8F9D-4760-AD7D-4E2C5536BFBF}"/>
    <cellStyle name="Note 3 4 2" xfId="45961" xr:uid="{BA266262-998C-4179-A332-40AC71DE5D3B}"/>
    <cellStyle name="Note 3 4 3" xfId="45962" xr:uid="{233304A2-4F1F-49B5-8421-0919CD7F34A0}"/>
    <cellStyle name="Note 3 5" xfId="45963" xr:uid="{55E38207-DF2B-479F-821F-6B92B27CFE54}"/>
    <cellStyle name="Note 3 6" xfId="45964" xr:uid="{E2811668-DB91-47D8-BC7F-17378AE8A3B6}"/>
    <cellStyle name="Note 3 7" xfId="45965" xr:uid="{B33F787E-9677-4167-825D-5855319CC5BA}"/>
    <cellStyle name="Note 3 8" xfId="45966" xr:uid="{557D7DFD-049F-4A6C-9353-DED8DE6CE065}"/>
    <cellStyle name="Note 4" xfId="839" xr:uid="{5EC23FBE-8BD2-4933-8DDE-887073DE7C7C}"/>
    <cellStyle name="Note 4 2" xfId="840" xr:uid="{B763D118-015F-4237-9A9B-DF59DED1E6CF}"/>
    <cellStyle name="Note 4 2 2" xfId="45967" xr:uid="{D5816A22-FAB8-42B7-B4E6-EEAA6993AE3B}"/>
    <cellStyle name="Note 4 2 3" xfId="45968" xr:uid="{C641F07C-C5A7-45C9-B3ED-637AA17BC8E5}"/>
    <cellStyle name="Note 4 2 4" xfId="45969" xr:uid="{8C74DAF0-DA13-40D3-9903-7DF218C1CFBC}"/>
    <cellStyle name="Note 4 3" xfId="45970" xr:uid="{CB3AEBCF-0D5F-4C1D-9586-44C1FAFBD161}"/>
    <cellStyle name="Note 4 3 2" xfId="45971" xr:uid="{0883C280-3E9E-4F7C-974A-AD5A62449226}"/>
    <cellStyle name="Note 4 3 3" xfId="45972" xr:uid="{8169B63D-AA8F-4137-8001-513651434BF7}"/>
    <cellStyle name="Note 4 4" xfId="45973" xr:uid="{59244DC2-3E82-480D-8210-EE713DAC5E3D}"/>
    <cellStyle name="Note 4 4 2" xfId="45974" xr:uid="{78EBC1FA-E484-4A85-A5BF-46B6E410182A}"/>
    <cellStyle name="Note 4 4 3" xfId="45975" xr:uid="{1548CCE3-33C2-4235-89A9-E9D9E8E1788C}"/>
    <cellStyle name="Note 4 5" xfId="45976" xr:uid="{5CCFD76C-197A-41BC-B635-1C59A720CEC8}"/>
    <cellStyle name="Note 4 6" xfId="45977" xr:uid="{E8F20F6B-38D4-4C46-9803-2ED17551CC85}"/>
    <cellStyle name="Note 4 7" xfId="45978" xr:uid="{72376146-264B-4DA5-8B3A-260645FE75DF}"/>
    <cellStyle name="Note 4 8" xfId="45979" xr:uid="{1A8313DB-CD7D-4338-97C7-31DD864868C9}"/>
    <cellStyle name="Note 5" xfId="841" xr:uid="{F7DC061C-720B-4EB1-8045-9000D0C9456E}"/>
    <cellStyle name="Note 5 2" xfId="842" xr:uid="{C45CCA5C-D129-43D1-9C1A-6646C42DD890}"/>
    <cellStyle name="Note 5 2 2" xfId="45980" xr:uid="{636080AA-52B4-455A-935B-165E2300242E}"/>
    <cellStyle name="Note 5 2 3" xfId="45981" xr:uid="{5AE90295-823A-443B-8387-8C36482B1387}"/>
    <cellStyle name="Note 5 2 4" xfId="45982" xr:uid="{B214ACA6-0061-473F-8D7F-FA0895822E45}"/>
    <cellStyle name="Note 5 3" xfId="45983" xr:uid="{50DF1585-AD70-46F3-A498-C00F6F024119}"/>
    <cellStyle name="Note 5 3 2" xfId="45984" xr:uid="{A6B73625-CF90-43FA-9ACF-62281F112845}"/>
    <cellStyle name="Note 5 3 3" xfId="45985" xr:uid="{F30E4C78-62A5-48E5-A104-5098F43A0536}"/>
    <cellStyle name="Note 5 4" xfId="45986" xr:uid="{31D68132-F214-4717-9A97-23AA00682076}"/>
    <cellStyle name="Note 5 4 2" xfId="45987" xr:uid="{0BC52AC4-B02D-4DAA-BFD5-8F8D4E138D75}"/>
    <cellStyle name="Note 5 4 3" xfId="45988" xr:uid="{350A7086-2FF2-42D9-B9A3-DC8925D92316}"/>
    <cellStyle name="Note 5 5" xfId="45989" xr:uid="{B1D6E126-D7A7-4635-8A17-1817E260FA2D}"/>
    <cellStyle name="Note 5 6" xfId="45990" xr:uid="{F4951EA3-25CE-4218-ACB2-111175E54BE7}"/>
    <cellStyle name="Note 5 7" xfId="45991" xr:uid="{6DB655D4-7644-4DC6-BC25-070F83CCD1A1}"/>
    <cellStyle name="Note 5 8" xfId="45992" xr:uid="{A58949B9-9094-4AFF-816E-CE4B495F5060}"/>
    <cellStyle name="Note 6" xfId="843" xr:uid="{92E9102D-6CEC-4B8F-BA91-C4044EC05957}"/>
    <cellStyle name="Note 6 2" xfId="844" xr:uid="{62F13636-5BBF-4EC4-AEDB-E84217A29261}"/>
    <cellStyle name="Note 6 2 2" xfId="45993" xr:uid="{02D77F50-B245-46B2-B2D4-0303EB998040}"/>
    <cellStyle name="Note 6 2 3" xfId="45994" xr:uid="{9E3E9340-A828-4903-97BF-867A729CE87A}"/>
    <cellStyle name="Note 6 2 4" xfId="45995" xr:uid="{6CD2FDC9-2180-4593-A58D-546C501796DB}"/>
    <cellStyle name="Note 6 3" xfId="45996" xr:uid="{86EE9DDB-4F87-475D-A5AA-5CD93FAED365}"/>
    <cellStyle name="Note 6 3 2" xfId="45997" xr:uid="{85A8AE6F-EAB6-4038-8E3D-515BE674BD19}"/>
    <cellStyle name="Note 6 3 3" xfId="45998" xr:uid="{BBC5E91B-8F4A-4761-A9B0-86C2BE2970A1}"/>
    <cellStyle name="Note 6 4" xfId="45999" xr:uid="{971514DC-389C-401A-A5AB-C2E39A4769DE}"/>
    <cellStyle name="Note 6 4 2" xfId="46000" xr:uid="{D406D1F7-B626-45B2-B56B-40B3B38EE229}"/>
    <cellStyle name="Note 6 4 3" xfId="46001" xr:uid="{6E886B5E-62E8-4749-9BB8-04D6284008AD}"/>
    <cellStyle name="Note 6 5" xfId="46002" xr:uid="{E3AA167B-94F1-4331-81C8-45A619DFA9A1}"/>
    <cellStyle name="Note 6 6" xfId="46003" xr:uid="{14D50D02-3660-4379-91CB-968FF748A275}"/>
    <cellStyle name="Note 6 7" xfId="46004" xr:uid="{8E1CB966-3CE2-4D77-A221-B78EAB577117}"/>
    <cellStyle name="Note 6 8" xfId="46005" xr:uid="{0846E3BF-1E38-4261-9C3E-1EADB3681F65}"/>
    <cellStyle name="Note 7" xfId="845" xr:uid="{9DE2D3BD-D040-4282-B065-C9BE9EF52DA4}"/>
    <cellStyle name="Note 7 2" xfId="846" xr:uid="{C5E5478C-8F05-45F4-BCE8-BB63320CA5BE}"/>
    <cellStyle name="Note 7 2 2" xfId="46006" xr:uid="{0354F1F2-EB13-4CFD-88E4-A0AD3A476F15}"/>
    <cellStyle name="Note 7 2 3" xfId="46007" xr:uid="{B79EF5F0-9A05-496D-9485-9A397DEA8F0C}"/>
    <cellStyle name="Note 7 2 4" xfId="46008" xr:uid="{CA5A17CA-5372-459A-88FC-A024F1CAA989}"/>
    <cellStyle name="Note 7 3" xfId="46009" xr:uid="{B40F3092-5327-496A-90BF-2060C2661200}"/>
    <cellStyle name="Note 7 3 2" xfId="46010" xr:uid="{CF313539-251D-44F4-827F-74745870910D}"/>
    <cellStyle name="Note 7 3 3" xfId="46011" xr:uid="{42F4539A-8784-42B4-9983-9ED9BFCBF7C8}"/>
    <cellStyle name="Note 7 4" xfId="46012" xr:uid="{9241D611-BB93-41A0-B005-A3DB57EBC111}"/>
    <cellStyle name="Note 7 4 2" xfId="46013" xr:uid="{6CC3F9C6-24DA-4506-964D-D9D4301733CF}"/>
    <cellStyle name="Note 7 4 3" xfId="46014" xr:uid="{74590DE7-DA94-44F0-9323-E6D982081C84}"/>
    <cellStyle name="Note 7 5" xfId="46015" xr:uid="{C0A083E5-778B-4115-9B12-0745AE423330}"/>
    <cellStyle name="Note 7 6" xfId="46016" xr:uid="{A61A7295-B677-4C0D-90F6-0F40E3E4D672}"/>
    <cellStyle name="Note 7 7" xfId="46017" xr:uid="{8DAECD22-10D6-4F92-967A-03DBF3661042}"/>
    <cellStyle name="Note 7 8" xfId="46018" xr:uid="{BEFAD514-CA6D-4E9D-8019-C6F882100BAE}"/>
    <cellStyle name="Note 8" xfId="847" xr:uid="{07EE052B-72D3-4C5A-9E72-89528012616E}"/>
    <cellStyle name="Note 8 2" xfId="848" xr:uid="{EC8E9971-0850-41E5-A68D-1E0D686C0CD6}"/>
    <cellStyle name="Note 8 2 2" xfId="46019" xr:uid="{6901D259-71CC-4E2C-BB9B-1775344DAC26}"/>
    <cellStyle name="Note 8 2 3" xfId="46020" xr:uid="{B5F74A77-398C-4C4E-927B-3C1B6939DA42}"/>
    <cellStyle name="Note 8 2 4" xfId="46021" xr:uid="{9C82827D-7480-48EA-87B2-DBA577C61FC4}"/>
    <cellStyle name="Note 8 3" xfId="46022" xr:uid="{9D15C2AC-0856-4F29-8575-9A5242779099}"/>
    <cellStyle name="Note 8 3 2" xfId="46023" xr:uid="{E0250658-3FB7-49D7-B691-9F8E13360DCA}"/>
    <cellStyle name="Note 8 3 3" xfId="46024" xr:uid="{C73A7EBF-AE39-4AD9-B655-1825CE9E9C3F}"/>
    <cellStyle name="Note 8 4" xfId="46025" xr:uid="{B3085A89-467A-488A-BDFB-C4FD779CAF45}"/>
    <cellStyle name="Note 8 4 2" xfId="46026" xr:uid="{AEB22BBB-20B8-4AE0-B635-DDD36DAD5666}"/>
    <cellStyle name="Note 8 4 3" xfId="46027" xr:uid="{FFED156E-5193-4163-810B-69AE9E88CDB6}"/>
    <cellStyle name="Note 8 5" xfId="46028" xr:uid="{2E1B2698-0462-4A49-A318-47B02FB41133}"/>
    <cellStyle name="Note 8 6" xfId="46029" xr:uid="{BA24724B-5A37-44BB-A719-FE03B64F990F}"/>
    <cellStyle name="Note 8 7" xfId="46030" xr:uid="{6DCFC2E3-F57E-40E5-9E0F-C92FA5E5712D}"/>
    <cellStyle name="Note 8 8" xfId="46031" xr:uid="{41E0A83F-2E76-4558-B0DC-A66E342503E2}"/>
    <cellStyle name="Note 9" xfId="849" xr:uid="{7E46DB53-29E3-48E1-98DB-6EDDE488D701}"/>
    <cellStyle name="Note 9 2" xfId="850" xr:uid="{7093F09A-2899-4182-BBEC-DC963249B2CC}"/>
    <cellStyle name="Note 9 2 2" xfId="46032" xr:uid="{2A7E9EFD-2675-488B-9A07-B3371BA9426D}"/>
    <cellStyle name="Note 9 2 3" xfId="46033" xr:uid="{10408421-D763-4E32-A48E-354B64C4AF37}"/>
    <cellStyle name="Note 9 2 4" xfId="46034" xr:uid="{5A8B94A7-AEFC-41D0-A1DD-C8D71ECD65E5}"/>
    <cellStyle name="Note 9 3" xfId="46035" xr:uid="{9F9A8D1C-22E0-4183-9D65-06FD66EF3536}"/>
    <cellStyle name="Note 9 3 2" xfId="46036" xr:uid="{51A9A1C5-9D29-4181-B74F-F0C64AA2495C}"/>
    <cellStyle name="Note 9 3 3" xfId="46037" xr:uid="{C7D8CF55-BB9D-4281-9A16-73F05865485B}"/>
    <cellStyle name="Note 9 4" xfId="46038" xr:uid="{87D4B1A8-39E2-4859-BF33-59F33DEADD26}"/>
    <cellStyle name="Note 9 4 2" xfId="46039" xr:uid="{A8570020-0038-4285-B4E9-6362AA3E82C8}"/>
    <cellStyle name="Note 9 4 3" xfId="46040" xr:uid="{E2D4088D-D05A-4C45-98AC-48CFA0AFBC83}"/>
    <cellStyle name="Note 9 5" xfId="46041" xr:uid="{F2393D7F-8AB3-4907-89CE-14AF1F575C18}"/>
    <cellStyle name="Note 9 6" xfId="46042" xr:uid="{9E38E956-8867-4505-8775-7F2E1FAF6B55}"/>
    <cellStyle name="Note 9 7" xfId="46043" xr:uid="{A769F394-99A1-4317-A0AD-1DAECE269060}"/>
    <cellStyle name="Note 9 8" xfId="46044" xr:uid="{FE0934E3-E0BB-4A10-96ED-76DAB7CC861D}"/>
    <cellStyle name="Œ…‹æØ‚è [0.00]_Region Orders (2)" xfId="851" xr:uid="{E7EBECAD-6680-4D1E-90F4-52B42782655A}"/>
    <cellStyle name="Œ…‹æØ‚è_Region Orders (2)" xfId="852" xr:uid="{D4691060-F7D9-4CC4-874D-AAC3EBE58AAC}"/>
    <cellStyle name="On Hold" xfId="853" xr:uid="{38EE9DDB-0526-4BF9-A80F-D5D730745056}"/>
    <cellStyle name="On Hold 2" xfId="46045" xr:uid="{D0482AE0-60A6-4AA0-A424-B032D3940FA9}"/>
    <cellStyle name="Output 10" xfId="854" xr:uid="{45D87D72-792E-45A4-88F5-728023BC1924}"/>
    <cellStyle name="Output 10 2" xfId="855" xr:uid="{19CF04DB-9BC5-4151-AD3B-7A20FCBFB59D}"/>
    <cellStyle name="Output 10 2 2" xfId="46046" xr:uid="{F97246FC-5BC0-4434-B311-1B31288BFDE0}"/>
    <cellStyle name="Output 10 2 3" xfId="46047" xr:uid="{A4B563B3-08A1-4860-8FEF-635E07E22341}"/>
    <cellStyle name="Output 10 2 4" xfId="46048" xr:uid="{1054B4BD-B2E2-4D08-9DD6-2B3BC8A615FF}"/>
    <cellStyle name="Output 10 3" xfId="46049" xr:uid="{544D5433-165E-4EBB-BECE-43849E31D1E6}"/>
    <cellStyle name="Output 10 3 2" xfId="46050" xr:uid="{ADB84585-5298-45A4-9B1A-3B63B8BE010F}"/>
    <cellStyle name="Output 10 3 3" xfId="46051" xr:uid="{63D18479-74FA-4A5C-A1EA-46CA788D6529}"/>
    <cellStyle name="Output 10 4" xfId="46052" xr:uid="{3FBEE906-0928-4644-A390-4CF86DA2D54B}"/>
    <cellStyle name="Output 10 4 2" xfId="46053" xr:uid="{16725FAC-74C3-4643-B1DD-E9259B0C63CA}"/>
    <cellStyle name="Output 10 4 3" xfId="46054" xr:uid="{A54DDB08-0764-4A4B-BCBC-7636AE4347BC}"/>
    <cellStyle name="Output 10 5" xfId="46055" xr:uid="{78DDB0C6-888D-4DBF-895E-8C4ECF3D3ED4}"/>
    <cellStyle name="Output 10 6" xfId="46056" xr:uid="{C565E549-517F-4FC8-8744-A2AC0834333B}"/>
    <cellStyle name="Output 10 7" xfId="46057" xr:uid="{11857E5B-8948-4B79-8343-27232C65A750}"/>
    <cellStyle name="Output 11" xfId="856" xr:uid="{0A7177DA-1184-43FE-99CA-69BA6E86CA07}"/>
    <cellStyle name="Output 11 2" xfId="857" xr:uid="{BE1EB7B5-9C29-486D-89DC-1B4C2DAED3D5}"/>
    <cellStyle name="Output 11 2 2" xfId="46058" xr:uid="{E8701595-11F3-4E9E-8648-B71C2B879643}"/>
    <cellStyle name="Output 11 2 3" xfId="46059" xr:uid="{D78541C1-0181-4945-A63C-10D807DE0C62}"/>
    <cellStyle name="Output 11 2 4" xfId="46060" xr:uid="{49A4BCA5-CB38-422B-B027-A00AF85AC1E8}"/>
    <cellStyle name="Output 11 3" xfId="46061" xr:uid="{227F8213-84A4-4009-8ABA-9655A4204E6A}"/>
    <cellStyle name="Output 11 3 2" xfId="46062" xr:uid="{FB8FC63C-C576-4873-B8F5-B3458E59A5D5}"/>
    <cellStyle name="Output 11 3 3" xfId="46063" xr:uid="{931C7739-274C-44FD-9627-773CB71E22B8}"/>
    <cellStyle name="Output 11 4" xfId="46064" xr:uid="{46365E70-B3A8-4B18-B912-BC9D4E2DAFF5}"/>
    <cellStyle name="Output 11 4 2" xfId="46065" xr:uid="{57B43675-C72A-43D0-92C3-74E090C392BE}"/>
    <cellStyle name="Output 11 4 3" xfId="46066" xr:uid="{6B5B1654-E5F8-4A0E-A329-349911FD8F4E}"/>
    <cellStyle name="Output 11 5" xfId="46067" xr:uid="{8403C04B-1FB1-4C74-B7AC-34BDED278F16}"/>
    <cellStyle name="Output 11 6" xfId="46068" xr:uid="{1EDDA44F-F5D9-4D72-8DBA-9995A3A20706}"/>
    <cellStyle name="Output 11 7" xfId="46069" xr:uid="{6DCD6919-3BA3-4221-BB08-6811514221D4}"/>
    <cellStyle name="Output 12" xfId="858" xr:uid="{DAA117CF-DFB6-4FDA-9AA1-6B0CA579CA2E}"/>
    <cellStyle name="Output 12 2" xfId="859" xr:uid="{728058B0-A1C5-41FB-858B-B4C4A29ABB08}"/>
    <cellStyle name="Output 12 2 2" xfId="46070" xr:uid="{09F468FF-8F53-4B5C-9F3D-F2142AC7A12B}"/>
    <cellStyle name="Output 12 2 3" xfId="46071" xr:uid="{9616C24C-8146-47DC-BD61-64281C6819FA}"/>
    <cellStyle name="Output 12 2 4" xfId="46072" xr:uid="{5CF36D53-686C-4BA8-9FA9-B1FB686033FE}"/>
    <cellStyle name="Output 12 3" xfId="46073" xr:uid="{9C48619D-D723-4A75-A8CE-D2172509EB01}"/>
    <cellStyle name="Output 12 3 2" xfId="46074" xr:uid="{59FA0416-532E-4F36-830F-9D93D82323E8}"/>
    <cellStyle name="Output 12 3 3" xfId="46075" xr:uid="{3B60BFAE-3A0F-4AD3-BADB-D45BE14AD1AE}"/>
    <cellStyle name="Output 12 4" xfId="46076" xr:uid="{7ACE0446-FAC4-4C98-AD06-C8AABE727599}"/>
    <cellStyle name="Output 12 4 2" xfId="46077" xr:uid="{2FB73903-CE00-4708-A521-E9F05777D855}"/>
    <cellStyle name="Output 12 4 3" xfId="46078" xr:uid="{D218B17A-7F7D-4F90-916F-A9F0005000A7}"/>
    <cellStyle name="Output 12 5" xfId="46079" xr:uid="{26E54C47-4F10-45CF-94B2-73762B30B66B}"/>
    <cellStyle name="Output 12 6" xfId="46080" xr:uid="{72C554E6-2D02-4405-A2FC-EE07C4FF1BC1}"/>
    <cellStyle name="Output 12 7" xfId="46081" xr:uid="{4121AC5F-02F3-49F5-92C6-1243383A0814}"/>
    <cellStyle name="Output 13" xfId="860" xr:uid="{F488C412-65FB-481C-B31A-8692810F8CB5}"/>
    <cellStyle name="Output 13 2" xfId="861" xr:uid="{0A3B2FAD-1DD8-47C3-88EA-43B821EF6121}"/>
    <cellStyle name="Output 13 2 2" xfId="46082" xr:uid="{08FA198E-1A59-4CB2-88DE-28D8DEE4D4F6}"/>
    <cellStyle name="Output 13 2 3" xfId="46083" xr:uid="{5BDDE069-2D02-48A7-B5F6-A7C71D47544B}"/>
    <cellStyle name="Output 13 2 4" xfId="46084" xr:uid="{2157A1FD-517F-40F4-96A0-804BD3100EAA}"/>
    <cellStyle name="Output 13 3" xfId="46085" xr:uid="{91DEC662-8B83-4DEC-9EAD-2C9045C11D23}"/>
    <cellStyle name="Output 13 3 2" xfId="46086" xr:uid="{2109852C-CFC3-4F4D-BB0E-E38AA1BDF04D}"/>
    <cellStyle name="Output 13 3 3" xfId="46087" xr:uid="{338D2ED8-2219-460D-88A9-F3038AB51BCF}"/>
    <cellStyle name="Output 13 4" xfId="46088" xr:uid="{CA93364B-5633-4D85-B87C-B228FB6C32C7}"/>
    <cellStyle name="Output 13 4 2" xfId="46089" xr:uid="{72B01415-C655-4E02-B4AA-82EA36BF0CC1}"/>
    <cellStyle name="Output 13 4 3" xfId="46090" xr:uid="{0A15A789-A7E6-480C-A69F-C06F4C9F5747}"/>
    <cellStyle name="Output 13 5" xfId="46091" xr:uid="{D7A2AE93-38EA-431C-84E7-2676787A70E6}"/>
    <cellStyle name="Output 13 6" xfId="46092" xr:uid="{C477D4F9-BD25-407C-9549-363710E3465A}"/>
    <cellStyle name="Output 13 7" xfId="46093" xr:uid="{418140EB-121C-49DF-9C65-68636707402E}"/>
    <cellStyle name="Output 2" xfId="862" xr:uid="{8AC14A62-D684-49E2-848D-029FC29CE4A6}"/>
    <cellStyle name="Output 2 2" xfId="863" xr:uid="{B730C1D4-96F9-45CB-9D42-1729FDA155DC}"/>
    <cellStyle name="Output 2 2 2" xfId="46094" xr:uid="{F97D3E7A-237F-4B85-B4FD-F54D63E0F0C7}"/>
    <cellStyle name="Output 2 2 2 2" xfId="46095" xr:uid="{A0F982F8-286A-4B66-B1C6-5204250C56FD}"/>
    <cellStyle name="Output 2 2 2 3" xfId="46096" xr:uid="{8B0C48DF-ABEB-4AD9-AF49-AFE20F345FA6}"/>
    <cellStyle name="Output 2 2 3" xfId="46097" xr:uid="{7FF6A82F-98F2-4B77-B510-783D65E189CB}"/>
    <cellStyle name="Output 2 2 4" xfId="46098" xr:uid="{4758DA9A-66B3-4B7C-B5D2-3B5C1EB5FAA6}"/>
    <cellStyle name="Output 2 2 5" xfId="46099" xr:uid="{50C5C246-8B04-42AF-8D7E-28DB98E0B61E}"/>
    <cellStyle name="Output 2 3" xfId="46100" xr:uid="{940BB5A7-C462-4E1B-963A-F0E03F9E01AE}"/>
    <cellStyle name="Output 2 3 2" xfId="46101" xr:uid="{AF679AF7-1BA1-4E00-A874-6F6B05B777E3}"/>
    <cellStyle name="Output 2 3 3" xfId="46102" xr:uid="{6810046C-7853-4D8A-8A63-9A9468B7B88F}"/>
    <cellStyle name="Output 2 4" xfId="46103" xr:uid="{57FBF774-F002-477D-BCDF-09F81716A410}"/>
    <cellStyle name="Output 2 4 2" xfId="46104" xr:uid="{72D3BE4D-DB54-469B-BFA5-D5A17E0D5EAE}"/>
    <cellStyle name="Output 2 4 3" xfId="46105" xr:uid="{988C2B47-94DC-4F93-B962-B026EC10809A}"/>
    <cellStyle name="Output 2 5" xfId="46106" xr:uid="{737D8646-3EC9-4BDD-81A3-6D056FBFF380}"/>
    <cellStyle name="Output 2 5 2" xfId="46107" xr:uid="{DF82B147-CB60-42FB-81EF-B208CD7A0EE3}"/>
    <cellStyle name="Output 2 6" xfId="46108" xr:uid="{750257A6-F511-468F-B38F-D54BD21E9573}"/>
    <cellStyle name="Output 2 7" xfId="46109" xr:uid="{19A53D40-D95D-4A3F-99CA-73838F343550}"/>
    <cellStyle name="Output 2 8" xfId="46110" xr:uid="{D4A64C95-A9B6-429F-A9F3-70D55803A176}"/>
    <cellStyle name="Output 3" xfId="864" xr:uid="{DFE5C147-39A7-4E66-AFA3-ED337736D05E}"/>
    <cellStyle name="Output 3 2" xfId="865" xr:uid="{5EA6603B-37D6-4C2D-BE1E-C366741B50F0}"/>
    <cellStyle name="Output 3 2 2" xfId="46111" xr:uid="{6551727E-D6C7-49D4-A488-E43D15572629}"/>
    <cellStyle name="Output 3 2 3" xfId="46112" xr:uid="{81FB683B-C31E-4D3A-BCE9-6A4F137233EA}"/>
    <cellStyle name="Output 3 2 4" xfId="46113" xr:uid="{BD6CB14E-B579-45BE-B2D3-DAD82A076662}"/>
    <cellStyle name="Output 3 3" xfId="46114" xr:uid="{B56972DC-F90E-4078-8234-B02B7A61F269}"/>
    <cellStyle name="Output 3 3 2" xfId="46115" xr:uid="{42EAC5FC-3F5B-458D-9BAF-C00B1C39255E}"/>
    <cellStyle name="Output 3 3 3" xfId="46116" xr:uid="{977B4142-BA7F-4DF1-8A02-193F62904309}"/>
    <cellStyle name="Output 3 4" xfId="46117" xr:uid="{2F99AFBB-6E7E-4D96-964C-BC181BF0F6B5}"/>
    <cellStyle name="Output 3 4 2" xfId="46118" xr:uid="{7C63E025-D4F4-4FF0-B088-70F140733E7C}"/>
    <cellStyle name="Output 3 4 3" xfId="46119" xr:uid="{5FFF6171-4559-4B86-A59F-63A718AD1202}"/>
    <cellStyle name="Output 3 5" xfId="46120" xr:uid="{4DD20B06-6D93-4211-B449-786B255C90B8}"/>
    <cellStyle name="Output 3 6" xfId="46121" xr:uid="{81C6EE3A-242D-40E4-AB0E-EAC958717388}"/>
    <cellStyle name="Output 3 7" xfId="46122" xr:uid="{D1E7B236-5F24-466B-ACA2-C5F256E71E9B}"/>
    <cellStyle name="Output 4" xfId="866" xr:uid="{E8922BBC-AAC8-4039-8FEF-9853F040A501}"/>
    <cellStyle name="Output 4 2" xfId="867" xr:uid="{59DBFAC7-721F-4755-8104-330641DE0122}"/>
    <cellStyle name="Output 4 2 2" xfId="46123" xr:uid="{103A58CE-9C95-4540-A164-80165CBAFA05}"/>
    <cellStyle name="Output 4 2 3" xfId="46124" xr:uid="{4B5F7A4B-85E8-4FD7-B829-E331BB03D27B}"/>
    <cellStyle name="Output 4 2 4" xfId="46125" xr:uid="{79513556-622E-4686-889D-667203A46242}"/>
    <cellStyle name="Output 4 3" xfId="46126" xr:uid="{134E65BB-A7BE-486A-9EFE-ACF70452D7AE}"/>
    <cellStyle name="Output 4 3 2" xfId="46127" xr:uid="{B2A0DF4C-D37F-4D98-996B-E4BC24DC3E77}"/>
    <cellStyle name="Output 4 3 3" xfId="46128" xr:uid="{D2427439-81C6-473B-B7D0-13085374A021}"/>
    <cellStyle name="Output 4 4" xfId="46129" xr:uid="{2124851B-0CE8-465F-96D8-447B52749C22}"/>
    <cellStyle name="Output 4 4 2" xfId="46130" xr:uid="{CDA19931-ACC2-412E-A8A2-8835F2137BD8}"/>
    <cellStyle name="Output 4 4 3" xfId="46131" xr:uid="{A1772F1C-64E0-49BF-9C7E-732D9D8DF4B5}"/>
    <cellStyle name="Output 4 5" xfId="46132" xr:uid="{2B6FCBD6-AAB8-46DA-A93F-BFC912F51F5B}"/>
    <cellStyle name="Output 4 6" xfId="46133" xr:uid="{CAFE9DCD-C8EE-44B4-AE4B-2BE6D1B0EFC1}"/>
    <cellStyle name="Output 4 7" xfId="46134" xr:uid="{B6260477-AB9F-44A0-90BC-4881D84C5366}"/>
    <cellStyle name="Output 5" xfId="868" xr:uid="{88F7AD5C-F255-4763-8E7F-916B8CB27C98}"/>
    <cellStyle name="Output 5 2" xfId="869" xr:uid="{125ACAA2-CC45-4F10-939C-7E495762AE7F}"/>
    <cellStyle name="Output 5 2 2" xfId="46135" xr:uid="{4F21A971-F5DD-4B36-9E20-31BC789ED8E5}"/>
    <cellStyle name="Output 5 2 3" xfId="46136" xr:uid="{9CFD6950-8688-4B87-991B-7236280BF8B5}"/>
    <cellStyle name="Output 5 2 4" xfId="46137" xr:uid="{FF8D9C04-99F6-40F5-80AE-E4E2762AAFBA}"/>
    <cellStyle name="Output 5 3" xfId="46138" xr:uid="{28AFD383-C24C-4DA7-A426-329AD8959E52}"/>
    <cellStyle name="Output 5 3 2" xfId="46139" xr:uid="{C5F2784D-4900-426C-9BF1-6FF76E30CAA3}"/>
    <cellStyle name="Output 5 3 3" xfId="46140" xr:uid="{078C7699-A51A-4A05-A398-51673666CE9F}"/>
    <cellStyle name="Output 5 4" xfId="46141" xr:uid="{2E5C315B-B4EC-430C-83BB-91A0E5FA714B}"/>
    <cellStyle name="Output 5 4 2" xfId="46142" xr:uid="{1BCAC6AF-EB8C-40B7-821A-BDD0EB7ECC8B}"/>
    <cellStyle name="Output 5 4 3" xfId="46143" xr:uid="{61872AA6-8390-4125-82AE-D43B5FF5A08B}"/>
    <cellStyle name="Output 5 5" xfId="46144" xr:uid="{805323FB-F705-4F4D-B029-8176C594D9DD}"/>
    <cellStyle name="Output 5 6" xfId="46145" xr:uid="{7FFED713-B1CC-4839-A58D-6D256C5CF3D9}"/>
    <cellStyle name="Output 5 7" xfId="46146" xr:uid="{15DA1FF9-187B-49CF-95B9-35446D0FCD0C}"/>
    <cellStyle name="Output 6" xfId="870" xr:uid="{338E0F2B-CE84-4186-970F-9E55B4D5B143}"/>
    <cellStyle name="Output 6 2" xfId="871" xr:uid="{C8C673DE-2DE6-4E78-B58E-700625BD0453}"/>
    <cellStyle name="Output 6 2 2" xfId="46147" xr:uid="{902FF575-ED3D-40BE-9849-A97970211AC5}"/>
    <cellStyle name="Output 6 2 3" xfId="46148" xr:uid="{4393B87B-370A-4D80-BAE5-665D111045A3}"/>
    <cellStyle name="Output 6 2 4" xfId="46149" xr:uid="{1C72D81D-4981-4353-AAD6-C2632657C06F}"/>
    <cellStyle name="Output 6 3" xfId="46150" xr:uid="{9C8C804B-84DB-41FD-8D02-D90CEC8B951A}"/>
    <cellStyle name="Output 6 3 2" xfId="46151" xr:uid="{7FB673F6-A174-4B0B-BD82-95159A480210}"/>
    <cellStyle name="Output 6 3 3" xfId="46152" xr:uid="{81BB20CF-2A84-4386-A557-801587BDBBE8}"/>
    <cellStyle name="Output 6 4" xfId="46153" xr:uid="{AE063016-2BC0-4CE4-8335-651668CF8252}"/>
    <cellStyle name="Output 6 4 2" xfId="46154" xr:uid="{14253F91-70C7-4B05-8E06-8A519B90124F}"/>
    <cellStyle name="Output 6 4 3" xfId="46155" xr:uid="{0ACD8268-F85A-43D4-94BF-3067BD7C99BC}"/>
    <cellStyle name="Output 6 5" xfId="46156" xr:uid="{D44584AD-3B23-4CC6-9598-B83BE504885A}"/>
    <cellStyle name="Output 6 6" xfId="46157" xr:uid="{06E79D04-69E2-4319-8EDC-CF83C1C2D3D8}"/>
    <cellStyle name="Output 6 7" xfId="46158" xr:uid="{E4FCD344-56C4-4B29-8B2C-8973FDACCC1F}"/>
    <cellStyle name="Output 7" xfId="872" xr:uid="{AE383796-671E-49A1-929A-AF8578A025C7}"/>
    <cellStyle name="Output 7 2" xfId="873" xr:uid="{16316717-7534-44A5-B3E6-B1A5A0A7685D}"/>
    <cellStyle name="Output 7 2 2" xfId="46159" xr:uid="{6E470375-828D-40D3-BCD0-3810C33E7EAE}"/>
    <cellStyle name="Output 7 2 3" xfId="46160" xr:uid="{44DE08A5-1CE8-4585-96AF-F71FA0C6CBA6}"/>
    <cellStyle name="Output 7 2 4" xfId="46161" xr:uid="{5CF388DF-16DF-4449-A6B3-F62F2B306360}"/>
    <cellStyle name="Output 7 3" xfId="46162" xr:uid="{A9A5F9BF-C151-4A44-916F-6CED7FAF469F}"/>
    <cellStyle name="Output 7 3 2" xfId="46163" xr:uid="{B5533FA2-50A6-4314-AE12-17F667F0C556}"/>
    <cellStyle name="Output 7 3 3" xfId="46164" xr:uid="{82B532ED-3BE7-409F-8B42-34864A24A756}"/>
    <cellStyle name="Output 7 4" xfId="46165" xr:uid="{17CED2F2-B235-45B0-BAE9-363F25D5478D}"/>
    <cellStyle name="Output 7 4 2" xfId="46166" xr:uid="{5668CE91-AF77-4593-9F93-B357EA2B0362}"/>
    <cellStyle name="Output 7 4 3" xfId="46167" xr:uid="{41E5443A-CBD6-4251-B42B-40F324B4B0BA}"/>
    <cellStyle name="Output 7 5" xfId="46168" xr:uid="{ACEEFD8A-E8F8-4077-9BE8-B39E720E7660}"/>
    <cellStyle name="Output 7 6" xfId="46169" xr:uid="{F47FD7B0-27F0-4540-8C6B-9A8A21CD632B}"/>
    <cellStyle name="Output 7 7" xfId="46170" xr:uid="{67D8BFB1-296E-48AD-930F-E5A1DCA04DEE}"/>
    <cellStyle name="Output 8" xfId="874" xr:uid="{DC9286F3-1EA7-489E-8524-8376EDA529ED}"/>
    <cellStyle name="Output 8 2" xfId="875" xr:uid="{ECDE5E67-EA00-49D5-ADBA-B4FFF6A42067}"/>
    <cellStyle name="Output 8 2 2" xfId="46171" xr:uid="{2FDA4B4B-20E9-494A-8A95-31879F985D8C}"/>
    <cellStyle name="Output 8 2 3" xfId="46172" xr:uid="{132FC118-76BB-44FE-B6D2-EC3B846CEB4E}"/>
    <cellStyle name="Output 8 2 4" xfId="46173" xr:uid="{2AAF8382-201C-41E5-B0F4-B0EE8E90EC26}"/>
    <cellStyle name="Output 8 3" xfId="46174" xr:uid="{A01B05D6-D8B2-4C02-89C3-2F1377EBA33A}"/>
    <cellStyle name="Output 8 3 2" xfId="46175" xr:uid="{D89EE8AA-ECE3-4E01-ABE1-C6E367B6155F}"/>
    <cellStyle name="Output 8 3 3" xfId="46176" xr:uid="{77A433A8-90A2-458F-ACCC-0437D98F71E7}"/>
    <cellStyle name="Output 8 4" xfId="46177" xr:uid="{4551C540-8EB5-4801-8DF0-41E9D37FAA15}"/>
    <cellStyle name="Output 8 4 2" xfId="46178" xr:uid="{123CD919-DF3B-4A5A-A8B5-568C89A3C071}"/>
    <cellStyle name="Output 8 4 3" xfId="46179" xr:uid="{50F07021-4C59-48AC-9251-83D150337982}"/>
    <cellStyle name="Output 8 5" xfId="46180" xr:uid="{65D27EF6-982D-4892-A9FA-DC93B36CAC54}"/>
    <cellStyle name="Output 8 6" xfId="46181" xr:uid="{417008D6-A40A-4AD1-A714-1347C25BBB92}"/>
    <cellStyle name="Output 8 7" xfId="46182" xr:uid="{D3D28DF7-5A61-4311-8709-0D6F3DDB1D08}"/>
    <cellStyle name="Output 9" xfId="876" xr:uid="{C8378183-AE64-44A2-8FB8-77BA5050939C}"/>
    <cellStyle name="Output 9 2" xfId="877" xr:uid="{81FA8C3A-3977-4335-9683-E953281F77F4}"/>
    <cellStyle name="Output 9 2 2" xfId="46183" xr:uid="{F5124A6F-C816-47D7-8325-541F3F3E58D0}"/>
    <cellStyle name="Output 9 2 3" xfId="46184" xr:uid="{FBE86EDB-9BE2-49A8-8F17-10474B0BE24A}"/>
    <cellStyle name="Output 9 2 4" xfId="46185" xr:uid="{9A757E4B-6FFA-4126-BA28-FF4C59AB4C3E}"/>
    <cellStyle name="Output 9 3" xfId="46186" xr:uid="{32078518-50F1-4EE3-9833-A41A30E8B394}"/>
    <cellStyle name="Output 9 3 2" xfId="46187" xr:uid="{E8547310-292E-46E5-B82C-3103AB9764C1}"/>
    <cellStyle name="Output 9 3 3" xfId="46188" xr:uid="{B0765D78-4343-445F-B361-C464B6C7FF12}"/>
    <cellStyle name="Output 9 4" xfId="46189" xr:uid="{8CC78C1D-6A2A-436C-9356-A19A3D7F3923}"/>
    <cellStyle name="Output 9 4 2" xfId="46190" xr:uid="{4CA819F1-7753-45B0-951E-EB2C0E1A16DE}"/>
    <cellStyle name="Output 9 4 3" xfId="46191" xr:uid="{7DF8BBEC-955C-434B-B214-5EAF46DD8C4E}"/>
    <cellStyle name="Output 9 5" xfId="46192" xr:uid="{2028DFD7-1A83-4013-BC15-2240C9747D35}"/>
    <cellStyle name="Output 9 6" xfId="46193" xr:uid="{4E4F8D23-4424-4056-8A28-3533BDF3C3BB}"/>
    <cellStyle name="Output 9 7" xfId="46194" xr:uid="{067CBB10-B744-48A6-B1C2-31558C5D2553}"/>
    <cellStyle name="Pasted Data" xfId="878" xr:uid="{5E1481D9-3313-48E1-BF8B-425AF692FBD4}"/>
    <cellStyle name="Pending" xfId="879" xr:uid="{C10DFD05-A4FC-4F7F-98B0-B1CA7F28E1A3}"/>
    <cellStyle name="Pending 2" xfId="46195" xr:uid="{4F3458FE-AEA5-4BBF-A0C6-74A6AAD8406E}"/>
    <cellStyle name="per.style" xfId="880" xr:uid="{D87B1A45-9D99-40B1-911A-6D9BADB1D2C1}"/>
    <cellStyle name="Percent" xfId="1" xr:uid="{00000000-0005-0000-0000-000009000000}"/>
    <cellStyle name="Percent [2]" xfId="881" xr:uid="{8045CFB1-6A6F-42FF-AA4F-85C77A48AF41}"/>
    <cellStyle name="Percent [2] 2" xfId="882" xr:uid="{E81DA6E9-CDA3-4D8E-93D9-5FBD3AE12751}"/>
    <cellStyle name="Percent 10" xfId="74" xr:uid="{AD67A547-A75C-4B75-BABE-0A363A23A3FE}"/>
    <cellStyle name="Percent 11" xfId="883" xr:uid="{DDD725B4-FF27-42B9-A734-C3CF689B6F26}"/>
    <cellStyle name="Percent 12" xfId="884" xr:uid="{BF7CD0D6-AA86-43ED-B338-8DD161CC7631}"/>
    <cellStyle name="Percent 13" xfId="885" xr:uid="{407EA20B-F2DC-4D34-870D-D6A1D36CE754}"/>
    <cellStyle name="Percent 13 2" xfId="886" xr:uid="{1909024E-058A-4DD5-8F14-371B259C8D12}"/>
    <cellStyle name="Percent 14" xfId="1104" xr:uid="{2FF995C7-899B-4722-9341-CAF383B84F19}"/>
    <cellStyle name="Percent 14 2" xfId="46196" xr:uid="{80F110DB-95B9-409B-BBBE-8201E1253725}"/>
    <cellStyle name="Percent 15" xfId="46197" xr:uid="{93337746-EBAA-41D5-823A-2DB561B6A804}"/>
    <cellStyle name="Percent 15 2" xfId="46198" xr:uid="{1F933BFF-17A4-43E0-98DE-24B5F1257F05}"/>
    <cellStyle name="Percent 16" xfId="46199" xr:uid="{10C16D48-A31B-4ED4-89BB-F5446818B26B}"/>
    <cellStyle name="Percent 17" xfId="46200" xr:uid="{62B24376-4E4F-4C92-ADD8-5D2A602188EF}"/>
    <cellStyle name="Percent 18" xfId="46201" xr:uid="{542EFE7E-6AAC-4055-8BDE-65920D04EAEA}"/>
    <cellStyle name="Percent 19" xfId="46202" xr:uid="{EE6EE584-3D87-4C18-AF78-DB8810518E88}"/>
    <cellStyle name="Percent 2" xfId="48" xr:uid="{D9CD4ACC-06FB-4E47-861F-D318BC658B2E}"/>
    <cellStyle name="Percent 2 10" xfId="23" xr:uid="{010377D1-814C-4EC2-B5E3-0781045B8426}"/>
    <cellStyle name="Percent 2 10 2" xfId="887" xr:uid="{92A34563-1F76-4D87-803A-1A26F0C348D3}"/>
    <cellStyle name="Percent 2 11" xfId="888" xr:uid="{0612B8A8-E4AC-436E-A013-6262F41D2FD0}"/>
    <cellStyle name="Percent 2 12" xfId="889" xr:uid="{3FD89130-F950-4577-9D2D-C85E1524BAF7}"/>
    <cellStyle name="Percent 2 13" xfId="47254" xr:uid="{1E3008BC-FCEC-4A72-9CE7-53AF4B8C49C1}"/>
    <cellStyle name="Percent 2 14" xfId="61" xr:uid="{FFDC22AE-9616-4613-A12A-8B55D2963A1A}"/>
    <cellStyle name="Percent 2 2" xfId="69" xr:uid="{0A9FD83E-0730-4155-8BA2-8218D323B311}"/>
    <cellStyle name="Percent 2 2 2" xfId="890" xr:uid="{1C0069B2-5118-4DD7-97B5-3ABBA56B00D3}"/>
    <cellStyle name="Percent 2 2 2 2" xfId="46203" xr:uid="{F6D068B8-B051-4CAA-B1E4-9C38E212CFB6}"/>
    <cellStyle name="Percent 2 2 2 2 2" xfId="46204" xr:uid="{836EB0B3-CF8F-47D7-9C56-9C2BCC2CCFAC}"/>
    <cellStyle name="Percent 2 2 2 3" xfId="46205" xr:uid="{0FE4F0F9-3CEB-4BFE-8DFD-1078FB440C0B}"/>
    <cellStyle name="Percent 2 2 3" xfId="891" xr:uid="{29FE1A8A-3D84-453E-B894-72E0CBEDBBF6}"/>
    <cellStyle name="Percent 2 2 3 2" xfId="46206" xr:uid="{6DE7C06C-AB7B-464E-9A28-969C3F5BF90C}"/>
    <cellStyle name="Percent 2 2 4" xfId="1099" xr:uid="{C6CCBEDF-2F85-4CAE-9800-FD918288D8C1}"/>
    <cellStyle name="Percent 2 2 4 2" xfId="47249" xr:uid="{6675BF16-8A36-4233-BBA7-0B8E83401795}"/>
    <cellStyle name="Percent 2 2 4 2 3" xfId="47258" xr:uid="{B3057747-C21F-4D4D-A60A-E341DA34A55F}"/>
    <cellStyle name="Percent 2 3" xfId="892" xr:uid="{BC479E6D-5F9A-4A1A-830D-BDDFA7595D01}"/>
    <cellStyle name="Percent 2 3 2" xfId="46207" xr:uid="{624E5111-90F0-4823-A707-8B3581330841}"/>
    <cellStyle name="Percent 2 3 2 2" xfId="46208" xr:uid="{2F53224D-92A3-4556-8280-DD555AC836FB}"/>
    <cellStyle name="Percent 2 3 3" xfId="46209" xr:uid="{CBF672B4-ADC8-4BCC-A5C7-C3D88538CDCF}"/>
    <cellStyle name="Percent 2 4" xfId="893" xr:uid="{1D05ADC6-161E-4E73-AD31-67D8BD0D3935}"/>
    <cellStyle name="Percent 2 4 2" xfId="46210" xr:uid="{5A447501-393C-4F91-A099-9F1D90D5748A}"/>
    <cellStyle name="Percent 2 5" xfId="894" xr:uid="{F2698A4C-40F7-49CA-8450-7B940F62FF4C}"/>
    <cellStyle name="Percent 2 6" xfId="895" xr:uid="{0A2997DC-507C-4735-A5E4-76349FFE3E3E}"/>
    <cellStyle name="Percent 2 7" xfId="896" xr:uid="{43232F9E-785B-4C5E-B862-D9BE94888082}"/>
    <cellStyle name="Percent 2 8" xfId="897" xr:uid="{1AEDCDC5-02BE-4D39-8E43-89E94A000228}"/>
    <cellStyle name="Percent 2 9" xfId="898" xr:uid="{B86AE189-F1DD-499E-B038-46B721578D6A}"/>
    <cellStyle name="Percent 20" xfId="46211" xr:uid="{1C6FA1D8-2EF9-4152-8902-C2CFA4F43683}"/>
    <cellStyle name="Percent 21" xfId="47268" xr:uid="{88249E8A-1CF2-40E7-98DE-CDC5D4DA2D36}"/>
    <cellStyle name="Percent 22" xfId="47280" xr:uid="{64E54000-F977-42DE-9F0F-6C412F125A0E}"/>
    <cellStyle name="Percent 23" xfId="47271" xr:uid="{1775FB42-D10E-45B0-A893-8B96C2A410D2}"/>
    <cellStyle name="Percent 24" xfId="47275" xr:uid="{C91CB7D4-9748-40E4-871C-6398066AC6F7}"/>
    <cellStyle name="Percent 25" xfId="47283" xr:uid="{033108F1-2B85-4D7A-B77F-F703142DDBAE}"/>
    <cellStyle name="Percent 26" xfId="47298" xr:uid="{F2CC651D-9278-4682-8C6C-B51250E233D7}"/>
    <cellStyle name="Percent 27" xfId="47304" xr:uid="{745FEF73-7BFB-4E8D-82B0-3653D8C8BCC6}"/>
    <cellStyle name="Percent 28" xfId="47303" xr:uid="{3D941640-1985-44BA-A6E5-F60BB8AEF778}"/>
    <cellStyle name="Percent 29" xfId="47278" xr:uid="{B3981FBE-F6F4-464D-AA86-40C9FBCF1BBA}"/>
    <cellStyle name="Percent 3" xfId="75" xr:uid="{4BC356DE-610D-4B3A-BA71-3ED638859BC5}"/>
    <cellStyle name="Percent 3 2" xfId="899" xr:uid="{AC6BA138-B226-44CF-A019-4F5572E90DAD}"/>
    <cellStyle name="Percent 3 2 10" xfId="46212" xr:uid="{AF615F8D-F9EB-44D1-B597-FA42D8E55906}"/>
    <cellStyle name="Percent 3 2 10 2" xfId="46213" xr:uid="{0CA20248-F9AE-4FBD-861D-4FF548749CC4}"/>
    <cellStyle name="Percent 3 2 10 2 2" xfId="46214" xr:uid="{C5054DDF-75A4-42D9-B916-4DABA1CC40F3}"/>
    <cellStyle name="Percent 3 2 10 3" xfId="46215" xr:uid="{CA6EC331-0CCC-4626-8E4E-0984A6C11AAF}"/>
    <cellStyle name="Percent 3 2 10 4" xfId="46216" xr:uid="{A15D4BF9-D020-411A-B8A5-E2C45FA52F6A}"/>
    <cellStyle name="Percent 3 2 11" xfId="46217" xr:uid="{8EAC0D9A-67C3-4C61-A4A0-CC1A38EACF65}"/>
    <cellStyle name="Percent 3 2 11 2" xfId="46218" xr:uid="{9FBA39A2-E653-458C-A08D-FD17F6703559}"/>
    <cellStyle name="Percent 3 2 11 2 2" xfId="46219" xr:uid="{345C104C-13F5-461E-9B55-30B2C70AA831}"/>
    <cellStyle name="Percent 3 2 11 3" xfId="46220" xr:uid="{47458D90-A53A-412D-BD8C-9DDD74231B94}"/>
    <cellStyle name="Percent 3 2 12" xfId="46221" xr:uid="{FE4A7846-7AD3-483A-A23A-23853E073793}"/>
    <cellStyle name="Percent 3 2 12 2" xfId="46222" xr:uid="{8C1BC94C-F993-4866-BC30-44C514D22946}"/>
    <cellStyle name="Percent 3 2 13" xfId="46223" xr:uid="{339D0A06-0368-4986-8FFE-8170D98F27F1}"/>
    <cellStyle name="Percent 3 2 14" xfId="46224" xr:uid="{A8D47C88-F754-446D-950B-CB9F619C4EEA}"/>
    <cellStyle name="Percent 3 2 14 2" xfId="46225" xr:uid="{7A39C05A-2E48-430C-8F2D-5208D5086E84}"/>
    <cellStyle name="Percent 3 2 15" xfId="46226" xr:uid="{D124DAF4-5706-447F-A84E-D0150CA436F3}"/>
    <cellStyle name="Percent 3 2 16" xfId="47286" xr:uid="{885BD25C-B6C9-4115-A6A1-9448D759457A}"/>
    <cellStyle name="Percent 3 2 2" xfId="900" xr:uid="{2766FEA8-8781-4CEB-A064-37A54C45FA8A}"/>
    <cellStyle name="Percent 3 2 2 10" xfId="46227" xr:uid="{5F29D50E-9289-4513-8EBB-C45DF70C250A}"/>
    <cellStyle name="Percent 3 2 2 11" xfId="46228" xr:uid="{5774B3E5-3270-49C4-AFF6-303F795D28EF}"/>
    <cellStyle name="Percent 3 2 2 11 2" xfId="46229" xr:uid="{F37CB7D4-33C2-4378-A11F-BDEB7CF2E3C5}"/>
    <cellStyle name="Percent 3 2 2 12" xfId="46230" xr:uid="{E567A6F0-1015-40EF-9F06-F6950D431F04}"/>
    <cellStyle name="Percent 3 2 2 2" xfId="46231" xr:uid="{CC6D6A69-F823-426B-B432-99C6D12BBC4F}"/>
    <cellStyle name="Percent 3 2 2 2 10" xfId="46232" xr:uid="{82F48E99-29BF-4D79-B578-13D074E6FD24}"/>
    <cellStyle name="Percent 3 2 2 2 2" xfId="46233" xr:uid="{C527004E-6F13-4DDC-A25D-F2A03C512F83}"/>
    <cellStyle name="Percent 3 2 2 2 2 2" xfId="46234" xr:uid="{2087636F-1EDA-4C90-B56D-C36901E53AD6}"/>
    <cellStyle name="Percent 3 2 2 2 2 2 2" xfId="46235" xr:uid="{E7D31ED2-EC4B-4DC6-B15E-BC57BEB79A8D}"/>
    <cellStyle name="Percent 3 2 2 2 2 2 2 2" xfId="46236" xr:uid="{3FB8CFFF-7B9E-439B-90BB-42FF370344EC}"/>
    <cellStyle name="Percent 3 2 2 2 2 2 2 2 2" xfId="46237" xr:uid="{846DF8D4-2EB1-436B-9979-88728A126D1B}"/>
    <cellStyle name="Percent 3 2 2 2 2 2 2 2 2 2" xfId="46238" xr:uid="{0D7271F5-6696-4793-9FD7-CEEE2CAA504A}"/>
    <cellStyle name="Percent 3 2 2 2 2 2 2 2 3" xfId="46239" xr:uid="{D2C90564-43BC-4D1E-8328-9B830AF907DF}"/>
    <cellStyle name="Percent 3 2 2 2 2 2 2 3" xfId="46240" xr:uid="{557D91B5-D846-4B66-927E-63E61EB1AA3A}"/>
    <cellStyle name="Percent 3 2 2 2 2 2 2 3 2" xfId="46241" xr:uid="{4AEF3146-AA29-426D-B82C-922EFD14A75E}"/>
    <cellStyle name="Percent 3 2 2 2 2 2 2 4" xfId="46242" xr:uid="{5F2561F3-9B24-473A-A9D1-2FCF03A25ED7}"/>
    <cellStyle name="Percent 3 2 2 2 2 2 2 5" xfId="46243" xr:uid="{14792489-553C-4AA0-840E-0C8CBD8289BF}"/>
    <cellStyle name="Percent 3 2 2 2 2 2 3" xfId="46244" xr:uid="{6E97D686-B15E-456D-B99D-C7CC4DC26CF4}"/>
    <cellStyle name="Percent 3 2 2 2 2 2 3 2" xfId="46245" xr:uid="{99D67564-B06A-4FD8-A71F-0CC7449595A6}"/>
    <cellStyle name="Percent 3 2 2 2 2 2 3 2 2" xfId="46246" xr:uid="{3720D5A1-990A-4288-B5D4-B322303A48DD}"/>
    <cellStyle name="Percent 3 2 2 2 2 2 3 3" xfId="46247" xr:uid="{57E5797E-F202-4B59-9AC1-A81E1BB04B86}"/>
    <cellStyle name="Percent 3 2 2 2 2 2 4" xfId="46248" xr:uid="{A1153902-B331-402B-BBBF-F096D0BC0D54}"/>
    <cellStyle name="Percent 3 2 2 2 2 2 4 2" xfId="46249" xr:uid="{DD42A0C9-2739-46FA-8F10-820CC91D8BC7}"/>
    <cellStyle name="Percent 3 2 2 2 2 2 5" xfId="46250" xr:uid="{588FF056-78BC-482A-8805-F731C3073240}"/>
    <cellStyle name="Percent 3 2 2 2 2 2 6" xfId="46251" xr:uid="{1110A67C-FF61-47DB-AA88-2606720C140E}"/>
    <cellStyle name="Percent 3 2 2 2 2 3" xfId="46252" xr:uid="{F90164DE-3B02-4AF5-98E4-5B53A7CFEB94}"/>
    <cellStyle name="Percent 3 2 2 2 2 3 2" xfId="46253" xr:uid="{3E69280D-D3CD-4BC2-B709-88C77EE250BC}"/>
    <cellStyle name="Percent 3 2 2 2 2 3 2 2" xfId="46254" xr:uid="{D3D20BB2-CDF5-4118-8CD9-997CDE0B11D6}"/>
    <cellStyle name="Percent 3 2 2 2 2 3 2 2 2" xfId="46255" xr:uid="{765CFFDC-D0B2-4438-8C56-C1AAA95AE029}"/>
    <cellStyle name="Percent 3 2 2 2 2 3 2 3" xfId="46256" xr:uid="{1969026B-9291-49A7-80D7-4C5A7486C31E}"/>
    <cellStyle name="Percent 3 2 2 2 2 3 3" xfId="46257" xr:uid="{FC907429-3903-4206-877E-D26FE5FAA389}"/>
    <cellStyle name="Percent 3 2 2 2 2 3 3 2" xfId="46258" xr:uid="{82B2ADE1-35F1-4A7A-8A73-257E4B7112E4}"/>
    <cellStyle name="Percent 3 2 2 2 2 3 4" xfId="46259" xr:uid="{05DEB972-B6C0-4300-AB7D-5F9B43799750}"/>
    <cellStyle name="Percent 3 2 2 2 2 3 5" xfId="46260" xr:uid="{41D30505-557C-4FCC-B99D-2C027D9E007D}"/>
    <cellStyle name="Percent 3 2 2 2 2 4" xfId="46261" xr:uid="{FEA90556-ADAB-4BB8-9A74-94154F8EF2AA}"/>
    <cellStyle name="Percent 3 2 2 2 2 4 2" xfId="46262" xr:uid="{982CE911-D0A3-421C-AA01-C61053C47E08}"/>
    <cellStyle name="Percent 3 2 2 2 2 4 2 2" xfId="46263" xr:uid="{95483BF8-3AB7-4BA4-A7ED-278FB95ECE6C}"/>
    <cellStyle name="Percent 3 2 2 2 2 4 3" xfId="46264" xr:uid="{6E9A36AA-681B-474C-9DEE-2A10D3B7BD88}"/>
    <cellStyle name="Percent 3 2 2 2 2 4 4" xfId="46265" xr:uid="{1FE420F2-ED12-4262-8251-36079272C9F3}"/>
    <cellStyle name="Percent 3 2 2 2 2 5" xfId="46266" xr:uid="{3C81A63B-2D05-4C64-A26E-DB9B6BAB2F28}"/>
    <cellStyle name="Percent 3 2 2 2 2 5 2" xfId="46267" xr:uid="{93021887-ACEA-4336-A3C4-212329A75CF5}"/>
    <cellStyle name="Percent 3 2 2 2 2 6" xfId="46268" xr:uid="{4964882E-E675-497F-B1E6-6BBBEBFC2413}"/>
    <cellStyle name="Percent 3 2 2 2 2 6 2" xfId="46269" xr:uid="{0ADE7B1D-4D01-42D7-A3F7-72D10E594D14}"/>
    <cellStyle name="Percent 3 2 2 2 2 7" xfId="46270" xr:uid="{E287819C-F427-4485-B02F-BF2D88F6EBE4}"/>
    <cellStyle name="Percent 3 2 2 2 3" xfId="46271" xr:uid="{786DC590-6A71-42BA-8004-1A062FAD93FA}"/>
    <cellStyle name="Percent 3 2 2 2 3 2" xfId="46272" xr:uid="{231CE622-6321-4FE6-A11C-ACFA5971A6AF}"/>
    <cellStyle name="Percent 3 2 2 2 3 2 2" xfId="46273" xr:uid="{79779430-5906-4FC8-9FCE-7C46758F2420}"/>
    <cellStyle name="Percent 3 2 2 2 3 2 2 2" xfId="46274" xr:uid="{B9F1C99A-0686-4110-AFCE-946F38340CDF}"/>
    <cellStyle name="Percent 3 2 2 2 3 2 2 2 2" xfId="46275" xr:uid="{6B4954E3-369A-43E0-BFB7-2E63EDB5847D}"/>
    <cellStyle name="Percent 3 2 2 2 3 2 2 2 2 2" xfId="46276" xr:uid="{4FD03B4E-BB22-4C9B-AE46-0FF89493AF0B}"/>
    <cellStyle name="Percent 3 2 2 2 3 2 2 2 3" xfId="46277" xr:uid="{CEC64F0A-6283-44B1-B19E-BFE280C8D9BC}"/>
    <cellStyle name="Percent 3 2 2 2 3 2 2 3" xfId="46278" xr:uid="{5598BB2C-5BEA-4133-9645-DFC1A0118410}"/>
    <cellStyle name="Percent 3 2 2 2 3 2 2 3 2" xfId="46279" xr:uid="{B7B497BA-CFCD-4CC6-9DFD-59BC3A6F2701}"/>
    <cellStyle name="Percent 3 2 2 2 3 2 2 4" xfId="46280" xr:uid="{7E3CD23E-8A25-40FE-9D6D-036973779B18}"/>
    <cellStyle name="Percent 3 2 2 2 3 2 2 5" xfId="46281" xr:uid="{EF04FE6A-65E3-4902-8D5F-A5F6768BBFBC}"/>
    <cellStyle name="Percent 3 2 2 2 3 2 3" xfId="46282" xr:uid="{0E439E11-FFA6-47F6-A0C1-B95DE86B0CB0}"/>
    <cellStyle name="Percent 3 2 2 2 3 2 3 2" xfId="46283" xr:uid="{394B21C9-00BC-4234-87EF-889013277495}"/>
    <cellStyle name="Percent 3 2 2 2 3 2 3 2 2" xfId="46284" xr:uid="{DD3B141A-4EEB-4E98-A267-65EB3DDFCF5D}"/>
    <cellStyle name="Percent 3 2 2 2 3 2 3 3" xfId="46285" xr:uid="{DC67A329-A118-4F43-A0FD-97D8A2D27B03}"/>
    <cellStyle name="Percent 3 2 2 2 3 2 4" xfId="46286" xr:uid="{543B7753-DB8E-454A-A42A-1675E17423D1}"/>
    <cellStyle name="Percent 3 2 2 2 3 2 4 2" xfId="46287" xr:uid="{1CF86C25-3F84-449C-8583-2C46138F203F}"/>
    <cellStyle name="Percent 3 2 2 2 3 2 5" xfId="46288" xr:uid="{431BAF34-D65E-4F9A-935D-207E034AAB61}"/>
    <cellStyle name="Percent 3 2 2 2 3 2 6" xfId="46289" xr:uid="{14BC4E37-9783-4442-9807-DC45DB3ECE0F}"/>
    <cellStyle name="Percent 3 2 2 2 3 3" xfId="46290" xr:uid="{C1F72BA8-B0F8-4025-BE91-418B2BFE3166}"/>
    <cellStyle name="Percent 3 2 2 2 3 3 2" xfId="46291" xr:uid="{65372998-53EE-486C-BA52-3E102D7D7916}"/>
    <cellStyle name="Percent 3 2 2 2 3 3 2 2" xfId="46292" xr:uid="{9A149285-871D-4E07-9646-E8B850D13C59}"/>
    <cellStyle name="Percent 3 2 2 2 3 3 2 2 2" xfId="46293" xr:uid="{23309B1A-C4A0-4D4D-99AA-3AC0BAB60BD1}"/>
    <cellStyle name="Percent 3 2 2 2 3 3 2 3" xfId="46294" xr:uid="{75F6B716-0078-40AE-963C-722C84BB7729}"/>
    <cellStyle name="Percent 3 2 2 2 3 3 3" xfId="46295" xr:uid="{6046965D-281C-4E7A-9F1A-25D4BB80DED6}"/>
    <cellStyle name="Percent 3 2 2 2 3 3 3 2" xfId="46296" xr:uid="{86A9C715-8D4B-452D-85E0-558C08D2A237}"/>
    <cellStyle name="Percent 3 2 2 2 3 3 4" xfId="46297" xr:uid="{A076FF70-EB6A-4BBD-A244-AFD76A647B94}"/>
    <cellStyle name="Percent 3 2 2 2 3 3 5" xfId="46298" xr:uid="{79B1A6CD-2BC2-495B-9A73-184DADE4FCAF}"/>
    <cellStyle name="Percent 3 2 2 2 3 4" xfId="46299" xr:uid="{F4740B98-7E8D-400B-9A88-395FDE874336}"/>
    <cellStyle name="Percent 3 2 2 2 3 4 2" xfId="46300" xr:uid="{9E5151C8-1E27-45B3-B340-0BD8855AB212}"/>
    <cellStyle name="Percent 3 2 2 2 3 4 2 2" xfId="46301" xr:uid="{201AF840-4B70-4A24-9553-E14F135FBE19}"/>
    <cellStyle name="Percent 3 2 2 2 3 4 3" xfId="46302" xr:uid="{18402F5A-C083-4873-8A43-C4CE63CBDCEA}"/>
    <cellStyle name="Percent 3 2 2 2 3 4 4" xfId="46303" xr:uid="{376A56E0-4F00-4751-8371-49683090D758}"/>
    <cellStyle name="Percent 3 2 2 2 3 5" xfId="46304" xr:uid="{2C4FA0FB-09A1-4E90-9078-3C72F09AAB38}"/>
    <cellStyle name="Percent 3 2 2 2 3 5 2" xfId="46305" xr:uid="{9196683D-8E0E-48E1-8FC5-1C6DE9FD8436}"/>
    <cellStyle name="Percent 3 2 2 2 3 6" xfId="46306" xr:uid="{3DEB3752-BBB8-4176-BF13-10974E842243}"/>
    <cellStyle name="Percent 3 2 2 2 3 6 2" xfId="46307" xr:uid="{58BC4803-A069-4B61-B924-2FDA3D6466CF}"/>
    <cellStyle name="Percent 3 2 2 2 3 7" xfId="46308" xr:uid="{318BD60D-D7FD-4C68-8C87-DF65EF02D217}"/>
    <cellStyle name="Percent 3 2 2 2 4" xfId="46309" xr:uid="{333F4534-021F-41E5-B09F-9A08B59E2766}"/>
    <cellStyle name="Percent 3 2 2 2 4 2" xfId="46310" xr:uid="{202F3EFD-2062-4A08-8CCE-A5A41099D193}"/>
    <cellStyle name="Percent 3 2 2 2 4 2 2" xfId="46311" xr:uid="{8314C99E-2C64-469C-923B-EBBEA7228F7A}"/>
    <cellStyle name="Percent 3 2 2 2 4 2 2 2" xfId="46312" xr:uid="{13243694-EFAC-47B9-9CE1-8745127D8B21}"/>
    <cellStyle name="Percent 3 2 2 2 4 2 2 2 2" xfId="46313" xr:uid="{D2499D72-5292-47D0-8BD1-FF0FDA94A18A}"/>
    <cellStyle name="Percent 3 2 2 2 4 2 2 3" xfId="46314" xr:uid="{BCB647EC-AC69-4984-A42E-C19D0AAC9FC1}"/>
    <cellStyle name="Percent 3 2 2 2 4 2 3" xfId="46315" xr:uid="{0C88B417-A160-481A-91E6-0A8393032DA1}"/>
    <cellStyle name="Percent 3 2 2 2 4 2 3 2" xfId="46316" xr:uid="{71705725-9B77-4B50-AF42-02987C543FA0}"/>
    <cellStyle name="Percent 3 2 2 2 4 2 4" xfId="46317" xr:uid="{1D3436C0-A3EB-4581-9807-95AADF6219FD}"/>
    <cellStyle name="Percent 3 2 2 2 4 2 5" xfId="46318" xr:uid="{1D8870EE-EE84-409C-9ECD-FA8F78EF2AAC}"/>
    <cellStyle name="Percent 3 2 2 2 4 3" xfId="46319" xr:uid="{C3B61145-303B-47D7-855A-FB59D03B5FBD}"/>
    <cellStyle name="Percent 3 2 2 2 4 3 2" xfId="46320" xr:uid="{552982CD-7C50-4D08-8167-801B1E373A64}"/>
    <cellStyle name="Percent 3 2 2 2 4 3 2 2" xfId="46321" xr:uid="{053832AC-CFEF-4AD9-B72D-E888F8A1A371}"/>
    <cellStyle name="Percent 3 2 2 2 4 3 3" xfId="46322" xr:uid="{D8CCE2C9-642B-4165-BCE9-B260ED9C1CD4}"/>
    <cellStyle name="Percent 3 2 2 2 4 4" xfId="46323" xr:uid="{0DA1E641-80A8-4F26-A8F8-CFE0599CCD48}"/>
    <cellStyle name="Percent 3 2 2 2 4 4 2" xfId="46324" xr:uid="{4DF61EFA-E6CE-4127-A9F9-5EC42C516C07}"/>
    <cellStyle name="Percent 3 2 2 2 4 5" xfId="46325" xr:uid="{872AA0EB-B26B-4431-8BE6-C85D3DD69AC5}"/>
    <cellStyle name="Percent 3 2 2 2 4 6" xfId="46326" xr:uid="{57560986-F287-4CF5-9335-EE53F1C939DF}"/>
    <cellStyle name="Percent 3 2 2 2 5" xfId="46327" xr:uid="{6B769605-A0DA-4AA2-9595-70D0B3A76B23}"/>
    <cellStyle name="Percent 3 2 2 2 5 2" xfId="46328" xr:uid="{DFD0288A-B1C8-4179-8913-403EDD054145}"/>
    <cellStyle name="Percent 3 2 2 2 5 2 2" xfId="46329" xr:uid="{2CA11EF9-68C8-44A1-A605-F64B560E8C63}"/>
    <cellStyle name="Percent 3 2 2 2 5 2 2 2" xfId="46330" xr:uid="{EC4E4746-47A9-4BAF-A7EB-65B5C84612EA}"/>
    <cellStyle name="Percent 3 2 2 2 5 2 3" xfId="46331" xr:uid="{58D9BBAA-4E66-4BC4-A758-96B9F5EB1B63}"/>
    <cellStyle name="Percent 3 2 2 2 5 3" xfId="46332" xr:uid="{5DA9FA93-AAFB-4B59-9BDA-305F8B859EE6}"/>
    <cellStyle name="Percent 3 2 2 2 5 3 2" xfId="46333" xr:uid="{76D157DA-691D-425D-AF7F-134035BFAA80}"/>
    <cellStyle name="Percent 3 2 2 2 5 4" xfId="46334" xr:uid="{51D28B1E-880F-49E2-B783-F437BE0730FE}"/>
    <cellStyle name="Percent 3 2 2 2 5 5" xfId="46335" xr:uid="{A218ADBD-6724-4783-AE3F-F40E44237D95}"/>
    <cellStyle name="Percent 3 2 2 2 6" xfId="46336" xr:uid="{15E9696F-60A8-4BCD-B3DB-54904D6D11B8}"/>
    <cellStyle name="Percent 3 2 2 2 6 2" xfId="46337" xr:uid="{38086487-C12D-437B-A745-2AA8FC0F9C68}"/>
    <cellStyle name="Percent 3 2 2 2 6 2 2" xfId="46338" xr:uid="{204FB760-BA02-4061-B0DA-F15612F0C943}"/>
    <cellStyle name="Percent 3 2 2 2 6 2 2 2" xfId="46339" xr:uid="{8B1C9343-46D9-4F24-AE17-5D50E2F2733A}"/>
    <cellStyle name="Percent 3 2 2 2 6 2 3" xfId="46340" xr:uid="{EA104E51-BA97-496A-849F-2E0EAE7B50A0}"/>
    <cellStyle name="Percent 3 2 2 2 6 3" xfId="46341" xr:uid="{8745CD5E-A1B1-4E6F-8F1B-A04980296708}"/>
    <cellStyle name="Percent 3 2 2 2 6 3 2" xfId="46342" xr:uid="{2918024C-2829-4406-A540-67896DC10432}"/>
    <cellStyle name="Percent 3 2 2 2 6 4" xfId="46343" xr:uid="{A3311E15-31BD-4F45-B57A-8C9F3CBC20B6}"/>
    <cellStyle name="Percent 3 2 2 2 6 5" xfId="46344" xr:uid="{39E5A6F0-2F06-4F80-8BA2-3F1F6F91F86A}"/>
    <cellStyle name="Percent 3 2 2 2 7" xfId="46345" xr:uid="{B8A1F724-4F67-4BB2-85AB-5DDAF166F282}"/>
    <cellStyle name="Percent 3 2 2 2 7 2" xfId="46346" xr:uid="{78FFDCEF-5325-4726-B432-1F74C18C18AD}"/>
    <cellStyle name="Percent 3 2 2 2 7 2 2" xfId="46347" xr:uid="{05593D0F-9174-4AD9-8C69-BB5362B2B687}"/>
    <cellStyle name="Percent 3 2 2 2 7 3" xfId="46348" xr:uid="{745E9824-CC49-4F55-A4FA-6EA5A4D95D11}"/>
    <cellStyle name="Percent 3 2 2 2 7 4" xfId="46349" xr:uid="{64B8231B-8C9D-4C74-A5B3-7E61883F52C7}"/>
    <cellStyle name="Percent 3 2 2 2 8" xfId="46350" xr:uid="{02CD9444-2E64-425A-A604-B3B5BEEBF35F}"/>
    <cellStyle name="Percent 3 2 2 2 8 2" xfId="46351" xr:uid="{46766C7B-CFA7-4934-B269-E8C349009FB2}"/>
    <cellStyle name="Percent 3 2 2 2 9" xfId="46352" xr:uid="{A1C37893-A827-470E-ADC3-B485570A6F18}"/>
    <cellStyle name="Percent 3 2 2 2 9 2" xfId="46353" xr:uid="{4A7A8346-4A46-4242-84D8-02A91D8385C0}"/>
    <cellStyle name="Percent 3 2 2 3" xfId="46354" xr:uid="{9BE4531E-8DE5-4A43-9F52-09B3CDF9AF43}"/>
    <cellStyle name="Percent 3 2 2 3 2" xfId="46355" xr:uid="{D54F37F7-C8FF-40D6-A926-768928CF0F03}"/>
    <cellStyle name="Percent 3 2 2 3 2 2" xfId="46356" xr:uid="{3535AE7D-AA72-4AE8-AC93-F958BCA886A6}"/>
    <cellStyle name="Percent 3 2 2 3 2 2 2" xfId="46357" xr:uid="{562EA531-3DE9-45B9-B792-113B08D23E53}"/>
    <cellStyle name="Percent 3 2 2 3 2 2 2 2" xfId="46358" xr:uid="{025B2623-B571-4E4A-B5DC-C895FD31B8A9}"/>
    <cellStyle name="Percent 3 2 2 3 2 2 2 2 2" xfId="46359" xr:uid="{941BAC9A-6D97-479D-B491-219431C8BA12}"/>
    <cellStyle name="Percent 3 2 2 3 2 2 2 3" xfId="46360" xr:uid="{0CDA1083-CC2F-4101-93A8-4D393C7F2F4A}"/>
    <cellStyle name="Percent 3 2 2 3 2 2 3" xfId="46361" xr:uid="{6D5E2255-97F4-49BA-883F-1A5EA8632E85}"/>
    <cellStyle name="Percent 3 2 2 3 2 2 3 2" xfId="46362" xr:uid="{8BE072B7-169F-4D1D-B7EF-D2E7E089456E}"/>
    <cellStyle name="Percent 3 2 2 3 2 2 4" xfId="46363" xr:uid="{BA24B262-9901-4836-AFA5-9C0DEDE17D75}"/>
    <cellStyle name="Percent 3 2 2 3 2 2 5" xfId="46364" xr:uid="{75160AB1-B573-44C2-8C13-6A844F748376}"/>
    <cellStyle name="Percent 3 2 2 3 2 3" xfId="46365" xr:uid="{510F696B-3E95-42FF-9BA3-D2B686156960}"/>
    <cellStyle name="Percent 3 2 2 3 2 3 2" xfId="46366" xr:uid="{3EEDFDFF-4150-4167-B37F-AB7D16B16CC8}"/>
    <cellStyle name="Percent 3 2 2 3 2 3 2 2" xfId="46367" xr:uid="{54B1E503-F9C5-4003-9F2E-EA7B6B828D2C}"/>
    <cellStyle name="Percent 3 2 2 3 2 3 3" xfId="46368" xr:uid="{8E93D8BE-A995-4761-99BD-67ADE9D662F4}"/>
    <cellStyle name="Percent 3 2 2 3 2 4" xfId="46369" xr:uid="{BBE3C91E-9A79-4D44-B256-633A235C00D5}"/>
    <cellStyle name="Percent 3 2 2 3 2 4 2" xfId="46370" xr:uid="{CC3AC052-8DAF-4D70-A815-A5B46F441257}"/>
    <cellStyle name="Percent 3 2 2 3 2 5" xfId="46371" xr:uid="{EE5E0286-819B-48C8-8456-29F033E941B8}"/>
    <cellStyle name="Percent 3 2 2 3 2 6" xfId="46372" xr:uid="{2CE47C01-4D7D-4E8F-AD55-06520D34DFD9}"/>
    <cellStyle name="Percent 3 2 2 3 3" xfId="46373" xr:uid="{D5FFBBA4-63D4-4904-9743-0D2A92AD40E5}"/>
    <cellStyle name="Percent 3 2 2 3 3 2" xfId="46374" xr:uid="{48F9474F-53CF-4F48-94DF-B50B750DDE71}"/>
    <cellStyle name="Percent 3 2 2 3 3 2 2" xfId="46375" xr:uid="{F877B647-1570-4020-A415-E287C5C89BF9}"/>
    <cellStyle name="Percent 3 2 2 3 3 2 2 2" xfId="46376" xr:uid="{C308D13A-F75A-408B-BC65-10F62444E344}"/>
    <cellStyle name="Percent 3 2 2 3 3 2 3" xfId="46377" xr:uid="{0FF3CFE1-17DC-4FA1-871F-AF6D7A434E1D}"/>
    <cellStyle name="Percent 3 2 2 3 3 3" xfId="46378" xr:uid="{48DC77E1-C99B-4DCA-B87A-BDAAC0A74F50}"/>
    <cellStyle name="Percent 3 2 2 3 3 3 2" xfId="46379" xr:uid="{ADA2F83D-EE20-4D5E-BAA9-0F04AD9813D9}"/>
    <cellStyle name="Percent 3 2 2 3 3 4" xfId="46380" xr:uid="{9CFD9B92-8697-4B96-9F19-72B3D4F1CEE8}"/>
    <cellStyle name="Percent 3 2 2 3 3 5" xfId="46381" xr:uid="{DAAF36A9-785A-437C-9FC1-7A9408FC00CC}"/>
    <cellStyle name="Percent 3 2 2 3 4" xfId="46382" xr:uid="{14372388-2169-436C-BBA8-542D73AA7BE1}"/>
    <cellStyle name="Percent 3 2 2 3 4 2" xfId="46383" xr:uid="{B373BBB1-E649-4FD4-8DA8-DC64DB0418E3}"/>
    <cellStyle name="Percent 3 2 2 3 4 2 2" xfId="46384" xr:uid="{42CC85C4-FB38-4CA2-9699-BC5691FBDA84}"/>
    <cellStyle name="Percent 3 2 2 3 4 3" xfId="46385" xr:uid="{5DB462E9-4D79-4471-BDB9-6012A949FA23}"/>
    <cellStyle name="Percent 3 2 2 3 4 4" xfId="46386" xr:uid="{A4B3B549-2A3F-4AAE-AC66-A0F218984897}"/>
    <cellStyle name="Percent 3 2 2 3 5" xfId="46387" xr:uid="{A3A83C05-D8A5-46EA-8E05-817CFA8A6053}"/>
    <cellStyle name="Percent 3 2 2 3 5 2" xfId="46388" xr:uid="{A498D404-B666-4602-98C7-867C07D1AA86}"/>
    <cellStyle name="Percent 3 2 2 3 6" xfId="46389" xr:uid="{B80AD55E-8250-4110-953D-DC9FF747D72D}"/>
    <cellStyle name="Percent 3 2 2 3 6 2" xfId="46390" xr:uid="{B84C5EFC-E798-4E56-A059-26E26093B1FA}"/>
    <cellStyle name="Percent 3 2 2 3 7" xfId="46391" xr:uid="{2EC61C19-D100-4B51-9794-C6CC8CBEC9DB}"/>
    <cellStyle name="Percent 3 2 2 4" xfId="46392" xr:uid="{992094F9-FBA1-485F-A4B5-B511D9A33A4C}"/>
    <cellStyle name="Percent 3 2 2 4 2" xfId="46393" xr:uid="{C016B117-1BD5-4448-BB8B-848D0F505E92}"/>
    <cellStyle name="Percent 3 2 2 4 2 2" xfId="46394" xr:uid="{E9E905C3-98DB-44A5-ADFB-D3FF004F55DC}"/>
    <cellStyle name="Percent 3 2 2 4 2 2 2" xfId="46395" xr:uid="{6E32F195-F23C-401B-862E-CFF1185EBD9F}"/>
    <cellStyle name="Percent 3 2 2 4 2 2 2 2" xfId="46396" xr:uid="{F623C0C2-58E0-45CF-9178-2EA10CBFB554}"/>
    <cellStyle name="Percent 3 2 2 4 2 2 2 2 2" xfId="46397" xr:uid="{845AA90C-2D82-4454-B5A0-E2A58DDB2C42}"/>
    <cellStyle name="Percent 3 2 2 4 2 2 2 3" xfId="46398" xr:uid="{F8D1F96C-D35B-4E71-A071-FA6F8E1A1148}"/>
    <cellStyle name="Percent 3 2 2 4 2 2 3" xfId="46399" xr:uid="{913C32F8-7922-40F1-A750-B1F226284461}"/>
    <cellStyle name="Percent 3 2 2 4 2 2 3 2" xfId="46400" xr:uid="{D3A980BA-C4E9-40E2-8306-364F0D030D74}"/>
    <cellStyle name="Percent 3 2 2 4 2 2 4" xfId="46401" xr:uid="{CDD48E78-217E-4EBE-8541-CEDBE0C69219}"/>
    <cellStyle name="Percent 3 2 2 4 2 2 5" xfId="46402" xr:uid="{6F718D14-CC9C-4C1E-8056-BA63B444EC03}"/>
    <cellStyle name="Percent 3 2 2 4 2 3" xfId="46403" xr:uid="{65DBA36D-5C7D-4982-B22E-7BB0961CFC00}"/>
    <cellStyle name="Percent 3 2 2 4 2 3 2" xfId="46404" xr:uid="{6FFCF4F0-F087-44C0-9933-562FB03834B7}"/>
    <cellStyle name="Percent 3 2 2 4 2 3 2 2" xfId="46405" xr:uid="{9373C5EA-1A67-4A26-B955-33203EC09B28}"/>
    <cellStyle name="Percent 3 2 2 4 2 3 3" xfId="46406" xr:uid="{C706096B-DE25-4389-A844-EB15DE427AD9}"/>
    <cellStyle name="Percent 3 2 2 4 2 4" xfId="46407" xr:uid="{0DCFE654-6CA9-442F-BE76-0309F9E4FBEF}"/>
    <cellStyle name="Percent 3 2 2 4 2 4 2" xfId="46408" xr:uid="{BDACF5B4-359A-4174-A7A8-A406AC9A8FEC}"/>
    <cellStyle name="Percent 3 2 2 4 2 5" xfId="46409" xr:uid="{D4DB7127-E21E-4552-A732-F22EE3832F27}"/>
    <cellStyle name="Percent 3 2 2 4 2 6" xfId="46410" xr:uid="{DEF5C0FA-7079-44C9-A6AE-A2EE3D9300E3}"/>
    <cellStyle name="Percent 3 2 2 4 3" xfId="46411" xr:uid="{20117561-BBBA-4DCC-952F-47327EC4D050}"/>
    <cellStyle name="Percent 3 2 2 4 3 2" xfId="46412" xr:uid="{44198EA7-6DF5-45D0-91EB-F64BACD6924D}"/>
    <cellStyle name="Percent 3 2 2 4 3 2 2" xfId="46413" xr:uid="{FA98BA06-DD16-447C-A315-F9070AA68DE0}"/>
    <cellStyle name="Percent 3 2 2 4 3 2 2 2" xfId="46414" xr:uid="{66C526A1-1443-4F53-BAA4-469D294C4600}"/>
    <cellStyle name="Percent 3 2 2 4 3 2 3" xfId="46415" xr:uid="{82E52A11-C3D7-4EED-8610-13058ABA5EF1}"/>
    <cellStyle name="Percent 3 2 2 4 3 3" xfId="46416" xr:uid="{536E662B-6B49-4370-A114-8147C5162721}"/>
    <cellStyle name="Percent 3 2 2 4 3 3 2" xfId="46417" xr:uid="{B7F89350-610D-4CE1-B587-648161A3D795}"/>
    <cellStyle name="Percent 3 2 2 4 3 4" xfId="46418" xr:uid="{5BDD2F09-DE16-46BF-80E1-62E11FB5318A}"/>
    <cellStyle name="Percent 3 2 2 4 3 5" xfId="46419" xr:uid="{606BBE18-B2BA-40DA-A870-403E563E48FA}"/>
    <cellStyle name="Percent 3 2 2 4 4" xfId="46420" xr:uid="{62B0CCA1-C086-4378-96B6-D3C9F7EE1322}"/>
    <cellStyle name="Percent 3 2 2 4 4 2" xfId="46421" xr:uid="{BA2C4C0B-857A-4F2F-B8F2-D05CD04DBB92}"/>
    <cellStyle name="Percent 3 2 2 4 4 2 2" xfId="46422" xr:uid="{2F165DD3-8655-4478-86F6-C6026655D2C7}"/>
    <cellStyle name="Percent 3 2 2 4 4 3" xfId="46423" xr:uid="{463B0E3D-5B5A-4EDC-BA14-38DF172F8824}"/>
    <cellStyle name="Percent 3 2 2 4 4 4" xfId="46424" xr:uid="{C22819CF-8F32-4651-837F-F6A59442A023}"/>
    <cellStyle name="Percent 3 2 2 4 5" xfId="46425" xr:uid="{58CD41FA-3E92-41FB-981E-EE5EB187DA61}"/>
    <cellStyle name="Percent 3 2 2 4 5 2" xfId="46426" xr:uid="{E9F8F3F9-E7E5-4FA4-8A13-3D38A7F38B4A}"/>
    <cellStyle name="Percent 3 2 2 4 6" xfId="46427" xr:uid="{612B2EDD-8F16-40A6-8DAD-DBD5DBE832DA}"/>
    <cellStyle name="Percent 3 2 2 4 6 2" xfId="46428" xr:uid="{A71E3EA4-FA9C-49D2-B6FB-40F70CAE7FF0}"/>
    <cellStyle name="Percent 3 2 2 4 7" xfId="46429" xr:uid="{733F415B-F6F1-4CBB-B414-FE77A2F071EA}"/>
    <cellStyle name="Percent 3 2 2 5" xfId="46430" xr:uid="{4E14CCD7-F961-4B8A-AE1D-3E9A01EE73A9}"/>
    <cellStyle name="Percent 3 2 2 5 2" xfId="46431" xr:uid="{726EBE55-7D7E-4604-BEFD-EEDE66B7151D}"/>
    <cellStyle name="Percent 3 2 2 5 2 2" xfId="46432" xr:uid="{A00A42BA-9FAD-4C17-A0E5-40DFEFD33716}"/>
    <cellStyle name="Percent 3 2 2 5 2 2 2" xfId="46433" xr:uid="{6054DDC4-19EA-4DAA-94BC-98ED20B91AF9}"/>
    <cellStyle name="Percent 3 2 2 5 2 2 2 2" xfId="46434" xr:uid="{330F4B89-AA82-4AF7-8819-FD57DE7E6B2B}"/>
    <cellStyle name="Percent 3 2 2 5 2 2 3" xfId="46435" xr:uid="{88C0B811-7896-412A-BAD0-E63603882462}"/>
    <cellStyle name="Percent 3 2 2 5 2 3" xfId="46436" xr:uid="{06D53B44-ABBA-43A5-9A45-F4CDD5B7B013}"/>
    <cellStyle name="Percent 3 2 2 5 2 3 2" xfId="46437" xr:uid="{94AC54B5-64AD-478E-B95F-A7D3AC2A6150}"/>
    <cellStyle name="Percent 3 2 2 5 2 4" xfId="46438" xr:uid="{0211F2F0-3E13-47C9-9331-05DAAFC7E8B5}"/>
    <cellStyle name="Percent 3 2 2 5 2 5" xfId="46439" xr:uid="{3689BC3F-5DE0-4176-AEBB-8C213F286A77}"/>
    <cellStyle name="Percent 3 2 2 5 3" xfId="46440" xr:uid="{922C5DD1-3834-405E-BF43-B670FEBDC85E}"/>
    <cellStyle name="Percent 3 2 2 5 3 2" xfId="46441" xr:uid="{693FDB5C-1601-4071-B39A-2C5452A0E84C}"/>
    <cellStyle name="Percent 3 2 2 5 3 2 2" xfId="46442" xr:uid="{4E2D070B-9B79-4407-9EBF-F495F0928D75}"/>
    <cellStyle name="Percent 3 2 2 5 3 3" xfId="46443" xr:uid="{1D484821-345C-4816-AB71-3070BAC273A4}"/>
    <cellStyle name="Percent 3 2 2 5 4" xfId="46444" xr:uid="{A649E7DC-07C4-41EB-9B71-9CFC4254A82C}"/>
    <cellStyle name="Percent 3 2 2 5 4 2" xfId="46445" xr:uid="{68D6F2B7-6A46-4044-A17A-B828BDE45E3F}"/>
    <cellStyle name="Percent 3 2 2 5 5" xfId="46446" xr:uid="{D1A77BAA-91AB-4AA7-A7D3-7CB1651C073B}"/>
    <cellStyle name="Percent 3 2 2 5 6" xfId="46447" xr:uid="{CDB47C75-943B-4605-892A-033F5929505C}"/>
    <cellStyle name="Percent 3 2 2 6" xfId="46448" xr:uid="{D545EDFF-4624-4E0B-9E86-688CF4CE3D5A}"/>
    <cellStyle name="Percent 3 2 2 6 2" xfId="46449" xr:uid="{8A23237A-132D-4959-8C15-09DDFCB0287D}"/>
    <cellStyle name="Percent 3 2 2 6 2 2" xfId="46450" xr:uid="{6A03523A-B94A-43D7-9425-8356812F34EF}"/>
    <cellStyle name="Percent 3 2 2 6 2 2 2" xfId="46451" xr:uid="{B1D6B0CF-A75F-4EB2-8659-E33B81ED33E8}"/>
    <cellStyle name="Percent 3 2 2 6 2 3" xfId="46452" xr:uid="{ED2E148D-6E5D-4AAB-A6DE-7AD5DADB4ED2}"/>
    <cellStyle name="Percent 3 2 2 6 3" xfId="46453" xr:uid="{285EBA02-C0AE-45AA-A0A9-9687CDD2FB0F}"/>
    <cellStyle name="Percent 3 2 2 6 3 2" xfId="46454" xr:uid="{91EE90D6-1A83-4715-8E06-5952268B0748}"/>
    <cellStyle name="Percent 3 2 2 6 4" xfId="46455" xr:uid="{81781D10-23A7-4C22-8A4A-BA8ECB7D68B5}"/>
    <cellStyle name="Percent 3 2 2 6 5" xfId="46456" xr:uid="{53C61AA5-BDF6-46C1-9781-C0473AE9622F}"/>
    <cellStyle name="Percent 3 2 2 7" xfId="46457" xr:uid="{3CD04E6C-3EC4-4D7B-95E1-A06D073EF02B}"/>
    <cellStyle name="Percent 3 2 2 7 2" xfId="46458" xr:uid="{760D7E9E-FE9A-4A9C-A251-0E1070E01FF2}"/>
    <cellStyle name="Percent 3 2 2 7 2 2" xfId="46459" xr:uid="{EAFF613D-571B-437F-A1F9-76A256CCAF52}"/>
    <cellStyle name="Percent 3 2 2 7 2 2 2" xfId="46460" xr:uid="{2BF32631-8096-4258-B271-89AE8A828277}"/>
    <cellStyle name="Percent 3 2 2 7 2 3" xfId="46461" xr:uid="{BFC9D798-1154-45F0-8009-BE963E30A50E}"/>
    <cellStyle name="Percent 3 2 2 7 3" xfId="46462" xr:uid="{290D8FE7-F30A-4237-801D-F076DFD2500E}"/>
    <cellStyle name="Percent 3 2 2 7 3 2" xfId="46463" xr:uid="{799F7580-9EFB-49A6-9464-9B744DC7E58A}"/>
    <cellStyle name="Percent 3 2 2 7 4" xfId="46464" xr:uid="{208FAA47-3E67-41DD-889D-7DEFD263AA28}"/>
    <cellStyle name="Percent 3 2 2 7 5" xfId="46465" xr:uid="{3ABD5E09-5B01-4BD7-9F1D-BCF5B7193224}"/>
    <cellStyle name="Percent 3 2 2 8" xfId="46466" xr:uid="{52B24B84-FEC3-4E6C-9222-0FE1F006A58F}"/>
    <cellStyle name="Percent 3 2 2 8 2" xfId="46467" xr:uid="{E143F779-FB82-421A-B934-3C1671253CD9}"/>
    <cellStyle name="Percent 3 2 2 8 2 2" xfId="46468" xr:uid="{412B2275-68A9-4950-88B9-A6CFB3B0272A}"/>
    <cellStyle name="Percent 3 2 2 8 3" xfId="46469" xr:uid="{DD83931E-1579-44FA-90F2-0EA5BC07D4DA}"/>
    <cellStyle name="Percent 3 2 2 8 4" xfId="46470" xr:uid="{8EE37AA3-7379-42A2-BED2-24FB3AEB0354}"/>
    <cellStyle name="Percent 3 2 2 9" xfId="46471" xr:uid="{F75F6F9B-95E5-4743-B7D6-875D1FF965E1}"/>
    <cellStyle name="Percent 3 2 2 9 2" xfId="46472" xr:uid="{7FB26AE3-ABD6-4128-A906-FAF4E6B999B7}"/>
    <cellStyle name="Percent 3 2 3" xfId="901" xr:uid="{483C1A14-C64B-407F-829E-F281EF4D09A5}"/>
    <cellStyle name="Percent 3 2 3 10" xfId="46473" xr:uid="{B6799A0E-A938-4F5B-B149-FBEF90A21DBA}"/>
    <cellStyle name="Percent 3 2 3 10 2" xfId="46474" xr:uid="{346A664D-D9E9-48E6-8191-494793F8547B}"/>
    <cellStyle name="Percent 3 2 3 11" xfId="46475" xr:uid="{F9046484-2FAA-4DCA-BFEB-C5B6511DEB80}"/>
    <cellStyle name="Percent 3 2 3 2" xfId="46476" xr:uid="{1F56D0E0-6101-479E-9694-69A62E9D81D7}"/>
    <cellStyle name="Percent 3 2 3 2 2" xfId="46477" xr:uid="{8C18C70B-AFC5-47C8-94CC-1E571B4928A8}"/>
    <cellStyle name="Percent 3 2 3 2 2 2" xfId="46478" xr:uid="{F4126E39-97A1-45E0-9143-203F3F7AA645}"/>
    <cellStyle name="Percent 3 2 3 2 2 2 2" xfId="46479" xr:uid="{52EEE707-C54E-4C30-92C0-39270FF7FF56}"/>
    <cellStyle name="Percent 3 2 3 2 2 2 2 2" xfId="46480" xr:uid="{6194011D-7C9D-411E-817B-55A3376957EA}"/>
    <cellStyle name="Percent 3 2 3 2 2 2 2 2 2" xfId="46481" xr:uid="{495C9EF2-70FE-4FC2-A864-948BC7A2978C}"/>
    <cellStyle name="Percent 3 2 3 2 2 2 2 3" xfId="46482" xr:uid="{7120B9DA-F849-4DC5-B778-3DC633D344A7}"/>
    <cellStyle name="Percent 3 2 3 2 2 2 3" xfId="46483" xr:uid="{DB893506-2BD6-46B6-91AB-B26743847CD8}"/>
    <cellStyle name="Percent 3 2 3 2 2 2 3 2" xfId="46484" xr:uid="{93087010-34F9-4B5D-A3DD-E4FD88C2C04D}"/>
    <cellStyle name="Percent 3 2 3 2 2 2 4" xfId="46485" xr:uid="{94C0C84A-FDC2-4B2A-8D97-9B0E6888BE9F}"/>
    <cellStyle name="Percent 3 2 3 2 2 2 5" xfId="46486" xr:uid="{06200D63-0F60-43AF-862E-501A86CA50FB}"/>
    <cellStyle name="Percent 3 2 3 2 2 3" xfId="46487" xr:uid="{BD5C4A0E-D0A0-43A4-83AD-73D2C5CA47DF}"/>
    <cellStyle name="Percent 3 2 3 2 2 3 2" xfId="46488" xr:uid="{80843553-0103-41BA-A2A2-0E168FB7AC0C}"/>
    <cellStyle name="Percent 3 2 3 2 2 3 2 2" xfId="46489" xr:uid="{02E7C405-AF85-4D28-88D2-1AC0E49D4D52}"/>
    <cellStyle name="Percent 3 2 3 2 2 3 3" xfId="46490" xr:uid="{C1761508-D6E6-450D-9EFC-5C45E212E503}"/>
    <cellStyle name="Percent 3 2 3 2 2 4" xfId="46491" xr:uid="{9969E53F-2F9D-43FF-87E1-E977A0E08EEA}"/>
    <cellStyle name="Percent 3 2 3 2 2 4 2" xfId="46492" xr:uid="{42E55885-EC16-484C-A57E-3079D9C4AF8E}"/>
    <cellStyle name="Percent 3 2 3 2 2 5" xfId="46493" xr:uid="{18EF3851-ACE6-47BF-84B5-FA6C073225BF}"/>
    <cellStyle name="Percent 3 2 3 2 2 6" xfId="46494" xr:uid="{342C5C6C-3C3B-4ACD-99F7-4024F319DB8C}"/>
    <cellStyle name="Percent 3 2 3 2 3" xfId="46495" xr:uid="{4F054BCC-4944-4778-9BB4-0ABAB001F8A6}"/>
    <cellStyle name="Percent 3 2 3 2 3 2" xfId="46496" xr:uid="{931B460A-1D37-45E0-9DB8-BEC3BF8AD4B5}"/>
    <cellStyle name="Percent 3 2 3 2 3 2 2" xfId="46497" xr:uid="{F1D29A6A-76E9-4763-89CA-9E8CD64B686A}"/>
    <cellStyle name="Percent 3 2 3 2 3 2 2 2" xfId="46498" xr:uid="{0A4E399E-56DB-485B-A12F-A2AAFB9FEB0B}"/>
    <cellStyle name="Percent 3 2 3 2 3 2 3" xfId="46499" xr:uid="{E34188A9-E84F-4721-AD13-1B39C95D3724}"/>
    <cellStyle name="Percent 3 2 3 2 3 3" xfId="46500" xr:uid="{2F4CA3DB-2587-4DBF-96E1-7C554EA58C40}"/>
    <cellStyle name="Percent 3 2 3 2 3 3 2" xfId="46501" xr:uid="{F8798792-257E-4A51-9533-D513D9C3FCB7}"/>
    <cellStyle name="Percent 3 2 3 2 3 4" xfId="46502" xr:uid="{99737527-BE06-4ED6-A07C-C1F0C1329767}"/>
    <cellStyle name="Percent 3 2 3 2 3 5" xfId="46503" xr:uid="{6D8765E9-B7F2-499F-AC06-E9748D4117D7}"/>
    <cellStyle name="Percent 3 2 3 2 4" xfId="46504" xr:uid="{FA73485E-AABE-443B-BB75-4B7616B3FBBE}"/>
    <cellStyle name="Percent 3 2 3 2 4 2" xfId="46505" xr:uid="{5EDA71FB-99EE-409F-ACE9-276B566AC3B8}"/>
    <cellStyle name="Percent 3 2 3 2 4 2 2" xfId="46506" xr:uid="{B2ED53C8-E7AF-4CE4-AC95-A186E07A8659}"/>
    <cellStyle name="Percent 3 2 3 2 4 3" xfId="46507" xr:uid="{31AD857B-7013-401C-A68D-E9D3C197440C}"/>
    <cellStyle name="Percent 3 2 3 2 4 4" xfId="46508" xr:uid="{D6568257-19A8-462C-8F74-BCB50020BC74}"/>
    <cellStyle name="Percent 3 2 3 2 5" xfId="46509" xr:uid="{D782EAFB-642A-4F59-A3DF-D84BF59B7054}"/>
    <cellStyle name="Percent 3 2 3 2 5 2" xfId="46510" xr:uid="{FC37D5D5-8D97-4929-99DF-76D7303BE9B6}"/>
    <cellStyle name="Percent 3 2 3 2 6" xfId="46511" xr:uid="{47D831EB-C278-4ED0-9399-2BA2EF2D621B}"/>
    <cellStyle name="Percent 3 2 3 2 6 2" xfId="46512" xr:uid="{A72F8480-FB49-47FA-9518-EBBEFC2AB1A1}"/>
    <cellStyle name="Percent 3 2 3 2 7" xfId="46513" xr:uid="{525F13D1-04F2-4FB1-8A7B-B2C4D651F4C7}"/>
    <cellStyle name="Percent 3 2 3 3" xfId="46514" xr:uid="{E0F6B263-2FDD-4A35-A3B1-3E7AC821BCF5}"/>
    <cellStyle name="Percent 3 2 3 3 2" xfId="46515" xr:uid="{853AC713-AF72-41E6-BD2C-276727DC8FBA}"/>
    <cellStyle name="Percent 3 2 3 3 2 2" xfId="46516" xr:uid="{3874B3BF-14F8-4711-A379-7B5185F1295C}"/>
    <cellStyle name="Percent 3 2 3 3 2 2 2" xfId="46517" xr:uid="{C1968661-56BC-4A1B-9624-F4080AA05ABE}"/>
    <cellStyle name="Percent 3 2 3 3 2 2 2 2" xfId="46518" xr:uid="{42002540-A256-417B-B275-65FA0CFD54DA}"/>
    <cellStyle name="Percent 3 2 3 3 2 2 2 2 2" xfId="46519" xr:uid="{DE11767A-2F7B-49D6-BDA6-6F69D7EFAC06}"/>
    <cellStyle name="Percent 3 2 3 3 2 2 2 3" xfId="46520" xr:uid="{F277BEF1-6CA5-4F48-95E5-01C40B73E244}"/>
    <cellStyle name="Percent 3 2 3 3 2 2 3" xfId="46521" xr:uid="{ECC710CE-1914-4911-A848-026101F25329}"/>
    <cellStyle name="Percent 3 2 3 3 2 2 3 2" xfId="46522" xr:uid="{00C52302-D1DB-404E-807F-FC475D5354FB}"/>
    <cellStyle name="Percent 3 2 3 3 2 2 4" xfId="46523" xr:uid="{3EE5A59C-1A27-4EC9-8DCF-E8497FA692B0}"/>
    <cellStyle name="Percent 3 2 3 3 2 2 5" xfId="46524" xr:uid="{4AEC77C4-59A9-4763-80B8-963D37D57630}"/>
    <cellStyle name="Percent 3 2 3 3 2 3" xfId="46525" xr:uid="{D1BA2009-C3EB-412F-BB33-28AEC58935F7}"/>
    <cellStyle name="Percent 3 2 3 3 2 3 2" xfId="46526" xr:uid="{B2AC4862-15DF-4437-8766-F08EB5589B13}"/>
    <cellStyle name="Percent 3 2 3 3 2 3 2 2" xfId="46527" xr:uid="{17685A3F-584D-46AE-B809-29EFB7071646}"/>
    <cellStyle name="Percent 3 2 3 3 2 3 3" xfId="46528" xr:uid="{BFACA7E5-7EE0-4CD1-9B6E-7539184EF4CA}"/>
    <cellStyle name="Percent 3 2 3 3 2 4" xfId="46529" xr:uid="{1ED7426C-837D-459C-98BF-BCC9FC360199}"/>
    <cellStyle name="Percent 3 2 3 3 2 4 2" xfId="46530" xr:uid="{0569F58B-573A-41B9-A66B-812AF955FF5E}"/>
    <cellStyle name="Percent 3 2 3 3 2 5" xfId="46531" xr:uid="{1DBB028A-A2F0-4A42-ADB1-F752EDB04A5D}"/>
    <cellStyle name="Percent 3 2 3 3 2 6" xfId="46532" xr:uid="{681A8943-1ABF-4C2C-803B-61FD6F61B461}"/>
    <cellStyle name="Percent 3 2 3 3 3" xfId="46533" xr:uid="{AB95EFC4-CD2E-40F1-B523-559FB65A11B2}"/>
    <cellStyle name="Percent 3 2 3 3 3 2" xfId="46534" xr:uid="{259438BE-E8DC-478F-BD3D-7ED743B1273A}"/>
    <cellStyle name="Percent 3 2 3 3 3 2 2" xfId="46535" xr:uid="{B3320C71-E012-4859-AC6F-01158A04ACE5}"/>
    <cellStyle name="Percent 3 2 3 3 3 2 2 2" xfId="46536" xr:uid="{1A0B8078-F74F-4EB2-A8E7-85D5D35E61D0}"/>
    <cellStyle name="Percent 3 2 3 3 3 2 3" xfId="46537" xr:uid="{7818DD0D-4D46-41C7-9A55-F1D7B1EF6DA8}"/>
    <cellStyle name="Percent 3 2 3 3 3 3" xfId="46538" xr:uid="{BE8EAC1E-4918-494F-B8CC-95BBE9B504C2}"/>
    <cellStyle name="Percent 3 2 3 3 3 3 2" xfId="46539" xr:uid="{6D792496-9838-43B1-A454-E4A01BB5D071}"/>
    <cellStyle name="Percent 3 2 3 3 3 4" xfId="46540" xr:uid="{F2642733-DBA7-4C76-99B3-E87BCF77A971}"/>
    <cellStyle name="Percent 3 2 3 3 3 5" xfId="46541" xr:uid="{86AADC3B-8CCF-4628-9B18-E4D68A4AC553}"/>
    <cellStyle name="Percent 3 2 3 3 4" xfId="46542" xr:uid="{C2DCF037-94E8-4984-91ED-AFE5DB75E3F4}"/>
    <cellStyle name="Percent 3 2 3 3 4 2" xfId="46543" xr:uid="{4F823051-0FB6-4407-88C6-F3F5E187DC11}"/>
    <cellStyle name="Percent 3 2 3 3 4 2 2" xfId="46544" xr:uid="{832DD14E-05E6-406D-8B1C-9D35308C1746}"/>
    <cellStyle name="Percent 3 2 3 3 4 3" xfId="46545" xr:uid="{43678F33-F321-49C1-9E57-89D49C950515}"/>
    <cellStyle name="Percent 3 2 3 3 4 4" xfId="46546" xr:uid="{68FCBEA0-1C94-4643-B60D-63AC7BF9B196}"/>
    <cellStyle name="Percent 3 2 3 3 5" xfId="46547" xr:uid="{E366BB8D-D55F-46E6-B233-B0EAC17EB94C}"/>
    <cellStyle name="Percent 3 2 3 3 5 2" xfId="46548" xr:uid="{8FB77CB2-9AE1-4935-9326-CA77D8DE7B2F}"/>
    <cellStyle name="Percent 3 2 3 3 6" xfId="46549" xr:uid="{ADFC5492-5E0C-4DE1-8254-0D0FD5F91110}"/>
    <cellStyle name="Percent 3 2 3 3 6 2" xfId="46550" xr:uid="{BF6CAF1C-EEC9-4035-91D3-4465442A8118}"/>
    <cellStyle name="Percent 3 2 3 3 7" xfId="46551" xr:uid="{CD8933D8-94AF-48EF-8104-CD3C123CDFE3}"/>
    <cellStyle name="Percent 3 2 3 4" xfId="46552" xr:uid="{56551F1A-6721-4FAA-A515-BA962224D796}"/>
    <cellStyle name="Percent 3 2 3 4 2" xfId="46553" xr:uid="{E05F78B8-3D44-480A-8EE5-F37A2284E59C}"/>
    <cellStyle name="Percent 3 2 3 4 2 2" xfId="46554" xr:uid="{3A436C36-3873-4DAF-B56A-27DF118AC849}"/>
    <cellStyle name="Percent 3 2 3 4 2 2 2" xfId="46555" xr:uid="{E0C9E6C4-5133-4C87-A654-D1B16ACD9394}"/>
    <cellStyle name="Percent 3 2 3 4 2 2 2 2" xfId="46556" xr:uid="{58BBA8AB-DAFE-4EED-8110-78D28A486AD2}"/>
    <cellStyle name="Percent 3 2 3 4 2 2 3" xfId="46557" xr:uid="{D5C5D354-3BBA-47D8-A2DC-9674A0A2BA80}"/>
    <cellStyle name="Percent 3 2 3 4 2 3" xfId="46558" xr:uid="{298759BF-5AB4-44B4-A567-A2A8A8110E04}"/>
    <cellStyle name="Percent 3 2 3 4 2 3 2" xfId="46559" xr:uid="{E961F06C-237C-491A-BE9E-CC0489DBC1C8}"/>
    <cellStyle name="Percent 3 2 3 4 2 4" xfId="46560" xr:uid="{E52C3CC6-2E6F-480E-813B-2FD9268A2C7D}"/>
    <cellStyle name="Percent 3 2 3 4 2 5" xfId="46561" xr:uid="{7B1E191D-C957-4BCC-A319-109A57E7818D}"/>
    <cellStyle name="Percent 3 2 3 4 3" xfId="46562" xr:uid="{65BF456B-8104-4295-853A-6FE8D12FD537}"/>
    <cellStyle name="Percent 3 2 3 4 3 2" xfId="46563" xr:uid="{700EF740-08C0-4AB5-B616-4C025F6DF62F}"/>
    <cellStyle name="Percent 3 2 3 4 3 2 2" xfId="46564" xr:uid="{19AB1921-5CBC-479E-9593-13A065C7394C}"/>
    <cellStyle name="Percent 3 2 3 4 3 3" xfId="46565" xr:uid="{5CEB9C0A-C9D3-49E3-AD4A-B33C6657EA37}"/>
    <cellStyle name="Percent 3 2 3 4 4" xfId="46566" xr:uid="{30483967-F9F2-4F02-B0D4-56D38DD930B9}"/>
    <cellStyle name="Percent 3 2 3 4 4 2" xfId="46567" xr:uid="{42F6F7EE-A03C-478D-AC54-C2E892CF2B53}"/>
    <cellStyle name="Percent 3 2 3 4 5" xfId="46568" xr:uid="{66A2FA4C-99F0-4FC6-9E55-CF60B9EE5025}"/>
    <cellStyle name="Percent 3 2 3 4 6" xfId="46569" xr:uid="{11760394-62F3-4A04-9247-DEC5BCB74085}"/>
    <cellStyle name="Percent 3 2 3 5" xfId="46570" xr:uid="{95905012-E8D4-456C-A002-DBBBAEB132EA}"/>
    <cellStyle name="Percent 3 2 3 5 2" xfId="46571" xr:uid="{DED84CAE-CF35-43DB-ACB6-7C30C1FB4EFD}"/>
    <cellStyle name="Percent 3 2 3 5 2 2" xfId="46572" xr:uid="{A87E482F-0711-45DC-8042-BF1B3740685C}"/>
    <cellStyle name="Percent 3 2 3 5 2 2 2" xfId="46573" xr:uid="{B0BD1EF2-697A-473D-AA4C-7822508206EB}"/>
    <cellStyle name="Percent 3 2 3 5 2 3" xfId="46574" xr:uid="{0A9C3D5D-A0D4-4DC7-9067-DD0465DCF0AD}"/>
    <cellStyle name="Percent 3 2 3 5 3" xfId="46575" xr:uid="{E6F263E3-FDC5-4832-A7F9-C36C1CB1A2FA}"/>
    <cellStyle name="Percent 3 2 3 5 3 2" xfId="46576" xr:uid="{4AB98EFC-5ECF-4136-93B4-433E75D74DB8}"/>
    <cellStyle name="Percent 3 2 3 5 4" xfId="46577" xr:uid="{6623244B-C5BD-4159-B765-6D1C6045327A}"/>
    <cellStyle name="Percent 3 2 3 5 5" xfId="46578" xr:uid="{87D08400-3F23-435A-A1BE-B7D4765B9B1E}"/>
    <cellStyle name="Percent 3 2 3 6" xfId="46579" xr:uid="{CBF8DCCF-81A2-4780-B64B-25DCFAC441BA}"/>
    <cellStyle name="Percent 3 2 3 6 2" xfId="46580" xr:uid="{F934E39D-AE28-4D1B-9BE2-F32BE54D4FF8}"/>
    <cellStyle name="Percent 3 2 3 6 2 2" xfId="46581" xr:uid="{45C96DF8-E939-4E28-BB12-82B50F7AE95B}"/>
    <cellStyle name="Percent 3 2 3 6 2 2 2" xfId="46582" xr:uid="{204FF9D2-9F48-477D-AF6D-4F56EC07C62C}"/>
    <cellStyle name="Percent 3 2 3 6 2 3" xfId="46583" xr:uid="{622819EA-E4E1-4314-BB51-00D3F39674B2}"/>
    <cellStyle name="Percent 3 2 3 6 3" xfId="46584" xr:uid="{63494196-E856-40A9-964A-248FD6341A14}"/>
    <cellStyle name="Percent 3 2 3 6 3 2" xfId="46585" xr:uid="{33B36F9F-BB74-4EA4-826D-1BB0F533ED2B}"/>
    <cellStyle name="Percent 3 2 3 6 4" xfId="46586" xr:uid="{78601488-E0BF-46E9-9318-639B63642B52}"/>
    <cellStyle name="Percent 3 2 3 6 5" xfId="46587" xr:uid="{47936EE3-1A5E-4366-95F8-7B5D9F1E024B}"/>
    <cellStyle name="Percent 3 2 3 7" xfId="46588" xr:uid="{EB2E430F-CB34-4E31-9E56-8A3083CDC50A}"/>
    <cellStyle name="Percent 3 2 3 7 2" xfId="46589" xr:uid="{5D614B38-C4A1-4A0C-827A-8D70D919E92B}"/>
    <cellStyle name="Percent 3 2 3 7 2 2" xfId="46590" xr:uid="{45FB3E34-5AE3-47C7-A638-B0F5553D0A32}"/>
    <cellStyle name="Percent 3 2 3 7 3" xfId="46591" xr:uid="{C3DBD9BB-49C3-4B41-9CEE-F6469A0AE180}"/>
    <cellStyle name="Percent 3 2 3 7 4" xfId="46592" xr:uid="{7FD3BF56-3371-44B8-B755-B77DE71666EB}"/>
    <cellStyle name="Percent 3 2 3 8" xfId="46593" xr:uid="{01BA4732-D845-4EF2-AC0B-7EF70415617B}"/>
    <cellStyle name="Percent 3 2 3 8 2" xfId="46594" xr:uid="{AE257C27-0F71-41CE-9C8E-1311FFD52C4A}"/>
    <cellStyle name="Percent 3 2 3 9" xfId="46595" xr:uid="{4CD72DBD-D5B6-4F6F-83AF-C2827A93C7B4}"/>
    <cellStyle name="Percent 3 2 4" xfId="46596" xr:uid="{F8888543-4965-41D9-9CF3-94485B99FBB5}"/>
    <cellStyle name="Percent 3 2 4 2" xfId="46597" xr:uid="{24DDC8A4-9ACC-4102-A679-97D4E408E16A}"/>
    <cellStyle name="Percent 3 2 4 2 2" xfId="46598" xr:uid="{6024C188-0395-4706-B97A-B3DEBA82C8A1}"/>
    <cellStyle name="Percent 3 2 4 2 2 2" xfId="46599" xr:uid="{D91ACA0E-8867-4AFB-83DC-A3558A14ACB8}"/>
    <cellStyle name="Percent 3 2 4 2 2 2 2" xfId="46600" xr:uid="{ED4CA42E-8B11-4735-AB51-7D325A74CB5C}"/>
    <cellStyle name="Percent 3 2 4 2 2 2 2 2" xfId="46601" xr:uid="{8B49352C-463C-45DF-9FE7-A41FD692650B}"/>
    <cellStyle name="Percent 3 2 4 2 2 2 3" xfId="46602" xr:uid="{6EFBC726-F657-4D90-9FF6-7983EA9EE9A0}"/>
    <cellStyle name="Percent 3 2 4 2 2 3" xfId="46603" xr:uid="{7322EFD7-4C0E-4EA5-9C6B-FD989AA94673}"/>
    <cellStyle name="Percent 3 2 4 2 2 3 2" xfId="46604" xr:uid="{CA1DA83C-7A23-4A74-B13A-E1863A0761B9}"/>
    <cellStyle name="Percent 3 2 4 2 2 4" xfId="46605" xr:uid="{1D605D4E-1807-40E3-9BB9-DD8AB0E3F964}"/>
    <cellStyle name="Percent 3 2 4 2 2 5" xfId="46606" xr:uid="{FD6FB111-C72E-4979-AA7F-122D4B21A8A0}"/>
    <cellStyle name="Percent 3 2 4 2 3" xfId="46607" xr:uid="{BFB39E9A-FFF6-4957-A9F0-C85B93486D75}"/>
    <cellStyle name="Percent 3 2 4 2 3 2" xfId="46608" xr:uid="{4E60E5AA-C381-4934-BF0A-F0B9396835F1}"/>
    <cellStyle name="Percent 3 2 4 2 3 2 2" xfId="46609" xr:uid="{26C28F83-3243-4B61-B949-B3582C7495C2}"/>
    <cellStyle name="Percent 3 2 4 2 3 3" xfId="46610" xr:uid="{1AB913FC-B188-43D0-8B5F-B9D72642B06F}"/>
    <cellStyle name="Percent 3 2 4 2 4" xfId="46611" xr:uid="{6D941947-DC8B-48E0-ADEC-9FF8BBBDC220}"/>
    <cellStyle name="Percent 3 2 4 2 4 2" xfId="46612" xr:uid="{95402A31-7A5D-4742-858B-49F406DEFD48}"/>
    <cellStyle name="Percent 3 2 4 2 5" xfId="46613" xr:uid="{EA1FA698-A229-4991-B66E-E9F5A5A5DB07}"/>
    <cellStyle name="Percent 3 2 4 2 6" xfId="46614" xr:uid="{225AD0CF-D55F-4DC4-A783-F4CCFC145752}"/>
    <cellStyle name="Percent 3 2 4 3" xfId="46615" xr:uid="{3A858071-73EF-4BDE-BEF1-0E170D08E580}"/>
    <cellStyle name="Percent 3 2 4 3 2" xfId="46616" xr:uid="{03CC7BC6-0BCC-4480-8BEC-74A9C62E0916}"/>
    <cellStyle name="Percent 3 2 4 3 2 2" xfId="46617" xr:uid="{745581DE-A0D8-4B2E-9231-52B50F7786BF}"/>
    <cellStyle name="Percent 3 2 4 3 2 2 2" xfId="46618" xr:uid="{6527B51D-5C37-4981-BE91-559BA86D96EC}"/>
    <cellStyle name="Percent 3 2 4 3 2 3" xfId="46619" xr:uid="{3A5FDCE5-17A2-42E8-8FC2-573BBEE7D5EB}"/>
    <cellStyle name="Percent 3 2 4 3 3" xfId="46620" xr:uid="{55332E42-2FED-4E5B-BCF0-F5E424299E7E}"/>
    <cellStyle name="Percent 3 2 4 3 3 2" xfId="46621" xr:uid="{8126EF39-BE36-4CF6-A786-1739C870C2ED}"/>
    <cellStyle name="Percent 3 2 4 3 4" xfId="46622" xr:uid="{5A270EDC-A6AA-4B06-BC4C-9BF85DCC29E0}"/>
    <cellStyle name="Percent 3 2 4 3 5" xfId="46623" xr:uid="{A2085FFA-0FC6-4061-A3C0-15587C0BF951}"/>
    <cellStyle name="Percent 3 2 4 4" xfId="46624" xr:uid="{F8B96715-0797-450A-894C-84679C335CC7}"/>
    <cellStyle name="Percent 3 2 4 4 2" xfId="46625" xr:uid="{436BAFDF-9936-4C28-A240-D536C37E1B4B}"/>
    <cellStyle name="Percent 3 2 4 4 2 2" xfId="46626" xr:uid="{020C5A24-85EA-445D-87EC-C15D05896ADE}"/>
    <cellStyle name="Percent 3 2 4 4 2 2 2" xfId="46627" xr:uid="{1DA8639A-342A-4C95-BC43-C53DCFCE3639}"/>
    <cellStyle name="Percent 3 2 4 4 2 3" xfId="46628" xr:uid="{31EA46A6-340E-4237-8B38-47BC06FE4BBC}"/>
    <cellStyle name="Percent 3 2 4 4 3" xfId="46629" xr:uid="{6369C927-0551-489C-B1CB-A9A4BB1FD2FA}"/>
    <cellStyle name="Percent 3 2 4 4 3 2" xfId="46630" xr:uid="{33102C54-36C6-4454-9E57-91FE0CF63849}"/>
    <cellStyle name="Percent 3 2 4 4 4" xfId="46631" xr:uid="{D5DD7E45-2203-4B7C-944B-5B7CCE533E51}"/>
    <cellStyle name="Percent 3 2 4 4 5" xfId="46632" xr:uid="{F4FB1D13-6590-4611-AB9C-91C3C066FDD8}"/>
    <cellStyle name="Percent 3 2 4 5" xfId="46633" xr:uid="{2E7EAAB3-6C0D-4E9E-8D05-CAD0019C645C}"/>
    <cellStyle name="Percent 3 2 4 5 2" xfId="46634" xr:uid="{8BF936DA-0A5B-4B1E-930A-8557EE9D7571}"/>
    <cellStyle name="Percent 3 2 4 5 2 2" xfId="46635" xr:uid="{49270002-C969-4E49-A865-3F420144DC7C}"/>
    <cellStyle name="Percent 3 2 4 5 3" xfId="46636" xr:uid="{BA1F3950-8526-4745-88A6-9E72CB256803}"/>
    <cellStyle name="Percent 3 2 4 5 4" xfId="46637" xr:uid="{273D1C39-D479-416D-94A2-9AF623045EE3}"/>
    <cellStyle name="Percent 3 2 4 6" xfId="46638" xr:uid="{5289608C-B064-4826-B1B8-62B6A79641B0}"/>
    <cellStyle name="Percent 3 2 4 6 2" xfId="46639" xr:uid="{3772F413-2188-4849-852F-B899560F79A5}"/>
    <cellStyle name="Percent 3 2 4 7" xfId="46640" xr:uid="{40AE6A75-89B5-49E0-8124-6225CC0104DB}"/>
    <cellStyle name="Percent 3 2 4 7 2" xfId="46641" xr:uid="{5EB7730F-2512-4E39-803C-95711E445984}"/>
    <cellStyle name="Percent 3 2 4 8" xfId="46642" xr:uid="{21634B03-EB5A-4F79-9F69-E4C2576887AC}"/>
    <cellStyle name="Percent 3 2 5" xfId="46643" xr:uid="{ACE3ADED-24EE-4FEA-AA66-918EF2D1BD72}"/>
    <cellStyle name="Percent 3 2 5 2" xfId="46644" xr:uid="{BD0E089C-57F9-4BDC-BA6D-70614AB1A642}"/>
    <cellStyle name="Percent 3 2 5 2 2" xfId="46645" xr:uid="{8D9FD0CD-8EA8-4923-A66D-0D9E7230D305}"/>
    <cellStyle name="Percent 3 2 5 2 2 2" xfId="46646" xr:uid="{3F7323D7-D873-420A-88B5-07A3A1E07CFC}"/>
    <cellStyle name="Percent 3 2 5 2 2 2 2" xfId="46647" xr:uid="{26E0FDF5-C1F8-472B-8D8E-0343EE9B52CB}"/>
    <cellStyle name="Percent 3 2 5 2 2 2 2 2" xfId="46648" xr:uid="{3721B406-9131-4556-B912-F8E4272FC78F}"/>
    <cellStyle name="Percent 3 2 5 2 2 2 3" xfId="46649" xr:uid="{FA679B3E-E322-4022-A1B4-184EB34AE25C}"/>
    <cellStyle name="Percent 3 2 5 2 2 3" xfId="46650" xr:uid="{F0B7AC6F-7DD2-4BC4-ABF7-508C3E0B1EE0}"/>
    <cellStyle name="Percent 3 2 5 2 2 3 2" xfId="46651" xr:uid="{8B7C9F0E-B03D-49F6-B09F-188210317EE9}"/>
    <cellStyle name="Percent 3 2 5 2 2 4" xfId="46652" xr:uid="{4EEF31AF-3BAC-4E8D-9E29-FE995FC940D0}"/>
    <cellStyle name="Percent 3 2 5 2 2 5" xfId="46653" xr:uid="{65117F4F-A9C7-4B28-BBF9-288629454731}"/>
    <cellStyle name="Percent 3 2 5 2 3" xfId="46654" xr:uid="{6A63D66F-0BA4-46B9-8784-D08C312F5116}"/>
    <cellStyle name="Percent 3 2 5 2 3 2" xfId="46655" xr:uid="{72EEB5C5-8942-4C31-B4F8-62BF4E515150}"/>
    <cellStyle name="Percent 3 2 5 2 3 2 2" xfId="46656" xr:uid="{D422AFF6-6E19-43FD-BA3C-D1798DD4B300}"/>
    <cellStyle name="Percent 3 2 5 2 3 3" xfId="46657" xr:uid="{358B7300-932A-43E8-AF6B-26D77DC06595}"/>
    <cellStyle name="Percent 3 2 5 2 4" xfId="46658" xr:uid="{0CAE9B64-57A6-4E5F-B78C-08CF3F7CB3C2}"/>
    <cellStyle name="Percent 3 2 5 2 4 2" xfId="46659" xr:uid="{D2495761-E36D-4ABB-A4D1-113EEA181ACD}"/>
    <cellStyle name="Percent 3 2 5 2 5" xfId="46660" xr:uid="{1DBB00EE-8A12-4B6D-BFD3-621688EEABEC}"/>
    <cellStyle name="Percent 3 2 5 2 6" xfId="46661" xr:uid="{78AC4C43-C851-460F-ABD6-57972E56ECB0}"/>
    <cellStyle name="Percent 3 2 5 3" xfId="46662" xr:uid="{91B2DB86-16EE-42E9-8B85-B56459B346A6}"/>
    <cellStyle name="Percent 3 2 5 3 2" xfId="46663" xr:uid="{52BCEC4B-5174-4159-8933-64D81616B6C4}"/>
    <cellStyle name="Percent 3 2 5 3 2 2" xfId="46664" xr:uid="{0F3A4A01-9742-4F19-87CD-841B43230AE9}"/>
    <cellStyle name="Percent 3 2 5 3 2 2 2" xfId="46665" xr:uid="{362228B8-4A68-40A1-B128-ACB041D0BE48}"/>
    <cellStyle name="Percent 3 2 5 3 2 3" xfId="46666" xr:uid="{A34A89B0-9833-4CDF-9215-625A83C2AA84}"/>
    <cellStyle name="Percent 3 2 5 3 3" xfId="46667" xr:uid="{D98CA9E7-92C5-484C-AEA4-429DD5142531}"/>
    <cellStyle name="Percent 3 2 5 3 3 2" xfId="46668" xr:uid="{1EC21D94-B1E3-49E5-9A46-DDF67B2D7BCB}"/>
    <cellStyle name="Percent 3 2 5 3 4" xfId="46669" xr:uid="{4251AD56-CEAF-499C-9266-62FF8B4DDAC1}"/>
    <cellStyle name="Percent 3 2 5 3 5" xfId="46670" xr:uid="{67D0BC4C-E3FB-495C-A8AC-5F258390EE01}"/>
    <cellStyle name="Percent 3 2 5 4" xfId="46671" xr:uid="{B51397D2-9192-40FC-8EAC-72F13BE2547A}"/>
    <cellStyle name="Percent 3 2 5 4 2" xfId="46672" xr:uid="{5FE3900A-1B06-4AB1-8A2D-CE6869B6D53D}"/>
    <cellStyle name="Percent 3 2 5 4 2 2" xfId="46673" xr:uid="{A979BDC3-9738-4AEF-9C10-F55E99676ADE}"/>
    <cellStyle name="Percent 3 2 5 4 3" xfId="46674" xr:uid="{CC8885D9-EB06-4CD5-B84B-433FC9970267}"/>
    <cellStyle name="Percent 3 2 5 4 4" xfId="46675" xr:uid="{851FFE8B-3B82-4AD8-B354-EDBEFDDC6F83}"/>
    <cellStyle name="Percent 3 2 5 5" xfId="46676" xr:uid="{0C4E15E0-EAB3-417B-975E-3C255F2B4543}"/>
    <cellStyle name="Percent 3 2 5 5 2" xfId="46677" xr:uid="{FAF54BA9-9FA3-42A5-B382-594BE04B2689}"/>
    <cellStyle name="Percent 3 2 5 6" xfId="46678" xr:uid="{FA3D5B78-2EF9-4A57-BDBC-6A63B08DDA18}"/>
    <cellStyle name="Percent 3 2 5 6 2" xfId="46679" xr:uid="{F54CD553-D3DF-4412-83A7-4A46E57A2881}"/>
    <cellStyle name="Percent 3 2 5 7" xfId="46680" xr:uid="{0EE44D45-B00F-4313-A225-C31BD7647ACB}"/>
    <cellStyle name="Percent 3 2 6" xfId="46681" xr:uid="{EFA6F04B-A9AF-429C-9170-C6C907797ADA}"/>
    <cellStyle name="Percent 3 2 6 2" xfId="46682" xr:uid="{E61575D1-DDA1-474E-9AAC-0C8AAC8D813B}"/>
    <cellStyle name="Percent 3 2 6 2 2" xfId="46683" xr:uid="{DF2EEA5C-B820-4616-9E50-114E2923CB17}"/>
    <cellStyle name="Percent 3 2 6 2 2 2" xfId="46684" xr:uid="{ABA2A684-57D1-48FF-94B6-DCD18BE8D400}"/>
    <cellStyle name="Percent 3 2 6 2 2 2 2" xfId="46685" xr:uid="{EB2F3EB6-1C40-4000-86EA-15D8DAE24FE1}"/>
    <cellStyle name="Percent 3 2 6 2 2 2 2 2" xfId="46686" xr:uid="{25424575-4F10-4DDF-BB67-DB73544E405B}"/>
    <cellStyle name="Percent 3 2 6 2 2 2 3" xfId="46687" xr:uid="{66CE1CCF-1B27-47EB-96CD-02B613186BF1}"/>
    <cellStyle name="Percent 3 2 6 2 2 3" xfId="46688" xr:uid="{41AC7743-128A-457D-983B-F69F513B6B29}"/>
    <cellStyle name="Percent 3 2 6 2 2 3 2" xfId="46689" xr:uid="{0B045824-CB42-4FE8-B982-04BA5DCAF2F6}"/>
    <cellStyle name="Percent 3 2 6 2 2 4" xfId="46690" xr:uid="{AC2F142F-907B-41BC-B7FA-65A42BA62AB3}"/>
    <cellStyle name="Percent 3 2 6 2 2 5" xfId="46691" xr:uid="{6EFF85BE-F24A-4BBB-8221-3CC0070BA3AF}"/>
    <cellStyle name="Percent 3 2 6 2 3" xfId="46692" xr:uid="{09107A34-E896-4596-901E-2C31C7068980}"/>
    <cellStyle name="Percent 3 2 6 2 3 2" xfId="46693" xr:uid="{365278E3-BD42-4E14-9A85-D78B45B601DC}"/>
    <cellStyle name="Percent 3 2 6 2 3 2 2" xfId="46694" xr:uid="{4EFE3B8E-03CF-4894-A4A6-CB2A2C5CB525}"/>
    <cellStyle name="Percent 3 2 6 2 3 3" xfId="46695" xr:uid="{1A693449-EF74-4EA7-8067-15C86EE52707}"/>
    <cellStyle name="Percent 3 2 6 2 4" xfId="46696" xr:uid="{529F4062-E4D3-441A-9553-FE5BE28D3A95}"/>
    <cellStyle name="Percent 3 2 6 2 4 2" xfId="46697" xr:uid="{218786E9-8FC2-46CE-B97A-6E982F2A8A72}"/>
    <cellStyle name="Percent 3 2 6 2 5" xfId="46698" xr:uid="{D8A81C2F-74C0-4BE0-AA55-4A0A20F751A9}"/>
    <cellStyle name="Percent 3 2 6 2 6" xfId="46699" xr:uid="{4189B794-CFBE-4400-8C81-55AA80192EE1}"/>
    <cellStyle name="Percent 3 2 6 3" xfId="46700" xr:uid="{D51D0B50-8A94-4F3D-93CC-C91B9CFF55EE}"/>
    <cellStyle name="Percent 3 2 6 3 2" xfId="46701" xr:uid="{27383B95-D5E3-442D-9293-ED4FBF0FFFFC}"/>
    <cellStyle name="Percent 3 2 6 3 2 2" xfId="46702" xr:uid="{B607EA1A-B162-4816-B297-CFE8E8979B36}"/>
    <cellStyle name="Percent 3 2 6 3 2 2 2" xfId="46703" xr:uid="{46BA46D6-CF29-48BD-BECF-6396C68C86E6}"/>
    <cellStyle name="Percent 3 2 6 3 2 3" xfId="46704" xr:uid="{475ECD55-5A5B-4D0A-8ED4-D9556EAF5007}"/>
    <cellStyle name="Percent 3 2 6 3 3" xfId="46705" xr:uid="{2EC33539-41AB-447D-B049-A54835EF296A}"/>
    <cellStyle name="Percent 3 2 6 3 3 2" xfId="46706" xr:uid="{58E1E1A9-8E34-4F12-B239-D74852D9874B}"/>
    <cellStyle name="Percent 3 2 6 3 4" xfId="46707" xr:uid="{90A5D539-A855-4CD2-BCDE-BA50CF320D81}"/>
    <cellStyle name="Percent 3 2 6 3 5" xfId="46708" xr:uid="{5963BD30-53B1-42A2-AD49-3BB2164A1561}"/>
    <cellStyle name="Percent 3 2 6 4" xfId="46709" xr:uid="{1E0ED63C-F67C-4B1B-B09C-BF2C1050E9B0}"/>
    <cellStyle name="Percent 3 2 6 4 2" xfId="46710" xr:uid="{9EE07E01-4394-4A00-ADC9-541E254C29B5}"/>
    <cellStyle name="Percent 3 2 6 4 2 2" xfId="46711" xr:uid="{19D8AE63-EA1B-4EBD-A8E2-CD9EA4569505}"/>
    <cellStyle name="Percent 3 2 6 4 3" xfId="46712" xr:uid="{8399F7CB-F7A6-48C7-A13E-C8A0953297AF}"/>
    <cellStyle name="Percent 3 2 6 4 4" xfId="46713" xr:uid="{642BD3B7-7D3F-455A-A6F5-6D579C7CE687}"/>
    <cellStyle name="Percent 3 2 6 5" xfId="46714" xr:uid="{ED34F6BB-2D17-4466-84D2-0740EC7569B6}"/>
    <cellStyle name="Percent 3 2 6 5 2" xfId="46715" xr:uid="{C74C99CE-A01B-453E-9410-CBE04B5C74B9}"/>
    <cellStyle name="Percent 3 2 6 6" xfId="46716" xr:uid="{BC124FCE-BBA0-47B7-B065-C132E1B65C95}"/>
    <cellStyle name="Percent 3 2 6 6 2" xfId="46717" xr:uid="{D2C6C1C5-35C4-4317-9782-9E56684DFE49}"/>
    <cellStyle name="Percent 3 2 6 7" xfId="46718" xr:uid="{E12F3F9D-5E0D-4CE9-B626-A9BFD746606B}"/>
    <cellStyle name="Percent 3 2 7" xfId="46719" xr:uid="{36AE728D-EE3F-4442-9B5F-BF3A9BE0077D}"/>
    <cellStyle name="Percent 3 2 7 2" xfId="46720" xr:uid="{5A9FBE41-83C9-45DA-ADF3-B3CF2C307FDA}"/>
    <cellStyle name="Percent 3 2 7 2 2" xfId="46721" xr:uid="{2BA33923-CD1B-4F41-AC3D-3912A26DCAE4}"/>
    <cellStyle name="Percent 3 2 7 2 2 2" xfId="46722" xr:uid="{155A99F9-1A04-4E51-AAF4-D0C88BBB59DD}"/>
    <cellStyle name="Percent 3 2 7 2 2 2 2" xfId="46723" xr:uid="{3DAC6D95-0B4E-4202-9540-7A0945AC730F}"/>
    <cellStyle name="Percent 3 2 7 2 2 3" xfId="46724" xr:uid="{93508C84-710C-44F7-A219-E26CF3400834}"/>
    <cellStyle name="Percent 3 2 7 2 3" xfId="46725" xr:uid="{C98D2D65-4E8E-4C67-BAF4-233346815606}"/>
    <cellStyle name="Percent 3 2 7 2 3 2" xfId="46726" xr:uid="{3D87AB5B-01BB-40A2-8C65-1643341DA83C}"/>
    <cellStyle name="Percent 3 2 7 2 4" xfId="46727" xr:uid="{217EF36C-15F4-40CD-87C3-4E6FCBD7451F}"/>
    <cellStyle name="Percent 3 2 7 2 5" xfId="46728" xr:uid="{27B5F11F-33F6-41D1-A1B2-159424379C17}"/>
    <cellStyle name="Percent 3 2 7 3" xfId="46729" xr:uid="{F697487D-71D0-4899-A2B8-9BFC4B1D53D1}"/>
    <cellStyle name="Percent 3 2 7 3 2" xfId="46730" xr:uid="{C11F8A66-3F08-498B-8E79-2B80294388A1}"/>
    <cellStyle name="Percent 3 2 7 3 2 2" xfId="46731" xr:uid="{01EDB17F-49E9-4BA2-AE46-D8D7E3FAD332}"/>
    <cellStyle name="Percent 3 2 7 3 3" xfId="46732" xr:uid="{C63E220C-AAC3-4E99-A305-D36A6C6DFCEE}"/>
    <cellStyle name="Percent 3 2 7 4" xfId="46733" xr:uid="{EE0D5333-34BF-46EF-BDD2-242C342F113C}"/>
    <cellStyle name="Percent 3 2 7 4 2" xfId="46734" xr:uid="{C7AE948B-B86C-4332-B964-16B91FB055EA}"/>
    <cellStyle name="Percent 3 2 7 5" xfId="46735" xr:uid="{48F0FCAB-5A74-4F58-BC4E-7230769C3E7E}"/>
    <cellStyle name="Percent 3 2 7 6" xfId="46736" xr:uid="{9089DC05-C4D7-4C42-8955-B5297B8E04CE}"/>
    <cellStyle name="Percent 3 2 8" xfId="46737" xr:uid="{E214D6B5-4422-463A-8121-A416DACBDA3C}"/>
    <cellStyle name="Percent 3 2 8 2" xfId="46738" xr:uid="{FB906B8D-278D-488C-A828-D08553C1744E}"/>
    <cellStyle name="Percent 3 2 8 2 2" xfId="46739" xr:uid="{CBD1D13F-211F-47BB-BFA8-9FBA14EF70FC}"/>
    <cellStyle name="Percent 3 2 8 2 2 2" xfId="46740" xr:uid="{2FEBCB2F-9EA1-4550-83F0-CF4E28B06C2B}"/>
    <cellStyle name="Percent 3 2 8 2 3" xfId="46741" xr:uid="{24B8F3AB-3CD7-447A-8BBC-D86EB32BBCCD}"/>
    <cellStyle name="Percent 3 2 8 3" xfId="46742" xr:uid="{77CB2CE9-A6AD-48D1-8086-703C753BE78C}"/>
    <cellStyle name="Percent 3 2 8 3 2" xfId="46743" xr:uid="{9061CF7D-B9A4-4DBD-BE6C-444E8381E889}"/>
    <cellStyle name="Percent 3 2 8 4" xfId="46744" xr:uid="{3A424BFA-84F1-40B6-B0FB-F1427207DE61}"/>
    <cellStyle name="Percent 3 2 8 5" xfId="46745" xr:uid="{6222219A-B3AA-49B5-B395-AF5517836DB7}"/>
    <cellStyle name="Percent 3 2 9" xfId="46746" xr:uid="{8B5C444A-58F1-476C-8B9B-5789B081FE84}"/>
    <cellStyle name="Percent 3 2 9 2" xfId="46747" xr:uid="{7C422083-51FE-4F21-A25B-DDF1BD6E6CB0}"/>
    <cellStyle name="Percent 3 2 9 2 2" xfId="46748" xr:uid="{4345031D-B67D-4D8E-8E72-C3048F8DE606}"/>
    <cellStyle name="Percent 3 2 9 2 2 2" xfId="46749" xr:uid="{25111936-A02E-4086-BDC0-5A048874F92E}"/>
    <cellStyle name="Percent 3 2 9 2 3" xfId="46750" xr:uid="{A69CD816-B7C4-46E7-8934-22EE91D11906}"/>
    <cellStyle name="Percent 3 2 9 3" xfId="46751" xr:uid="{B9D89168-C564-4E81-9918-8D6BD210E130}"/>
    <cellStyle name="Percent 3 2 9 3 2" xfId="46752" xr:uid="{6FCFB430-B614-491D-9565-00FBB3EA5299}"/>
    <cellStyle name="Percent 3 2 9 4" xfId="46753" xr:uid="{DCAB382B-A410-468B-8A53-6055DFC3E4F2}"/>
    <cellStyle name="Percent 3 2 9 5" xfId="46754" xr:uid="{F03BA82E-880E-4397-90B6-699A2B34E2A3}"/>
    <cellStyle name="Percent 3 3" xfId="902" xr:uid="{C3FBC6F4-8150-42BA-BB35-1FAD996CF8E5}"/>
    <cellStyle name="Percent 3 3 2" xfId="46755" xr:uid="{FF99DF4B-FE88-430B-A99D-6C2F1DD85797}"/>
    <cellStyle name="Percent 3 3 2 2" xfId="46756" xr:uid="{66FB0B6B-254B-4724-8B24-1E36ED18549B}"/>
    <cellStyle name="Percent 3 3 3" xfId="46757" xr:uid="{3427B271-80AC-4439-9FF8-694560360C41}"/>
    <cellStyle name="Percent 3 4" xfId="46758" xr:uid="{08F2AAD5-B7FA-441E-A9ED-0FAA07E1F429}"/>
    <cellStyle name="Percent 3 4 2" xfId="46759" xr:uid="{35A5BA35-D8CF-4AB1-9654-5C1123659F68}"/>
    <cellStyle name="Percent 3 5" xfId="46760" xr:uid="{DC4D9E56-11FD-4FD1-92CA-77531122C743}"/>
    <cellStyle name="Percent 3 5 2" xfId="46761" xr:uid="{6567870A-BE25-46FD-A85A-2489923910C7}"/>
    <cellStyle name="Percent 3 6" xfId="46762" xr:uid="{DEFEF8AF-3DFF-4CFE-8CCE-66548D056AFD}"/>
    <cellStyle name="Percent 30" xfId="47302" xr:uid="{3EFF1452-562A-452B-A000-0311AF43D10D}"/>
    <cellStyle name="Percent 31" xfId="47305" xr:uid="{A431DFAF-E8B0-48D6-8C82-854CE624E57C}"/>
    <cellStyle name="Percent 32" xfId="47308" xr:uid="{AE7AB512-082E-405E-A8B8-BB6BDAD90124}"/>
    <cellStyle name="Percent 33" xfId="47311" xr:uid="{C3220614-4E95-44C8-AADC-393A7B62C154}"/>
    <cellStyle name="Percent 4" xfId="903" xr:uid="{96E5AF3F-2F7D-4AAD-9302-E2F3AD7AFC85}"/>
    <cellStyle name="Percent 4 2" xfId="904" xr:uid="{694A6941-D49D-478D-B7D7-DB724A3D96D6}"/>
    <cellStyle name="Percent 4 3" xfId="46763" xr:uid="{12976265-889E-4964-853B-0C3D43300B9C}"/>
    <cellStyle name="Percent 4 4" xfId="46764" xr:uid="{EF032121-8A5E-4E14-ADA0-84F4B9CC2A8F}"/>
    <cellStyle name="Percent 5" xfId="905" xr:uid="{46696783-6B26-4C0D-8CE5-07EFE9B2BFEB}"/>
    <cellStyle name="Percent 5 2" xfId="906" xr:uid="{A8EC8F88-D352-4D4A-96F5-B1FA859B26D7}"/>
    <cellStyle name="Percent 57" xfId="1106" xr:uid="{FA7E53D3-E9C4-4113-87CD-D2A36FF1D27A}"/>
    <cellStyle name="Percent 6" xfId="907" xr:uid="{7C9B46A8-CE40-4899-8CF1-BB61FA240090}"/>
    <cellStyle name="Percent 7" xfId="908" xr:uid="{52989158-1E61-4C29-892C-341B27417447}"/>
    <cellStyle name="Percent 8" xfId="909" xr:uid="{EF1C188E-B7FE-4B87-9165-A9A66D096094}"/>
    <cellStyle name="Percent 9" xfId="910" xr:uid="{B585D3DA-13BA-43E2-8FE6-33AC327445E4}"/>
    <cellStyle name="Placeholder" xfId="911" xr:uid="{5907C17A-DE1E-4D10-8925-6ADB3B00853A}"/>
    <cellStyle name="PSChar" xfId="8" xr:uid="{00000000-0005-0000-0000-00000A000000}"/>
    <cellStyle name="PSChar 2" xfId="913" xr:uid="{3CB0AE88-038D-4412-B5DE-52ADEEF78D1F}"/>
    <cellStyle name="PSChar 2 2" xfId="914" xr:uid="{C32C8B30-0D2D-495D-98C3-487DFA79CF7A}"/>
    <cellStyle name="PSChar 2 2 2" xfId="915" xr:uid="{089B461B-DAD3-4A35-96FF-7F32EF6DC75E}"/>
    <cellStyle name="PSChar 2 2 3" xfId="916" xr:uid="{C861F3FE-4A82-445B-AC6F-B39A3751E62C}"/>
    <cellStyle name="PSChar 2 3" xfId="917" xr:uid="{7972D19F-856A-4B56-85AF-B26D893B2AC0}"/>
    <cellStyle name="PSChar 2 4" xfId="46765" xr:uid="{EB4A8B6A-0349-41C3-A519-7506E4D745BF}"/>
    <cellStyle name="PSChar 3" xfId="918" xr:uid="{B538B1D8-A8D5-4D16-BB8B-9E93A4566B5A}"/>
    <cellStyle name="PSChar 4" xfId="919" xr:uid="{A9A1E9B2-6771-4120-8B44-45FBBFBC5CC0}"/>
    <cellStyle name="PSChar 5" xfId="912" xr:uid="{8FB3A97A-3AB0-4C26-8ABF-DD2EEDB96300}"/>
    <cellStyle name="PSDate" xfId="9" xr:uid="{00000000-0005-0000-0000-00000B000000}"/>
    <cellStyle name="PSDate 2" xfId="920" xr:uid="{9696E1D0-0BA8-4697-8A21-EBDFE5007E8B}"/>
    <cellStyle name="PSDate 2 2" xfId="921" xr:uid="{3F57DE12-7523-4F45-A558-FF1DCA2C5E7E}"/>
    <cellStyle name="PSDate 2 3" xfId="46766" xr:uid="{0B3C51B2-4357-4DB5-B88E-EEBE5077D78E}"/>
    <cellStyle name="PSDate 3" xfId="922" xr:uid="{0B8AEB62-0D88-4DB7-9BCF-99536D867C27}"/>
    <cellStyle name="PSDate 4" xfId="923" xr:uid="{304F745B-EFCD-4419-B809-349755334D70}"/>
    <cellStyle name="PSDec" xfId="10" xr:uid="{00000000-0005-0000-0000-00000C000000}"/>
    <cellStyle name="PSDec 2" xfId="924" xr:uid="{F477BBF0-083F-4908-A022-2ABF33E7152E}"/>
    <cellStyle name="PSDec 2 2" xfId="925" xr:uid="{D56FD85E-D864-4000-B7B3-4D9AC34AD538}"/>
    <cellStyle name="PSDec 2 3" xfId="46767" xr:uid="{4950B5C5-B7D5-49B2-A4E3-E7C117E11295}"/>
    <cellStyle name="PSDec 3" xfId="926" xr:uid="{E003803B-E6E5-4CB0-8B54-1487CC8E5A29}"/>
    <cellStyle name="PSDec 4" xfId="927" xr:uid="{0426BAD1-D2D2-42E1-B0B3-E8EB3E32101A}"/>
    <cellStyle name="PSHeading" xfId="11" xr:uid="{00000000-0005-0000-0000-00000D000000}"/>
    <cellStyle name="PSHeading 2" xfId="929" xr:uid="{F0DC715F-4995-4C9B-BDAF-34A84657C5B3}"/>
    <cellStyle name="PSHeading 2 2" xfId="930" xr:uid="{4AC28D85-EECE-45D9-A3FB-4832F99BF31A}"/>
    <cellStyle name="PSHeading 2 3" xfId="46768" xr:uid="{8241F9DD-5ADF-4D58-AADE-BAE7458DAEF5}"/>
    <cellStyle name="PSHeading 3" xfId="931" xr:uid="{D96D93E0-33E0-40CB-A4E8-23E21BF24BAF}"/>
    <cellStyle name="PSHeading 4" xfId="932" xr:uid="{FD85F5AF-D7E9-4CFD-9C55-3F167B064655}"/>
    <cellStyle name="PSHeading 5" xfId="928" xr:uid="{E3A4D70B-7882-4168-A605-943A09781049}"/>
    <cellStyle name="PSInt" xfId="12" xr:uid="{00000000-0005-0000-0000-00000E000000}"/>
    <cellStyle name="PSInt 2" xfId="933" xr:uid="{72A46FCF-C698-42A5-8692-1C8D80CD067E}"/>
    <cellStyle name="PSInt 2 2" xfId="934" xr:uid="{6329995B-28D5-4FFE-A516-13C6D30BDFAB}"/>
    <cellStyle name="PSInt 2 3" xfId="46769" xr:uid="{F9D9ED60-BBD0-4B76-9EE9-890377112CE9}"/>
    <cellStyle name="PSInt 3" xfId="935" xr:uid="{646C9BFD-A09C-4816-A835-CFA21242CC29}"/>
    <cellStyle name="PSInt 4" xfId="936" xr:uid="{82F82655-DB28-4EF4-9760-B2C33863D9F6}"/>
    <cellStyle name="PSSpacer" xfId="13" xr:uid="{00000000-0005-0000-0000-00000F000000}"/>
    <cellStyle name="PSSpacer 2" xfId="937" xr:uid="{75691FF0-F4C8-4FC2-9D3F-AE2514E13CB3}"/>
    <cellStyle name="PSSpacer 2 2" xfId="938" xr:uid="{6C6F8597-626B-4813-92EC-AA943A7AD23E}"/>
    <cellStyle name="PSSpacer 2 3" xfId="46770" xr:uid="{46B23567-10D2-49D2-9A15-93B87CE2245E}"/>
    <cellStyle name="PSSpacer 3" xfId="939" xr:uid="{5B2043E7-2CCA-41B3-B7A4-8A3DC3AA1539}"/>
    <cellStyle name="PSSpacer 4" xfId="940" xr:uid="{CDD7CB4D-04CF-46D1-A3B6-FBCD2E242BF6}"/>
    <cellStyle name="re-install" xfId="941" xr:uid="{A77DE5B9-A873-4AAC-A035-18F4B37DC9CA}"/>
    <cellStyle name="re-install 2" xfId="942" xr:uid="{FD67044B-9476-48CE-9B6D-AB8621E12B6B}"/>
    <cellStyle name="re-install 2 2" xfId="46771" xr:uid="{1F9E8BC5-0955-4973-BDF4-318A44A3C5D9}"/>
    <cellStyle name="re-install 2 2 2" xfId="46772" xr:uid="{B298655C-7E83-4AED-9555-A57BC8D350F9}"/>
    <cellStyle name="re-install 2 3" xfId="46773" xr:uid="{998CDAFC-67F6-4909-93B3-8ABFA19B7432}"/>
    <cellStyle name="re-install 3" xfId="46774" xr:uid="{8A541781-8DF1-4B10-829C-241714EDDC2C}"/>
    <cellStyle name="RevList" xfId="943" xr:uid="{29BB3FE2-6119-41EA-83E9-5BCA608866BC}"/>
    <cellStyle name="SAPBEXaggData" xfId="944" xr:uid="{81308FD2-D442-4E0F-B928-20CEDB778908}"/>
    <cellStyle name="SAPBEXaggData 2" xfId="945" xr:uid="{738713B1-04A0-4E9C-BAB9-E6EDC8323CB5}"/>
    <cellStyle name="SAPBEXaggData 2 2" xfId="46775" xr:uid="{29500948-D64B-42A9-B229-D0BC79533BFE}"/>
    <cellStyle name="SAPBEXaggData 2 3" xfId="46776" xr:uid="{BCB941EC-DBC5-43C1-90CC-9A471B2D7924}"/>
    <cellStyle name="SAPBEXaggData 2 4" xfId="46777" xr:uid="{DCD6A827-6089-4C7F-866B-1388115D88EA}"/>
    <cellStyle name="SAPBEXaggData 3" xfId="46778" xr:uid="{176AE854-07C8-4008-9A75-1C61CD1FB3B8}"/>
    <cellStyle name="SAPBEXaggData 3 2" xfId="46779" xr:uid="{D0B5F7FF-1D68-4956-B7FA-C01D69224ADF}"/>
    <cellStyle name="SAPBEXaggData 3 3" xfId="46780" xr:uid="{F5C6D6F9-07BB-49FB-BFD0-C8EBC16FFFCC}"/>
    <cellStyle name="SAPBEXaggData 4" xfId="46781" xr:uid="{3A9624F1-8C95-45B9-96A2-473640B962AB}"/>
    <cellStyle name="SAPBEXaggData 4 2" xfId="46782" xr:uid="{4E75CB30-7CCC-4A9A-9DD8-8DC2A526EDA3}"/>
    <cellStyle name="SAPBEXaggData 4 3" xfId="46783" xr:uid="{B563088F-4836-44D6-8799-767731F2F609}"/>
    <cellStyle name="SAPBEXaggData 5" xfId="46784" xr:uid="{14B2EFFD-8F99-4AE6-87C5-664751CF3FCA}"/>
    <cellStyle name="SAPBEXaggData 6" xfId="46785" xr:uid="{F01F0738-6E97-44C7-869B-13152B4F42B5}"/>
    <cellStyle name="SAPBEXaggData 7" xfId="46786" xr:uid="{C32DE0D7-55A5-4406-BB12-559576A709FA}"/>
    <cellStyle name="SAPBEXaggDataEmph" xfId="946" xr:uid="{057D1577-24D1-400E-B037-DA4EB686FF62}"/>
    <cellStyle name="SAPBEXaggDataEmph 2" xfId="947" xr:uid="{88B5831F-AD7D-4DCC-B4EF-4B67193FF2B6}"/>
    <cellStyle name="SAPBEXaggDataEmph 2 2" xfId="46787" xr:uid="{D60A2CA5-EB09-4AE1-AE08-6D9C627FB612}"/>
    <cellStyle name="SAPBEXaggDataEmph 2 3" xfId="46788" xr:uid="{97A0D1E5-C699-4092-BDE8-4DDE05A50E4C}"/>
    <cellStyle name="SAPBEXaggDataEmph 2 4" xfId="46789" xr:uid="{1FEE0B50-7DDE-4853-9615-13FABF34BCCE}"/>
    <cellStyle name="SAPBEXaggDataEmph 3" xfId="46790" xr:uid="{7025203B-0A9F-4E3B-83A9-1D0794E4EDFB}"/>
    <cellStyle name="SAPBEXaggDataEmph 3 2" xfId="46791" xr:uid="{2D5763AC-5503-4207-9009-8EE8A95DAF6E}"/>
    <cellStyle name="SAPBEXaggDataEmph 3 3" xfId="46792" xr:uid="{CB530D16-5DC3-4ACD-BBD3-255485CD613D}"/>
    <cellStyle name="SAPBEXaggDataEmph 4" xfId="46793" xr:uid="{378458D3-A01A-4438-942A-28FE9A5381A8}"/>
    <cellStyle name="SAPBEXaggDataEmph 4 2" xfId="46794" xr:uid="{D3580CD5-943D-436B-A4B9-062FF6D1C657}"/>
    <cellStyle name="SAPBEXaggDataEmph 4 3" xfId="46795" xr:uid="{E1A25768-3CF6-4769-A3AF-02DABAF9DA1F}"/>
    <cellStyle name="SAPBEXaggDataEmph 5" xfId="46796" xr:uid="{6C1B1A08-ECAA-47F4-882A-1122B73D7E4E}"/>
    <cellStyle name="SAPBEXaggDataEmph 6" xfId="46797" xr:uid="{AB28188B-9527-4BAA-98BE-C0ACC62012D8}"/>
    <cellStyle name="SAPBEXaggDataEmph 7" xfId="46798" xr:uid="{9B75416F-F244-4D72-A48C-FCB1B2B2A266}"/>
    <cellStyle name="SAPBEXaggExc1" xfId="948" xr:uid="{3765903E-27EC-4E71-9BB5-07CD80F09086}"/>
    <cellStyle name="SAPBEXaggExc1Emph" xfId="949" xr:uid="{E5C65494-406E-4007-B6CF-DBF8C184EC2F}"/>
    <cellStyle name="SAPBEXaggExc2" xfId="950" xr:uid="{6AF8ABFC-3EBC-4A20-B348-774463F5A81C}"/>
    <cellStyle name="SAPBEXaggExc2Emph" xfId="951" xr:uid="{3E6ADA8E-5A8C-46ED-B376-1427E4CE745F}"/>
    <cellStyle name="SAPBEXaggItem" xfId="952" xr:uid="{D7287F66-05E1-4FA6-8BC8-C054AFD865AE}"/>
    <cellStyle name="SAPBEXaggItem 2" xfId="953" xr:uid="{3EB99113-8105-4A0D-9F96-7D14837ADA92}"/>
    <cellStyle name="SAPBEXaggItem 2 2" xfId="46799" xr:uid="{CC064E36-B845-4656-99C7-43996F00A0F1}"/>
    <cellStyle name="SAPBEXaggItem 2 3" xfId="46800" xr:uid="{3EA8E228-F1AE-46B0-B420-2B1E8298CA9D}"/>
    <cellStyle name="SAPBEXaggItem 2 4" xfId="46801" xr:uid="{2D011D01-FEA2-4450-9D88-D2688C8B4329}"/>
    <cellStyle name="SAPBEXaggItem 3" xfId="46802" xr:uid="{C650B3D7-772A-4FBF-9D08-4458B6E12C4D}"/>
    <cellStyle name="SAPBEXaggItem 3 2" xfId="46803" xr:uid="{0849C277-3936-4179-9D13-06C6851E39B1}"/>
    <cellStyle name="SAPBEXaggItem 3 3" xfId="46804" xr:uid="{C0B0DB64-FA17-4FF0-88DB-40E332E6E51D}"/>
    <cellStyle name="SAPBEXaggItem 4" xfId="46805" xr:uid="{B9538696-F26E-4739-AC30-04FF2127D26E}"/>
    <cellStyle name="SAPBEXaggItem 4 2" xfId="46806" xr:uid="{898DA790-F591-46E9-942A-4FA9E5C81E40}"/>
    <cellStyle name="SAPBEXaggItem 4 3" xfId="46807" xr:uid="{FCCF320E-7331-4D7E-8088-FD3EED11310A}"/>
    <cellStyle name="SAPBEXaggItem 5" xfId="46808" xr:uid="{311A0D72-4CE7-4BE9-B1CA-3D3788701CBD}"/>
    <cellStyle name="SAPBEXaggItem 6" xfId="46809" xr:uid="{83046BF6-7AC4-473E-8833-77FEE74DA027}"/>
    <cellStyle name="SAPBEXaggItem 7" xfId="46810" xr:uid="{47C0716E-4C7F-4C95-90CC-ADB413A268FB}"/>
    <cellStyle name="SAPBEXbackground" xfId="954" xr:uid="{76B24D41-2F0A-4AF4-8919-B1DCE9095282}"/>
    <cellStyle name="SAPBEXbackground 2" xfId="955" xr:uid="{DE92004A-408A-49F9-AF18-A406FB2EB9F1}"/>
    <cellStyle name="SAPBEXbackground 3" xfId="956" xr:uid="{BF35F1FD-0F8C-4AA6-8215-C8AD0D8A5068}"/>
    <cellStyle name="SAPBEXbackground 4" xfId="957" xr:uid="{4A9705F4-A44D-442F-9150-715710E3BDF6}"/>
    <cellStyle name="SAPBEXchaText" xfId="958" xr:uid="{AA26AC51-7A27-4E19-B9C0-03B0E4096AB6}"/>
    <cellStyle name="SAPBEXexcBad7" xfId="959" xr:uid="{B1A80B83-30A0-468F-AD26-9DC5733B53AB}"/>
    <cellStyle name="SAPBEXexcBad7 2" xfId="960" xr:uid="{6FA59184-81B1-4769-B62D-FC2562FFC456}"/>
    <cellStyle name="SAPBEXexcBad7 2 2" xfId="46811" xr:uid="{B737A0FE-2C6F-42C8-891C-0E4BF5BEDC53}"/>
    <cellStyle name="SAPBEXexcBad7 2 3" xfId="46812" xr:uid="{1801DF21-2606-4954-9DF4-C283E9A5B84A}"/>
    <cellStyle name="SAPBEXexcBad7 2 4" xfId="46813" xr:uid="{47F84788-4EB6-445E-9E96-93AF5C1B6729}"/>
    <cellStyle name="SAPBEXexcBad7 3" xfId="46814" xr:uid="{18DF2038-F8E5-43C7-84FC-8C33831C6511}"/>
    <cellStyle name="SAPBEXexcBad7 3 2" xfId="46815" xr:uid="{2F38E0EF-0C95-4778-B75E-8C6D404F3DD7}"/>
    <cellStyle name="SAPBEXexcBad7 3 3" xfId="46816" xr:uid="{3872DB79-5650-4D9F-8282-FC5791CD16A0}"/>
    <cellStyle name="SAPBEXexcBad7 4" xfId="46817" xr:uid="{5096BC6E-93D3-48F7-8618-ACA41057E0FB}"/>
    <cellStyle name="SAPBEXexcBad7 4 2" xfId="46818" xr:uid="{080CFBFF-05CA-4205-9676-6D46559E512C}"/>
    <cellStyle name="SAPBEXexcBad7 4 3" xfId="46819" xr:uid="{F70E4789-98C1-4B23-BFC2-6CD99785DCE2}"/>
    <cellStyle name="SAPBEXexcBad7 5" xfId="46820" xr:uid="{81A1109E-BDB0-4A48-8324-3DF5261D23F4}"/>
    <cellStyle name="SAPBEXexcBad7 6" xfId="46821" xr:uid="{146B4AF9-65EC-45B4-8C02-EAA8F4E1297A}"/>
    <cellStyle name="SAPBEXexcBad7 7" xfId="46822" xr:uid="{5DCDCE69-B787-47C9-ACE0-DE515C6A277C}"/>
    <cellStyle name="SAPBEXexcBad8" xfId="961" xr:uid="{7154A3C7-3C85-430E-93C3-90A24BB292E0}"/>
    <cellStyle name="SAPBEXexcBad8 2" xfId="962" xr:uid="{8656B7B8-2E03-4B8F-B6F6-637A8E4F0CAF}"/>
    <cellStyle name="SAPBEXexcBad8 2 2" xfId="46823" xr:uid="{AA50C319-A50A-4252-B0F4-F25BFD029730}"/>
    <cellStyle name="SAPBEXexcBad8 2 3" xfId="46824" xr:uid="{17334320-8AD8-4ED0-BFD7-4D8F0FD004E3}"/>
    <cellStyle name="SAPBEXexcBad8 2 4" xfId="46825" xr:uid="{B8044D89-4F05-4250-B5BE-87F4C8CE023B}"/>
    <cellStyle name="SAPBEXexcBad8 3" xfId="46826" xr:uid="{FCE12972-39C2-4DE4-A8C5-51DA674BB49B}"/>
    <cellStyle name="SAPBEXexcBad8 3 2" xfId="46827" xr:uid="{45C9160C-5C5C-41F6-A462-1659E25F1C44}"/>
    <cellStyle name="SAPBEXexcBad8 3 3" xfId="46828" xr:uid="{EEF5C038-E225-493A-8540-61D7D5B70CB7}"/>
    <cellStyle name="SAPBEXexcBad8 4" xfId="46829" xr:uid="{EA84ED9D-52ED-4D1C-838B-DB4D2B57CC6B}"/>
    <cellStyle name="SAPBEXexcBad8 4 2" xfId="46830" xr:uid="{F4CED26A-07A0-422C-96E6-4FADC12E50D1}"/>
    <cellStyle name="SAPBEXexcBad8 4 3" xfId="46831" xr:uid="{447C8E1C-E23B-4F2A-B181-803358F89489}"/>
    <cellStyle name="SAPBEXexcBad8 5" xfId="46832" xr:uid="{9AF504E4-FCCF-4459-A1DA-6AD67F71E594}"/>
    <cellStyle name="SAPBEXexcBad8 6" xfId="46833" xr:uid="{4A820DCC-7FE4-43CD-B573-73E67E3B20A0}"/>
    <cellStyle name="SAPBEXexcBad8 7" xfId="46834" xr:uid="{D9D1C5E2-1F3B-40AF-B5D2-2C1C30E4AF11}"/>
    <cellStyle name="SAPBEXexcBad9" xfId="963" xr:uid="{4C2FE4F7-265E-41E8-BFB5-8B0729EF0D67}"/>
    <cellStyle name="SAPBEXexcBad9 2" xfId="964" xr:uid="{C212CF11-A194-455D-8D02-F3D8BDEE7A18}"/>
    <cellStyle name="SAPBEXexcBad9 2 2" xfId="46835" xr:uid="{FE90F412-538E-4E54-BEBA-700CD37B6B13}"/>
    <cellStyle name="SAPBEXexcBad9 2 3" xfId="46836" xr:uid="{DBFFAA22-DBF0-4AF9-ABF0-E2A643463124}"/>
    <cellStyle name="SAPBEXexcBad9 2 4" xfId="46837" xr:uid="{40607A2F-FFCB-4A5B-9D4E-92A8C3DCAA29}"/>
    <cellStyle name="SAPBEXexcBad9 3" xfId="46838" xr:uid="{E4FBC3C5-D57F-432E-950B-CE9907CCB206}"/>
    <cellStyle name="SAPBEXexcBad9 3 2" xfId="46839" xr:uid="{CCBEFF0B-8B70-420B-940E-B903A6F7C9D9}"/>
    <cellStyle name="SAPBEXexcBad9 3 3" xfId="46840" xr:uid="{EB91EE52-6CF4-4D7B-9E11-4DDEC4CEFA22}"/>
    <cellStyle name="SAPBEXexcBad9 4" xfId="46841" xr:uid="{34A6D448-4394-42FD-9C26-1FD4FAC7203D}"/>
    <cellStyle name="SAPBEXexcBad9 4 2" xfId="46842" xr:uid="{5811E430-9A17-460E-AE21-CE9DFCABAE83}"/>
    <cellStyle name="SAPBEXexcBad9 4 3" xfId="46843" xr:uid="{7B8069CA-AE42-43AE-B581-680340385894}"/>
    <cellStyle name="SAPBEXexcBad9 5" xfId="46844" xr:uid="{DB89DB9A-7F4D-4978-AACA-2ACD77E8FF6B}"/>
    <cellStyle name="SAPBEXexcBad9 6" xfId="46845" xr:uid="{46F9D0F0-85E0-4056-A791-91E8DEA4600B}"/>
    <cellStyle name="SAPBEXexcBad9 7" xfId="46846" xr:uid="{D55E6C09-26B7-47A7-9C55-BC599630C6BF}"/>
    <cellStyle name="SAPBEXexcCritical4" xfId="965" xr:uid="{F719FC28-39EC-488D-95FB-D21E21169DF6}"/>
    <cellStyle name="SAPBEXexcCritical4 2" xfId="966" xr:uid="{06EF464C-1CA1-4B11-BB62-5CCECFA741E0}"/>
    <cellStyle name="SAPBEXexcCritical4 2 2" xfId="46847" xr:uid="{D2CACCEF-61FF-4BCD-9FD9-CCE09FE22CFD}"/>
    <cellStyle name="SAPBEXexcCritical4 2 3" xfId="46848" xr:uid="{BB4642F7-0150-4E02-B315-DA0F3CCB59F8}"/>
    <cellStyle name="SAPBEXexcCritical4 2 4" xfId="46849" xr:uid="{AFB92910-ADE1-4E5F-A360-3DD8FDDCE648}"/>
    <cellStyle name="SAPBEXexcCritical4 3" xfId="46850" xr:uid="{820BFA65-E127-40A1-8F7C-DADDCF44FDCB}"/>
    <cellStyle name="SAPBEXexcCritical4 3 2" xfId="46851" xr:uid="{2781EA76-4899-4BC3-A403-9A12538AE625}"/>
    <cellStyle name="SAPBEXexcCritical4 3 3" xfId="46852" xr:uid="{1356E610-C086-40DC-84E9-D012932367FA}"/>
    <cellStyle name="SAPBEXexcCritical4 4" xfId="46853" xr:uid="{773868B4-43C8-4D3E-B759-9746FEB3B070}"/>
    <cellStyle name="SAPBEXexcCritical4 4 2" xfId="46854" xr:uid="{3FDF2D48-0D9F-44B4-B9D3-93E5BAF952EB}"/>
    <cellStyle name="SAPBEXexcCritical4 4 3" xfId="46855" xr:uid="{A8F413EC-5897-4C35-934C-7BD6E2641401}"/>
    <cellStyle name="SAPBEXexcCritical4 5" xfId="46856" xr:uid="{D7AF0BB5-3599-4ACF-92D9-88A73FAD550B}"/>
    <cellStyle name="SAPBEXexcCritical4 6" xfId="46857" xr:uid="{7E0532D7-32E2-4DDC-87E8-4A02F5509327}"/>
    <cellStyle name="SAPBEXexcCritical4 7" xfId="46858" xr:uid="{3D6D2A2C-7043-4EA0-8CF6-70E1645C00EF}"/>
    <cellStyle name="SAPBEXexcCritical5" xfId="967" xr:uid="{28B045D6-432C-4817-ACC6-1F4955F7D000}"/>
    <cellStyle name="SAPBEXexcCritical5 2" xfId="968" xr:uid="{5D402BEB-8434-414A-8FD8-125F56FA2166}"/>
    <cellStyle name="SAPBEXexcCritical5 2 2" xfId="46859" xr:uid="{7E5767E0-C363-420B-9043-8304AD20A644}"/>
    <cellStyle name="SAPBEXexcCritical5 2 3" xfId="46860" xr:uid="{149DD34B-C690-4A59-A3C5-2FFF90655094}"/>
    <cellStyle name="SAPBEXexcCritical5 2 4" xfId="46861" xr:uid="{D5AB2627-799D-4E5E-9C71-97B8039EA36E}"/>
    <cellStyle name="SAPBEXexcCritical5 3" xfId="46862" xr:uid="{2D2D04E5-1978-4A23-8D12-1CC7CFC6EFD8}"/>
    <cellStyle name="SAPBEXexcCritical5 3 2" xfId="46863" xr:uid="{5A4886D9-A865-4AF6-94C6-E48FBB8FA7C0}"/>
    <cellStyle name="SAPBEXexcCritical5 3 3" xfId="46864" xr:uid="{9134D6AA-7CF8-414A-8BE2-8638EF0C371E}"/>
    <cellStyle name="SAPBEXexcCritical5 4" xfId="46865" xr:uid="{96480C10-D35E-47E8-866E-5589944C1C6D}"/>
    <cellStyle name="SAPBEXexcCritical5 4 2" xfId="46866" xr:uid="{3F0DD07B-E35A-48A6-B531-6405C43A0026}"/>
    <cellStyle name="SAPBEXexcCritical5 4 3" xfId="46867" xr:uid="{2E35D759-1977-4D9B-B5A2-3FE065D5E4C4}"/>
    <cellStyle name="SAPBEXexcCritical5 5" xfId="46868" xr:uid="{32F0475B-B4C6-4B47-A40C-0E3D6F8AB95F}"/>
    <cellStyle name="SAPBEXexcCritical5 6" xfId="46869" xr:uid="{C5299363-5247-4C5A-90CA-7138F318F62E}"/>
    <cellStyle name="SAPBEXexcCritical5 7" xfId="46870" xr:uid="{A38B6010-2E82-4C6A-A426-32689EA65F14}"/>
    <cellStyle name="SAPBEXexcCritical6" xfId="969" xr:uid="{3BF19BD7-1307-46D3-A4E8-C96029EA0157}"/>
    <cellStyle name="SAPBEXexcCritical6 2" xfId="970" xr:uid="{57FFF0FA-DF9A-4391-ABFD-D78A4E4E4803}"/>
    <cellStyle name="SAPBEXexcCritical6 2 2" xfId="46871" xr:uid="{DB5CE718-7220-425B-9E6B-9B741DC53371}"/>
    <cellStyle name="SAPBEXexcCritical6 2 3" xfId="46872" xr:uid="{BC3A791E-7300-4F6C-B2DE-3DB92F7E303A}"/>
    <cellStyle name="SAPBEXexcCritical6 2 4" xfId="46873" xr:uid="{E6081A58-B70E-4512-8040-809C82DB5564}"/>
    <cellStyle name="SAPBEXexcCritical6 3" xfId="46874" xr:uid="{9BA9F19C-4854-4D8A-881B-66071EC35F94}"/>
    <cellStyle name="SAPBEXexcCritical6 3 2" xfId="46875" xr:uid="{5DD82EDC-985C-407F-9B16-F3A63B9D7613}"/>
    <cellStyle name="SAPBEXexcCritical6 3 3" xfId="46876" xr:uid="{405DAAF1-E3E8-43B5-9384-18B13B2544CC}"/>
    <cellStyle name="SAPBEXexcCritical6 4" xfId="46877" xr:uid="{DD8521C0-B419-437F-9905-011AB93F4AFB}"/>
    <cellStyle name="SAPBEXexcCritical6 4 2" xfId="46878" xr:uid="{B93A8813-E73D-4094-859B-51B32A1CFB8F}"/>
    <cellStyle name="SAPBEXexcCritical6 4 3" xfId="46879" xr:uid="{DEF5C905-F35C-4F8C-9043-B26B084A2B1E}"/>
    <cellStyle name="SAPBEXexcCritical6 5" xfId="46880" xr:uid="{A6130F3C-F9C2-4182-952D-06B05C8CD8A6}"/>
    <cellStyle name="SAPBEXexcCritical6 6" xfId="46881" xr:uid="{C28A203F-96DF-476C-BCFD-D2FFBE962BE1}"/>
    <cellStyle name="SAPBEXexcCritical6 7" xfId="46882" xr:uid="{1BA2210F-8887-4863-A2B6-0FF8FC6E4501}"/>
    <cellStyle name="SAPBEXexcGood1" xfId="971" xr:uid="{495EAA4B-D702-4BE4-B762-3AD3B7E80977}"/>
    <cellStyle name="SAPBEXexcGood1 2" xfId="972" xr:uid="{F21E4C9D-036E-45E3-8488-43FF319550E6}"/>
    <cellStyle name="SAPBEXexcGood1 2 2" xfId="46883" xr:uid="{940B8108-BD6D-472D-8BE6-44FD29B02180}"/>
    <cellStyle name="SAPBEXexcGood1 2 3" xfId="46884" xr:uid="{04854BF9-A21D-411F-BA31-6A72FD85DFCB}"/>
    <cellStyle name="SAPBEXexcGood1 2 4" xfId="46885" xr:uid="{A34D5307-6AD6-43BB-9726-5CA2A3725D67}"/>
    <cellStyle name="SAPBEXexcGood1 3" xfId="46886" xr:uid="{D25E72C5-4123-4265-87D7-DA4D2ADBD467}"/>
    <cellStyle name="SAPBEXexcGood1 3 2" xfId="46887" xr:uid="{7729CB44-B069-4FAB-886E-70E5300A70D9}"/>
    <cellStyle name="SAPBEXexcGood1 3 3" xfId="46888" xr:uid="{D23C089F-6BD8-4E0A-8517-EDCB3DC211A6}"/>
    <cellStyle name="SAPBEXexcGood1 4" xfId="46889" xr:uid="{65B3E469-3A2E-46E4-A3F7-0033B94698B4}"/>
    <cellStyle name="SAPBEXexcGood1 4 2" xfId="46890" xr:uid="{66B2F911-1DD8-401D-9504-F323B476496F}"/>
    <cellStyle name="SAPBEXexcGood1 4 3" xfId="46891" xr:uid="{F5E8983A-7A5E-4445-A4C3-DACA9C239616}"/>
    <cellStyle name="SAPBEXexcGood1 5" xfId="46892" xr:uid="{F2BB67DD-1CAB-4522-9129-0A3A905722E3}"/>
    <cellStyle name="SAPBEXexcGood1 6" xfId="46893" xr:uid="{BB4B7E8D-2418-409C-B846-5F79A9A361F8}"/>
    <cellStyle name="SAPBEXexcGood1 7" xfId="46894" xr:uid="{F0CFC719-0537-4328-A47A-32B4E66DBD7A}"/>
    <cellStyle name="SAPBEXexcGood2" xfId="973" xr:uid="{41F9A79C-ABF7-4113-AA99-26C8C8779DDF}"/>
    <cellStyle name="SAPBEXexcGood2 2" xfId="974" xr:uid="{F9884A63-EEF1-4A88-AD4D-1397F15494E9}"/>
    <cellStyle name="SAPBEXexcGood2 2 2" xfId="46895" xr:uid="{CBDB55DB-155A-4253-8DD3-B8A5E67A1A5E}"/>
    <cellStyle name="SAPBEXexcGood2 2 3" xfId="46896" xr:uid="{053040C5-64E1-43D0-9DA6-198B334E81BA}"/>
    <cellStyle name="SAPBEXexcGood2 2 4" xfId="46897" xr:uid="{2363D2AA-6D68-4435-9F4A-9D25154A445D}"/>
    <cellStyle name="SAPBEXexcGood2 3" xfId="46898" xr:uid="{9773EAE7-F794-4DEF-A0ED-1A3A0FDE40FA}"/>
    <cellStyle name="SAPBEXexcGood2 3 2" xfId="46899" xr:uid="{E9836F9F-6D54-45DB-921A-0A4CF28CF2C8}"/>
    <cellStyle name="SAPBEXexcGood2 3 3" xfId="46900" xr:uid="{681DAB84-665D-4E02-B383-A225C05218F4}"/>
    <cellStyle name="SAPBEXexcGood2 4" xfId="46901" xr:uid="{61E95DC0-E0D1-419E-8F2E-FD4AE569F3FF}"/>
    <cellStyle name="SAPBEXexcGood2 4 2" xfId="46902" xr:uid="{00219832-EA0E-41E5-806E-A31E8F42CE20}"/>
    <cellStyle name="SAPBEXexcGood2 4 3" xfId="46903" xr:uid="{C4A8FBD1-6192-49F5-8119-ABF1AC279EDC}"/>
    <cellStyle name="SAPBEXexcGood2 5" xfId="46904" xr:uid="{728C85D8-7989-430E-871F-F40F943C4E3C}"/>
    <cellStyle name="SAPBEXexcGood2 6" xfId="46905" xr:uid="{98B63137-522C-4FE8-AA9C-22B5E52D55F9}"/>
    <cellStyle name="SAPBEXexcGood2 7" xfId="46906" xr:uid="{64E8AF7A-967E-48C7-BE49-7B43280393FF}"/>
    <cellStyle name="SAPBEXexcGood3" xfId="975" xr:uid="{07219BA5-6B64-4CBE-B212-7E96DA41672C}"/>
    <cellStyle name="SAPBEXexcGood3 2" xfId="976" xr:uid="{BF77175B-E8B4-4C22-B5CE-4776AC160AAA}"/>
    <cellStyle name="SAPBEXexcGood3 2 2" xfId="46907" xr:uid="{AFF59F6A-E935-4CCE-9F3F-B4402AF90FD9}"/>
    <cellStyle name="SAPBEXexcGood3 2 3" xfId="46908" xr:uid="{485727D9-84BC-4A0A-A05F-868215BBD503}"/>
    <cellStyle name="SAPBEXexcGood3 2 4" xfId="46909" xr:uid="{6930ED67-6CB2-4B73-8E31-5C1B66FEB999}"/>
    <cellStyle name="SAPBEXexcGood3 3" xfId="46910" xr:uid="{6D838527-14EA-4370-9A87-7E080F274D98}"/>
    <cellStyle name="SAPBEXexcGood3 3 2" xfId="46911" xr:uid="{BB3B10B4-3749-499D-AF00-EE1771ACFD04}"/>
    <cellStyle name="SAPBEXexcGood3 3 3" xfId="46912" xr:uid="{032F7132-89EA-4538-A132-6F769C9CDA5D}"/>
    <cellStyle name="SAPBEXexcGood3 4" xfId="46913" xr:uid="{BABB0866-46DD-4375-A064-C44F57A53AD0}"/>
    <cellStyle name="SAPBEXexcGood3 4 2" xfId="46914" xr:uid="{9452934A-2B4A-40E2-9B91-9AA8B9306DB8}"/>
    <cellStyle name="SAPBEXexcGood3 4 3" xfId="46915" xr:uid="{DB7A4E2C-6203-43E8-873E-CC1B26BAC6DA}"/>
    <cellStyle name="SAPBEXexcGood3 5" xfId="46916" xr:uid="{F67D5AC2-B1DC-44E2-A3EF-20CAAAC0DB53}"/>
    <cellStyle name="SAPBEXexcGood3 6" xfId="46917" xr:uid="{172FFB12-4EDD-46B8-886D-EBF614A996C9}"/>
    <cellStyle name="SAPBEXexcGood3 7" xfId="46918" xr:uid="{D64E1ABF-8FB4-41ED-9F58-F8DFC2FDC624}"/>
    <cellStyle name="SAPBEXfilterDrill" xfId="977" xr:uid="{C19ABB25-0536-4612-8E59-F118CFEE975E}"/>
    <cellStyle name="SAPBEXfilterItem" xfId="978" xr:uid="{A70AE992-77C0-4A83-BBB5-3E041B8446CF}"/>
    <cellStyle name="SAPBEXfilterText" xfId="979" xr:uid="{F97423EE-4290-496E-84EC-99A02249A876}"/>
    <cellStyle name="SAPBEXformats" xfId="980" xr:uid="{29B761CC-A033-4F26-B898-807A42DE99F4}"/>
    <cellStyle name="SAPBEXformats 2" xfId="981" xr:uid="{9D7F8302-32F3-40C9-87D7-C6CC4AAF773C}"/>
    <cellStyle name="SAPBEXformats 2 2" xfId="46919" xr:uid="{54AB6C43-42A4-4318-B089-62F2FEAB06D9}"/>
    <cellStyle name="SAPBEXformats 2 3" xfId="46920" xr:uid="{5E531887-E0A3-4934-993B-C32C7208081C}"/>
    <cellStyle name="SAPBEXformats 2 4" xfId="46921" xr:uid="{48D4FB33-7651-438B-A731-83CCD0B47665}"/>
    <cellStyle name="SAPBEXformats 3" xfId="46922" xr:uid="{98482A64-017E-4721-A132-55582E2AE3BD}"/>
    <cellStyle name="SAPBEXformats 3 2" xfId="46923" xr:uid="{A259BDCC-8D9D-4F97-9582-4453A82C37B6}"/>
    <cellStyle name="SAPBEXformats 3 3" xfId="46924" xr:uid="{05CFC91C-5EBC-4542-A9FD-90D59F197C8D}"/>
    <cellStyle name="SAPBEXformats 4" xfId="46925" xr:uid="{DB1EB89A-9CE2-418D-BD10-8A2121EE7522}"/>
    <cellStyle name="SAPBEXformats 4 2" xfId="46926" xr:uid="{19F2051E-1900-43FE-85D6-FE7A14613F74}"/>
    <cellStyle name="SAPBEXformats 4 3" xfId="46927" xr:uid="{C454AF15-21F8-47A5-8DB2-0B8811AF7FD4}"/>
    <cellStyle name="SAPBEXformats 5" xfId="46928" xr:uid="{9016402A-EE03-466A-800C-B98764D0253E}"/>
    <cellStyle name="SAPBEXformats 6" xfId="46929" xr:uid="{5E39D478-6236-42BC-933B-E8CA632B9164}"/>
    <cellStyle name="SAPBEXformats 7" xfId="46930" xr:uid="{FE4642E2-A712-4263-940E-F136262333D2}"/>
    <cellStyle name="SAPBEXheaderData" xfId="982" xr:uid="{C7F816C7-D27E-4030-9258-711C18E522AE}"/>
    <cellStyle name="SAPBEXheaderItem" xfId="983" xr:uid="{CE0063CC-CB6B-43AF-A1A8-649FB47A973C}"/>
    <cellStyle name="SAPBEXheaderRowOne" xfId="984" xr:uid="{CF012921-5722-487E-8442-9983F1856981}"/>
    <cellStyle name="SAPBEXheaderRowOne 2" xfId="985" xr:uid="{34DA8260-1F44-4139-8391-D21BE52BD175}"/>
    <cellStyle name="SAPBEXheaderRowOne 3" xfId="986" xr:uid="{9B361379-A766-4EA0-9BAE-69D34F1A36A2}"/>
    <cellStyle name="SAPBEXheaderRowOne 4" xfId="987" xr:uid="{DBB6DACA-D9E7-4FF5-AC52-8B808674105E}"/>
    <cellStyle name="SAPBEXheaderRowThree" xfId="988" xr:uid="{627C40C5-BF2C-469F-99B9-3AC695246EC7}"/>
    <cellStyle name="SAPBEXheaderRowThree 2" xfId="989" xr:uid="{D81EBC48-8314-45CC-A72C-2734DF3863D3}"/>
    <cellStyle name="SAPBEXheaderRowThree 3" xfId="990" xr:uid="{328D1610-8D2A-4B62-9318-CB47BE7F755E}"/>
    <cellStyle name="SAPBEXheaderRowThree 4" xfId="991" xr:uid="{4B375D7F-AF81-4E5B-BB08-2FB119FD055E}"/>
    <cellStyle name="SAPBEXheaderRowTwo" xfId="992" xr:uid="{88F3B467-C30F-4794-B989-C0DAEC37703E}"/>
    <cellStyle name="SAPBEXheaderSingleRow" xfId="993" xr:uid="{14C98D88-A1C2-4862-86E2-1CBBD25497DE}"/>
    <cellStyle name="SAPBEXheaderSingleRow 2" xfId="994" xr:uid="{C1AE2018-0369-45D0-B1D4-F8551C1A7A99}"/>
    <cellStyle name="SAPBEXheaderSingleRow 3" xfId="995" xr:uid="{933BCE24-CBCE-4E69-8C98-7CF5E5889374}"/>
    <cellStyle name="SAPBEXheaderSingleRow 4" xfId="996" xr:uid="{9240AC9D-6264-40B2-ABC8-997753DE3C03}"/>
    <cellStyle name="SAPBEXheaderText" xfId="997" xr:uid="{F4A6A6F9-385F-4868-8800-EF008E98092D}"/>
    <cellStyle name="SAPBEXresData" xfId="998" xr:uid="{8A2F06B1-8CD0-46E6-B8DC-4AA614D5A970}"/>
    <cellStyle name="SAPBEXresData 2" xfId="999" xr:uid="{DE75F464-7DB6-4EDA-9297-702BD6A5847B}"/>
    <cellStyle name="SAPBEXresData 2 2" xfId="46931" xr:uid="{BCBA0520-9C7E-41EF-9434-1D76A7561B5A}"/>
    <cellStyle name="SAPBEXresData 2 3" xfId="46932" xr:uid="{C6841EB3-4470-4E4E-8F59-B2358FC69485}"/>
    <cellStyle name="SAPBEXresData 2 4" xfId="46933" xr:uid="{988D9AA7-209E-4223-996C-1AAAB772977E}"/>
    <cellStyle name="SAPBEXresData 3" xfId="46934" xr:uid="{42AE17E4-760B-4FCB-87F9-F66156B0938C}"/>
    <cellStyle name="SAPBEXresData 3 2" xfId="46935" xr:uid="{DC8F3123-A378-49F5-8803-64C70EDF2D43}"/>
    <cellStyle name="SAPBEXresData 3 3" xfId="46936" xr:uid="{315D34EB-8744-46F7-8F04-467D7D235044}"/>
    <cellStyle name="SAPBEXresData 4" xfId="46937" xr:uid="{29B3FB0E-EBD4-455D-BA4D-A34E00AB8E6F}"/>
    <cellStyle name="SAPBEXresData 4 2" xfId="46938" xr:uid="{89B7145A-9B46-40C9-9E2A-7D1BD231BEB9}"/>
    <cellStyle name="SAPBEXresData 4 3" xfId="46939" xr:uid="{FF8ADD5B-4609-438C-A75D-876C40A5040E}"/>
    <cellStyle name="SAPBEXresData 5" xfId="46940" xr:uid="{C7DB2929-816D-4B11-9380-B0FBEA38C22E}"/>
    <cellStyle name="SAPBEXresData 6" xfId="46941" xr:uid="{5EFA714E-7B94-42C2-95FB-CD34B9BAC2F2}"/>
    <cellStyle name="SAPBEXresData 7" xfId="46942" xr:uid="{F6083B40-2973-4390-9908-8018FC04009E}"/>
    <cellStyle name="SAPBEXresDataEmph" xfId="1000" xr:uid="{B25C8F90-72DD-49C2-A6BE-BB6F26E1445E}"/>
    <cellStyle name="SAPBEXresDataEmph 2" xfId="1001" xr:uid="{02C5BD6E-87E2-4FCA-85CB-68961AA98B99}"/>
    <cellStyle name="SAPBEXresDataEmph 2 2" xfId="46943" xr:uid="{2D2F9118-CB15-4DF4-A2D6-475832011B59}"/>
    <cellStyle name="SAPBEXresDataEmph 2 3" xfId="46944" xr:uid="{B2408FDC-D48E-4A09-8EC6-74D5567C1DBD}"/>
    <cellStyle name="SAPBEXresDataEmph 2 4" xfId="46945" xr:uid="{0EDBE315-282C-4316-9333-2708CA7823B7}"/>
    <cellStyle name="SAPBEXresDataEmph 3" xfId="46946" xr:uid="{AB9CAA7C-BEE7-4960-BD36-B19C385EA78F}"/>
    <cellStyle name="SAPBEXresDataEmph 3 2" xfId="46947" xr:uid="{9E412C13-6214-462B-98C8-12F7418690A5}"/>
    <cellStyle name="SAPBEXresDataEmph 3 3" xfId="46948" xr:uid="{8BA0232A-0EA0-4DD6-ABE7-D1CD1E655B94}"/>
    <cellStyle name="SAPBEXresDataEmph 4" xfId="46949" xr:uid="{4209213C-F00B-4E04-9F84-32574AB54B02}"/>
    <cellStyle name="SAPBEXresDataEmph 4 2" xfId="46950" xr:uid="{073277FC-5CF8-4195-8BA2-8C9B28748C18}"/>
    <cellStyle name="SAPBEXresDataEmph 4 3" xfId="46951" xr:uid="{3425DEE6-90D0-4244-8BB8-7099C561662C}"/>
    <cellStyle name="SAPBEXresDataEmph 5" xfId="46952" xr:uid="{C9AE7100-18E9-41DB-A731-5064E5FFD64A}"/>
    <cellStyle name="SAPBEXresDataEmph 6" xfId="46953" xr:uid="{25404C2F-F21F-45F3-9613-B60C01A8C905}"/>
    <cellStyle name="SAPBEXresDataEmph 7" xfId="46954" xr:uid="{1E62F60F-8F8E-4854-BADD-3F89417A5C1B}"/>
    <cellStyle name="SAPBEXresExc1" xfId="1002" xr:uid="{CBB3B1AA-D81F-4D29-93C8-D4A7CD70605F}"/>
    <cellStyle name="SAPBEXresExc1Emph" xfId="1003" xr:uid="{7E7C1A68-4584-442B-98C9-76E502047FFA}"/>
    <cellStyle name="SAPBEXresExc2" xfId="1004" xr:uid="{986E6AEC-2C16-4668-85F8-756F24BDB80E}"/>
    <cellStyle name="SAPBEXresExc2Emph" xfId="1005" xr:uid="{65E8AB34-63D5-4B1F-A28C-89728BA3250D}"/>
    <cellStyle name="SAPBEXresItem" xfId="1006" xr:uid="{E7125664-E5D8-4CDF-8625-2234CBD0FA7B}"/>
    <cellStyle name="SAPBEXresItem 2" xfId="1007" xr:uid="{5C25ED5E-C22A-4DA4-B306-A8ABA62A5415}"/>
    <cellStyle name="SAPBEXresItem 2 2" xfId="46955" xr:uid="{3892C41A-755D-4DE4-B304-19E2A6C20D9E}"/>
    <cellStyle name="SAPBEXresItem 2 3" xfId="46956" xr:uid="{DB18A710-97C2-4AA8-B6AE-7623460948E7}"/>
    <cellStyle name="SAPBEXresItem 2 4" xfId="46957" xr:uid="{42F304E7-33C7-4626-98E5-A4299A11D090}"/>
    <cellStyle name="SAPBEXresItem 3" xfId="46958" xr:uid="{C6CD80F5-0641-4CE2-8FE4-49D9281B43F2}"/>
    <cellStyle name="SAPBEXresItem 3 2" xfId="46959" xr:uid="{331E372E-763C-4950-AE63-685830CBD837}"/>
    <cellStyle name="SAPBEXresItem 3 3" xfId="46960" xr:uid="{08BDE5B1-C247-48A9-B505-9B8B695988FD}"/>
    <cellStyle name="SAPBEXresItem 4" xfId="46961" xr:uid="{A7A4C1DB-E1CD-4969-8072-DC5576124B3C}"/>
    <cellStyle name="SAPBEXresItem 4 2" xfId="46962" xr:uid="{F963B515-A8BA-4514-A5FA-2F4BB8664181}"/>
    <cellStyle name="SAPBEXresItem 4 3" xfId="46963" xr:uid="{1837EBDA-3E08-4F90-BF5E-38DB29310B14}"/>
    <cellStyle name="SAPBEXresItem 5" xfId="46964" xr:uid="{9514FF56-8465-4029-8DAC-10D2942B79EE}"/>
    <cellStyle name="SAPBEXresItem 6" xfId="46965" xr:uid="{8248F86A-ABD8-4A88-A35B-4FBA46B669DD}"/>
    <cellStyle name="SAPBEXresItem 7" xfId="46966" xr:uid="{C4644A46-8AA3-4312-A3DC-2F265B805D1B}"/>
    <cellStyle name="SAPBEXstdData" xfId="1008" xr:uid="{ECE78B9C-8ED3-404C-BCF4-B8636B24FEAC}"/>
    <cellStyle name="SAPBEXstdData 2" xfId="1009" xr:uid="{E410A769-0D77-45A7-B207-E72EE95CA34F}"/>
    <cellStyle name="SAPBEXstdData 2 2" xfId="46967" xr:uid="{20680646-3F4E-431B-9997-F528E64AB0FD}"/>
    <cellStyle name="SAPBEXstdData 2 3" xfId="46968" xr:uid="{7B66DC84-F35A-46B5-94B2-636715C68E1E}"/>
    <cellStyle name="SAPBEXstdData 2 4" xfId="46969" xr:uid="{E53D1503-2121-4110-A8D2-075169C6C555}"/>
    <cellStyle name="SAPBEXstdData 3" xfId="46970" xr:uid="{AFBC7929-8044-477E-A46A-C8D0236078F5}"/>
    <cellStyle name="SAPBEXstdData 3 2" xfId="46971" xr:uid="{6F64D082-0421-491E-B6AF-8BC0ADD35260}"/>
    <cellStyle name="SAPBEXstdData 3 3" xfId="46972" xr:uid="{0A295CB7-5C0B-4030-B228-DBFB101072C0}"/>
    <cellStyle name="SAPBEXstdData 4" xfId="46973" xr:uid="{9ECD27AB-4320-40CE-A584-916CE84C8673}"/>
    <cellStyle name="SAPBEXstdData 4 2" xfId="46974" xr:uid="{BF41CD1E-40D4-4734-AA57-194DE4006F77}"/>
    <cellStyle name="SAPBEXstdData 4 3" xfId="46975" xr:uid="{584AE098-0074-460C-BD5D-505D604F629A}"/>
    <cellStyle name="SAPBEXstdData 5" xfId="46976" xr:uid="{B8CBA249-BA9B-4AC8-A629-D114004DE21D}"/>
    <cellStyle name="SAPBEXstdData 6" xfId="46977" xr:uid="{21010073-879B-4E93-BF3A-A9BF428B80AC}"/>
    <cellStyle name="SAPBEXstdData 7" xfId="46978" xr:uid="{DB813310-8BCB-41A2-B380-C9584F303CB0}"/>
    <cellStyle name="SAPBEXstdDataEmph" xfId="1010" xr:uid="{795CA18C-3275-4704-9C17-AB2AB242E917}"/>
    <cellStyle name="SAPBEXstdDataEmph 2" xfId="1011" xr:uid="{9E5A67B7-D6BD-40BB-B938-9F45ACFF6132}"/>
    <cellStyle name="SAPBEXstdDataEmph 2 2" xfId="46979" xr:uid="{F1F86DE5-EB10-4EB6-88EF-7AE451B00840}"/>
    <cellStyle name="SAPBEXstdDataEmph 2 3" xfId="46980" xr:uid="{C2CF6D19-078C-4539-91F3-29115DC95BC4}"/>
    <cellStyle name="SAPBEXstdDataEmph 2 4" xfId="46981" xr:uid="{0339BCFB-4BE8-4BC6-9CE1-E1C6477022B6}"/>
    <cellStyle name="SAPBEXstdDataEmph 3" xfId="46982" xr:uid="{08BC2062-FC33-4177-85BE-E55F53FA5128}"/>
    <cellStyle name="SAPBEXstdDataEmph 3 2" xfId="46983" xr:uid="{5A028688-BF07-4CE3-9341-EF287006138C}"/>
    <cellStyle name="SAPBEXstdDataEmph 3 3" xfId="46984" xr:uid="{C130669A-077D-4F17-902C-75EC13197884}"/>
    <cellStyle name="SAPBEXstdDataEmph 4" xfId="46985" xr:uid="{E7AF5379-BF67-436E-9FD7-213C3A470084}"/>
    <cellStyle name="SAPBEXstdDataEmph 4 2" xfId="46986" xr:uid="{3C162A35-50D8-4A4E-A8BD-A75632EB7159}"/>
    <cellStyle name="SAPBEXstdDataEmph 4 3" xfId="46987" xr:uid="{34EA4C55-CF71-4304-9759-C192B0052005}"/>
    <cellStyle name="SAPBEXstdDataEmph 5" xfId="46988" xr:uid="{4894B5EC-E63A-4D4D-B9C4-E759FCCAEFF9}"/>
    <cellStyle name="SAPBEXstdDataEmph 6" xfId="46989" xr:uid="{12FEB16A-CE87-414A-82B0-93404CCE6299}"/>
    <cellStyle name="SAPBEXstdDataEmph 7" xfId="46990" xr:uid="{002A890B-6551-4D15-87A6-D2EE3B2277CE}"/>
    <cellStyle name="SAPBEXstdExc1" xfId="1012" xr:uid="{8D051105-5A4A-4651-98F5-E1C54B9E627E}"/>
    <cellStyle name="SAPBEXstdExc1Emph" xfId="1013" xr:uid="{AED652FC-1A0E-45DF-8E53-DED075A91385}"/>
    <cellStyle name="SAPBEXstdExc2" xfId="1014" xr:uid="{FB5445B7-955B-4005-BE10-BFF7CDAD2D2F}"/>
    <cellStyle name="SAPBEXstdExc2Emph" xfId="1015" xr:uid="{0D14847D-C56F-4CEA-9879-B428E0559AAF}"/>
    <cellStyle name="SAPBEXstdItem" xfId="1016" xr:uid="{FD62259E-2332-4674-9231-2281A79B5D37}"/>
    <cellStyle name="SAPBEXstdItem 2" xfId="1017" xr:uid="{ED2DBAFB-48EB-4F53-A7A2-C833815998EA}"/>
    <cellStyle name="SAPBEXstdItem 2 2" xfId="46991" xr:uid="{FBF4E681-D323-4D8D-AB79-A9D7D7BFE3FB}"/>
    <cellStyle name="SAPBEXstdItem 2 3" xfId="46992" xr:uid="{4DD15CCF-4F9E-4EB4-94F3-5859400C1C80}"/>
    <cellStyle name="SAPBEXstdItem 2 4" xfId="46993" xr:uid="{9AA42900-F964-4C46-BA75-DF2D24778692}"/>
    <cellStyle name="SAPBEXstdItem 3" xfId="46994" xr:uid="{1EF63B73-F9F0-4135-95E9-AB4C806AAF2A}"/>
    <cellStyle name="SAPBEXstdItem 3 2" xfId="46995" xr:uid="{FD3EF029-3FFD-4B95-8ED5-6288E80827F4}"/>
    <cellStyle name="SAPBEXstdItem 3 3" xfId="46996" xr:uid="{FD4CECD4-09A6-462D-B0B3-3BF58324F61E}"/>
    <cellStyle name="SAPBEXstdItem 4" xfId="46997" xr:uid="{75A3B0D3-0D0F-4BB2-BFA8-5BE6E1E5792D}"/>
    <cellStyle name="SAPBEXstdItem 4 2" xfId="46998" xr:uid="{3A00E4E0-95C6-4D9A-874F-70F1CB7434A6}"/>
    <cellStyle name="SAPBEXstdItem 4 3" xfId="46999" xr:uid="{F2D0E310-69DB-41B5-B0FD-226D0147BC62}"/>
    <cellStyle name="SAPBEXstdItem 5" xfId="47000" xr:uid="{19196FF6-EC0F-472F-B80A-75960B323D05}"/>
    <cellStyle name="SAPBEXstdItem 6" xfId="47001" xr:uid="{2A2DE7A6-8831-4CA5-91B7-348C9196C8FC}"/>
    <cellStyle name="SAPBEXstdItem 7" xfId="47002" xr:uid="{331DAC64-1F6A-4551-8B1B-87FE43E6ECAF}"/>
    <cellStyle name="SAPBEXstdItemHeader" xfId="1018" xr:uid="{E0C9EF26-2419-44FE-A680-59FBAC6B0420}"/>
    <cellStyle name="SAPBEXstdItemHeader 2" xfId="1019" xr:uid="{B1EC8F7B-EAA2-4888-9ECA-7F2420B897B1}"/>
    <cellStyle name="SAPBEXstdItemHeader 2 2" xfId="47003" xr:uid="{5C94E55E-BF7D-4261-BDE8-482184362C1D}"/>
    <cellStyle name="SAPBEXstdItemHeader 2 3" xfId="47004" xr:uid="{637DE934-DB39-4240-8AC0-34B2F65D13EE}"/>
    <cellStyle name="SAPBEXstdItemHeader 2 4" xfId="47005" xr:uid="{4629763A-C6F5-4D32-97F0-69539F6EE0A2}"/>
    <cellStyle name="SAPBEXstdItemHeader 3" xfId="47006" xr:uid="{E1586EC6-E9C9-4B58-BD25-DED9EC129AAF}"/>
    <cellStyle name="SAPBEXstdItemHeader 3 2" xfId="47007" xr:uid="{49031005-D578-45DC-8E02-B7C6E203555F}"/>
    <cellStyle name="SAPBEXstdItemHeader 3 3" xfId="47008" xr:uid="{A42D0819-2456-4C2C-8498-18DD43B4DD73}"/>
    <cellStyle name="SAPBEXstdItemHeader 4" xfId="47009" xr:uid="{35851139-7D7F-491F-9205-0C686C9DFEF4}"/>
    <cellStyle name="SAPBEXstdItemHeader 4 2" xfId="47010" xr:uid="{1D851008-1093-4651-9B71-E5561B94C8EA}"/>
    <cellStyle name="SAPBEXstdItemHeader 4 3" xfId="47011" xr:uid="{71C9EBB1-750F-4610-B27F-10C05D82685A}"/>
    <cellStyle name="SAPBEXstdItemHeader 5" xfId="47012" xr:uid="{FDE48FE8-E2D4-45CE-BAE9-CCB25397C75E}"/>
    <cellStyle name="SAPBEXstdItemHeader 6" xfId="47013" xr:uid="{5B7BF90E-12A7-4D44-A89B-5B8445CCFA30}"/>
    <cellStyle name="SAPBEXstdItemHeader 7" xfId="47014" xr:uid="{378B9646-1F1F-468C-B504-D24E23173712}"/>
    <cellStyle name="SAPBEXstdItemLeft" xfId="1020" xr:uid="{0BE40DD1-1873-420E-9AE6-DA1C70859E4C}"/>
    <cellStyle name="SAPBEXstdItemLeft 2" xfId="1021" xr:uid="{92667A0C-1B7B-4143-9552-9CD918818B7B}"/>
    <cellStyle name="SAPBEXstdItemLeft 2 2" xfId="47015" xr:uid="{E27AE002-130C-43C6-9897-A2EE2751B6FD}"/>
    <cellStyle name="SAPBEXstdItemLeft 2 3" xfId="47016" xr:uid="{30D0BDE0-1831-4954-A04D-FC0053CCEE7A}"/>
    <cellStyle name="SAPBEXstdItemLeft 2 4" xfId="47017" xr:uid="{5B053AC8-5007-4F5B-AA2E-7EDA158677E3}"/>
    <cellStyle name="SAPBEXstdItemLeft 3" xfId="47018" xr:uid="{BF154FA8-7182-416C-BCE8-5E1DA65744B3}"/>
    <cellStyle name="SAPBEXstdItemLeft 3 2" xfId="47019" xr:uid="{35966BAE-D87A-4869-82FE-B80D6267431D}"/>
    <cellStyle name="SAPBEXstdItemLeft 3 3" xfId="47020" xr:uid="{D3F5FB01-9F60-40F8-BA77-4472C02AB2B7}"/>
    <cellStyle name="SAPBEXstdItemLeft 4" xfId="47021" xr:uid="{B9619C9A-9451-47B1-9F80-63E259B701B1}"/>
    <cellStyle name="SAPBEXstdItemLeft 4 2" xfId="47022" xr:uid="{CB4FEE16-83B1-4E4F-97B5-D2D30ABDC754}"/>
    <cellStyle name="SAPBEXstdItemLeft 4 3" xfId="47023" xr:uid="{D2A6B546-4AA8-4D16-8F71-C2C13EB149AF}"/>
    <cellStyle name="SAPBEXstdItemLeft 5" xfId="47024" xr:uid="{1791FD15-7F31-4C35-8546-1ED8C3C7DFF0}"/>
    <cellStyle name="SAPBEXstdItemLeft 6" xfId="47025" xr:uid="{479CE311-261B-4C2F-A155-3D8C742A0FA1}"/>
    <cellStyle name="SAPBEXstdItemLeft 7" xfId="47026" xr:uid="{34983AF8-8E71-40F2-BF5E-92BE18FCCE3F}"/>
    <cellStyle name="SAPBEXstdItemLeftChart" xfId="1022" xr:uid="{8029A64E-4950-459D-A871-BC8C3037EA0F}"/>
    <cellStyle name="SAPBEXstdItemLeftChart 2" xfId="1023" xr:uid="{5B92C49A-039C-4E5E-83F8-E53EA6364CA2}"/>
    <cellStyle name="SAPBEXstdItemLeftChart 2 2" xfId="47027" xr:uid="{43B8A00F-18C6-4CD5-AC9E-24741692EA3D}"/>
    <cellStyle name="SAPBEXstdItemLeftChart 2 3" xfId="47028" xr:uid="{85EBBC67-99F3-460C-B12F-B90163927A51}"/>
    <cellStyle name="SAPBEXstdItemLeftChart 2 4" xfId="47029" xr:uid="{9557A375-881C-4DFE-A323-3C21F03F806C}"/>
    <cellStyle name="SAPBEXstdItemLeftChart 3" xfId="47030" xr:uid="{A33789B1-7F6A-4F8D-BDDD-79DAC09CD61E}"/>
    <cellStyle name="SAPBEXstdItemLeftChart 3 2" xfId="47031" xr:uid="{08B691B9-6906-43E1-AD7F-0DBE085A940C}"/>
    <cellStyle name="SAPBEXstdItemLeftChart 3 3" xfId="47032" xr:uid="{9DEE2188-5889-49AF-93B9-9D78BB80AA49}"/>
    <cellStyle name="SAPBEXstdItemLeftChart 4" xfId="47033" xr:uid="{2DD3CC3A-BCD6-4E54-8210-96E19AE294DD}"/>
    <cellStyle name="SAPBEXstdItemLeftChart 4 2" xfId="47034" xr:uid="{86AD0E1A-518F-41B5-972D-A985AB2F1A3D}"/>
    <cellStyle name="SAPBEXstdItemLeftChart 4 3" xfId="47035" xr:uid="{D7A92A2B-6178-44D6-B0F2-021C319E7AD7}"/>
    <cellStyle name="SAPBEXstdItemLeftChart 5" xfId="47036" xr:uid="{BE4B1910-94A8-4FBB-B290-7BEA52AA6030}"/>
    <cellStyle name="SAPBEXstdItemLeftChart 6" xfId="47037" xr:uid="{44AC03AD-28D4-4E0A-BF67-9F84067BB5BD}"/>
    <cellStyle name="SAPBEXstdItemLeftChart 7" xfId="47038" xr:uid="{46F012C7-5320-474F-BEB4-1B758282C45D}"/>
    <cellStyle name="SAPBEXsubData" xfId="1024" xr:uid="{9BAEF003-6F36-42EF-A34D-D9639534026A}"/>
    <cellStyle name="SAPBEXsubData 2" xfId="1025" xr:uid="{0030AFEE-1D66-4085-A0EB-4DE3A8759CD6}"/>
    <cellStyle name="SAPBEXsubData 2 2" xfId="47039" xr:uid="{47E31135-2C60-485A-8D64-A0B5AA8B7EE0}"/>
    <cellStyle name="SAPBEXsubData 2 3" xfId="47040" xr:uid="{360E7AEA-DE32-41AE-BCF0-6B096660587C}"/>
    <cellStyle name="SAPBEXsubData 2 4" xfId="47041" xr:uid="{7064F497-32E1-4112-9EEC-7B62AE8471A5}"/>
    <cellStyle name="SAPBEXsubData 3" xfId="47042" xr:uid="{3A540B4A-F90F-43A4-B2B9-8DC0C31E837C}"/>
    <cellStyle name="SAPBEXsubData 3 2" xfId="47043" xr:uid="{89C52B60-C817-4B76-967C-DC884FF50ED3}"/>
    <cellStyle name="SAPBEXsubData 3 3" xfId="47044" xr:uid="{8A88C4E7-E8BE-4A7B-B743-F9C32649838C}"/>
    <cellStyle name="SAPBEXsubData 4" xfId="47045" xr:uid="{12A87CCF-35E5-4C0B-A5D5-8B6FEB46C693}"/>
    <cellStyle name="SAPBEXsubData 4 2" xfId="47046" xr:uid="{AEC02B6A-5C3F-49CF-9F05-FAB5D67482AC}"/>
    <cellStyle name="SAPBEXsubData 4 3" xfId="47047" xr:uid="{9B1C2C71-1462-4627-8CD5-1464399FBD96}"/>
    <cellStyle name="SAPBEXsubData 5" xfId="47048" xr:uid="{3EC0E325-A915-4C25-8EE4-2E2B6C47E65D}"/>
    <cellStyle name="SAPBEXsubData 6" xfId="47049" xr:uid="{FD771FAF-5E9F-4800-BF80-91FCCA68A0EC}"/>
    <cellStyle name="SAPBEXsubData 7" xfId="47050" xr:uid="{7D541D5B-D8C1-4DC8-A2EC-0C3815DBCD58}"/>
    <cellStyle name="SAPBEXsubDataEmph" xfId="1026" xr:uid="{81ABDE27-B184-4710-99C1-4A583920815E}"/>
    <cellStyle name="SAPBEXsubDataEmph 2" xfId="1027" xr:uid="{E9B30E09-388C-4700-8A98-090351C3805F}"/>
    <cellStyle name="SAPBEXsubDataEmph 2 2" xfId="47051" xr:uid="{F3297A52-B81A-4936-A627-41F9DD4CCBEF}"/>
    <cellStyle name="SAPBEXsubDataEmph 2 3" xfId="47052" xr:uid="{2B5116C2-632E-4B3A-8898-30E592179A3B}"/>
    <cellStyle name="SAPBEXsubDataEmph 2 4" xfId="47053" xr:uid="{0917D92A-EED1-4D7F-BCD0-FFEEF41351DD}"/>
    <cellStyle name="SAPBEXsubDataEmph 3" xfId="47054" xr:uid="{1B409DA4-B7A9-427B-8AA7-266B5627B3F7}"/>
    <cellStyle name="SAPBEXsubDataEmph 3 2" xfId="47055" xr:uid="{69F4B1EC-B416-40B0-917A-CDF9FDA435C5}"/>
    <cellStyle name="SAPBEXsubDataEmph 3 3" xfId="47056" xr:uid="{24242663-6DD7-4204-941C-D1AFB277B26D}"/>
    <cellStyle name="SAPBEXsubDataEmph 4" xfId="47057" xr:uid="{1C01D820-17E7-4549-83BA-003E0973A0D2}"/>
    <cellStyle name="SAPBEXsubDataEmph 4 2" xfId="47058" xr:uid="{DAF4EAD4-F1E9-47FA-A249-008BE987C50E}"/>
    <cellStyle name="SAPBEXsubDataEmph 4 3" xfId="47059" xr:uid="{73D0A322-2739-4058-BF2C-8E7E566D4072}"/>
    <cellStyle name="SAPBEXsubDataEmph 5" xfId="47060" xr:uid="{86C466F0-5A94-476C-9AC1-81003B3BDA1D}"/>
    <cellStyle name="SAPBEXsubDataEmph 6" xfId="47061" xr:uid="{214898A4-CEED-49F5-A4D9-48B94071630C}"/>
    <cellStyle name="SAPBEXsubDataEmph 7" xfId="47062" xr:uid="{545EFB94-2443-4944-A509-704F0A72BD5B}"/>
    <cellStyle name="SAPBEXsubExc1" xfId="1028" xr:uid="{6E86F805-06B6-40F7-BF01-7BD5BCF34F5D}"/>
    <cellStyle name="SAPBEXsubExc1Emph" xfId="1029" xr:uid="{A670E941-E42B-48BB-A674-C6C0EFDE514B}"/>
    <cellStyle name="SAPBEXsubExc2" xfId="1030" xr:uid="{15F80C49-2830-4C74-8112-7DFA9D1DDA10}"/>
    <cellStyle name="SAPBEXsubExc2Emph" xfId="1031" xr:uid="{2145D91B-B825-4F0F-924E-FF22AA4B3DC3}"/>
    <cellStyle name="SAPBEXsubItem" xfId="1032" xr:uid="{A0BA7663-6BA8-466F-ACAF-F4921EBBD1C1}"/>
    <cellStyle name="SAPBEXsubItem 2" xfId="1033" xr:uid="{B3467794-F092-44C6-8AF0-15EB5D9B5D6A}"/>
    <cellStyle name="SAPBEXsubItem 2 2" xfId="47063" xr:uid="{7CDDF8AE-3326-4757-B679-91366853C98D}"/>
    <cellStyle name="SAPBEXsubItem 2 3" xfId="47064" xr:uid="{0EAF5DC3-8659-4D58-BD9F-3C09A3C4FA2C}"/>
    <cellStyle name="SAPBEXsubItem 2 4" xfId="47065" xr:uid="{951CBAAA-F082-4869-82C4-7C0F8546727C}"/>
    <cellStyle name="SAPBEXsubItem 3" xfId="47066" xr:uid="{3AEB3F86-2307-4400-A83E-3329373DCF93}"/>
    <cellStyle name="SAPBEXsubItem 3 2" xfId="47067" xr:uid="{E9AF890C-56F1-493C-AD74-AAD2201B62DE}"/>
    <cellStyle name="SAPBEXsubItem 3 3" xfId="47068" xr:uid="{DB1AFD51-B53B-4962-8854-BF77D3CB8C0B}"/>
    <cellStyle name="SAPBEXsubItem 4" xfId="47069" xr:uid="{C6D687A4-8E38-41DC-A4DE-4415D07D0EBA}"/>
    <cellStyle name="SAPBEXsubItem 4 2" xfId="47070" xr:uid="{155D0E95-92EA-4BCC-AB4B-94DEA2E91D17}"/>
    <cellStyle name="SAPBEXsubItem 4 3" xfId="47071" xr:uid="{88F67D10-1013-4AD8-AE0E-65AB8F72D292}"/>
    <cellStyle name="SAPBEXsubItem 5" xfId="47072" xr:uid="{0D4A1D81-12EB-4517-A15E-9A04E148083E}"/>
    <cellStyle name="SAPBEXsubItem 6" xfId="47073" xr:uid="{2D0FF1E8-4A33-4E9B-8112-D819C1254BF8}"/>
    <cellStyle name="SAPBEXsubItem 7" xfId="47074" xr:uid="{27592EAE-E3FB-4F36-810B-4C5CCF669822}"/>
    <cellStyle name="SAPBEXtitle" xfId="1034" xr:uid="{0E1BC82F-F334-47A4-AD30-3A83D2BD492A}"/>
    <cellStyle name="SAPBEXundefined" xfId="1035" xr:uid="{F40B1451-D4BA-4C01-B7E8-FE7C021947E4}"/>
    <cellStyle name="SAPBEXundefined 2" xfId="1036" xr:uid="{F2A59E49-F24F-4A13-A98E-3DF0C3D5EFF8}"/>
    <cellStyle name="SAPBEXundefined 2 2" xfId="47075" xr:uid="{4DA86578-F9CD-4C50-B6FB-EEC716A025CA}"/>
    <cellStyle name="SAPBEXundefined 2 3" xfId="47076" xr:uid="{8A7C2F73-B705-4978-9226-896E5B2424AE}"/>
    <cellStyle name="SAPBEXundefined 2 4" xfId="47077" xr:uid="{5E188F20-7B30-4732-9D86-25BBB5F6366D}"/>
    <cellStyle name="SAPBEXundefined 3" xfId="47078" xr:uid="{3945B63A-C612-4BA6-90E1-45D66AD39B79}"/>
    <cellStyle name="SAPBEXundefined 3 2" xfId="47079" xr:uid="{F7A5A155-B563-44EC-BD78-457FCC5C8F93}"/>
    <cellStyle name="SAPBEXundefined 3 3" xfId="47080" xr:uid="{A388F691-3013-49B9-A7CD-E5B6EADF166D}"/>
    <cellStyle name="SAPBEXundefined 4" xfId="47081" xr:uid="{B1A8ED83-CC61-48CE-8887-96DA4B94CDB6}"/>
    <cellStyle name="SAPBEXundefined 4 2" xfId="47082" xr:uid="{4ED1D208-763E-4120-AB68-35B134488E06}"/>
    <cellStyle name="SAPBEXundefined 4 3" xfId="47083" xr:uid="{1EB17557-A12D-47F1-AB82-7052F4C9224B}"/>
    <cellStyle name="SAPBEXundefined 5" xfId="47084" xr:uid="{02CFECAB-7E72-4414-B809-ECC10E559BE2}"/>
    <cellStyle name="SAPBEXundefined 6" xfId="47085" xr:uid="{3026AD43-A0A7-4DB3-9AF7-CF6AC6A8921B}"/>
    <cellStyle name="SAPBEXundefined 7" xfId="47086" xr:uid="{9E9B90DD-BAD0-4D85-942B-C063B3EC424B}"/>
    <cellStyle name="Style 1" xfId="1037" xr:uid="{960DA160-7674-4A6D-A4B6-C36C3EB8F7E1}"/>
    <cellStyle name="Style 1 2" xfId="1038" xr:uid="{48F7F129-58C9-4B8A-A0E2-E355E63011DA}"/>
    <cellStyle name="Style 1 2 2" xfId="47087" xr:uid="{7581E0AC-BDD4-4990-906C-1D9F1BB9ECA5}"/>
    <cellStyle name="Style 1 2 2 2" xfId="47088" xr:uid="{CACDE51C-5F40-4F50-87EE-1A2FC3F4C5AE}"/>
    <cellStyle name="Style 1 2 3" xfId="47089" xr:uid="{091E94B0-47CD-4E59-86C8-8D090AB8E510}"/>
    <cellStyle name="Style 1 3" xfId="1039" xr:uid="{25B05CFB-C3F5-45D6-978A-A1B6FB866F8B}"/>
    <cellStyle name="Style 1 3 2" xfId="47090" xr:uid="{022A3E9E-AAAC-47CD-B6D4-0C34408492F1}"/>
    <cellStyle name="Style 1 4" xfId="1040" xr:uid="{5067F827-225F-4333-928C-E6C1E61DE45B}"/>
    <cellStyle name="Style 1 5" xfId="1041" xr:uid="{D0A31FB4-2E05-4F27-9B6C-BD78D692753C}"/>
    <cellStyle name="Style 1 6" xfId="1042" xr:uid="{DB2F006E-A3F9-4BA5-AE26-1FB80B189152}"/>
    <cellStyle name="Subtotal" xfId="1043" xr:uid="{625BD7D2-8E0A-440B-AF12-7629B799ECF2}"/>
    <cellStyle name="Temp" xfId="1044" xr:uid="{33F6F6B9-4FB3-4D47-8F75-CABE3BC27620}"/>
    <cellStyle name="TextStyle" xfId="1045" xr:uid="{4D1CF267-F06C-4915-9858-769FD7A88518}"/>
    <cellStyle name="TextStyle 2" xfId="1046" xr:uid="{3764A593-5894-4CDC-AC0E-4DA331312BD2}"/>
    <cellStyle name="Title 10" xfId="1047" xr:uid="{7F594846-C795-40CA-9E08-4D2C71DC5CFA}"/>
    <cellStyle name="Title 11" xfId="1048" xr:uid="{85C57C0E-F547-4EAC-841C-7CABD5CE8BAF}"/>
    <cellStyle name="Title 12" xfId="1049" xr:uid="{9BF170AB-F1D5-4608-B3DB-4DD5E9026A35}"/>
    <cellStyle name="Title 2" xfId="1050" xr:uid="{FDBD453C-A421-424D-BF29-42F6CB99E9DE}"/>
    <cellStyle name="Title 2 2" xfId="47091" xr:uid="{86AFB25A-80E7-4CB2-8F4E-B3FCF6CC1DB0}"/>
    <cellStyle name="Title 2 2 2" xfId="47092" xr:uid="{5747D258-F9BB-4649-96FB-595687614229}"/>
    <cellStyle name="Title 2 3" xfId="47093" xr:uid="{50C2385F-3C10-4362-BFAD-6F3B5156B8E3}"/>
    <cellStyle name="Title 3" xfId="1051" xr:uid="{B95538E7-5C52-4C1F-9A1A-E36CFABF9ADE}"/>
    <cellStyle name="Title 4" xfId="1052" xr:uid="{9D26EDF1-ADE8-4805-96FB-FCA4232C0018}"/>
    <cellStyle name="Title 5" xfId="1053" xr:uid="{7FD81BF0-3EAA-4BDD-B83E-36B5E0424CD7}"/>
    <cellStyle name="Title 6" xfId="1054" xr:uid="{076E2404-0FF3-4D80-ADA7-0FFC09B8B09B}"/>
    <cellStyle name="Title 7" xfId="1055" xr:uid="{C9EA39AE-5C68-4C4C-88A6-E83B9CA8C269}"/>
    <cellStyle name="Title 8" xfId="1056" xr:uid="{AB1992E5-392C-446D-A054-3274F217CA05}"/>
    <cellStyle name="Title 9" xfId="1057" xr:uid="{634A7F03-0A0A-41F4-8A4D-415F6228FCB5}"/>
    <cellStyle name="To Do" xfId="1058" xr:uid="{36B599A3-8C1B-45DC-9D84-9F24BCF707D4}"/>
    <cellStyle name="To Do 2" xfId="47094" xr:uid="{1AAA13AF-0AB2-49DC-AC27-50E802EF8E7F}"/>
    <cellStyle name="Total 10" xfId="1059" xr:uid="{D98B94C2-F2E1-4B47-919B-53487135430C}"/>
    <cellStyle name="Total 10 2" xfId="1060" xr:uid="{F872B1FE-2C10-4DB3-8571-80BE202CEA58}"/>
    <cellStyle name="Total 10 2 2" xfId="47095" xr:uid="{E6A62B4C-F801-4506-9DC3-11723F7A5048}"/>
    <cellStyle name="Total 10 2 3" xfId="47096" xr:uid="{55BD0B56-F762-4E58-8D89-331B4B0D620D}"/>
    <cellStyle name="Total 10 2 4" xfId="47097" xr:uid="{7175B69D-EC9F-4DC9-B5B3-FFEF09C7D81D}"/>
    <cellStyle name="Total 10 3" xfId="47098" xr:uid="{045C0C5C-3594-4399-B48B-A65935FBB19F}"/>
    <cellStyle name="Total 10 3 2" xfId="47099" xr:uid="{6E1F9E6D-574A-4008-891B-AF0F325412AF}"/>
    <cellStyle name="Total 10 3 3" xfId="47100" xr:uid="{B72AE71F-B449-4A51-90ED-8083255583FC}"/>
    <cellStyle name="Total 10 4" xfId="47101" xr:uid="{7563F11B-1FD1-44FC-9A3E-5474DF603745}"/>
    <cellStyle name="Total 10 4 2" xfId="47102" xr:uid="{02E65918-5448-4261-AAF2-685CF3FC8116}"/>
    <cellStyle name="Total 10 4 3" xfId="47103" xr:uid="{05666397-4A5B-4005-9114-CE9E2333F223}"/>
    <cellStyle name="Total 10 5" xfId="47104" xr:uid="{824B4880-ED68-4404-9503-B571CFEA1DF6}"/>
    <cellStyle name="Total 10 6" xfId="47105" xr:uid="{EA036B4E-96C9-4678-8B67-6036BDB51718}"/>
    <cellStyle name="Total 10 7" xfId="47106" xr:uid="{B45E263D-19F1-4764-B1FD-3701606D8ABA}"/>
    <cellStyle name="Total 11" xfId="1061" xr:uid="{2C110C34-A2E3-4874-A077-9E893652003E}"/>
    <cellStyle name="Total 11 2" xfId="1062" xr:uid="{D1D911C8-2DC2-48D3-BA2F-766CA9A76CC6}"/>
    <cellStyle name="Total 11 2 2" xfId="47107" xr:uid="{F40340B7-7370-461E-98A5-D7D54B311AAE}"/>
    <cellStyle name="Total 11 2 3" xfId="47108" xr:uid="{61A8AD95-5EFB-4112-9979-B3CBD1C82150}"/>
    <cellStyle name="Total 11 2 4" xfId="47109" xr:uid="{53119424-8EEF-480E-8D96-148702AD0540}"/>
    <cellStyle name="Total 11 3" xfId="47110" xr:uid="{A489ED4D-E9CF-4243-8F9A-F9E8BABCE6F7}"/>
    <cellStyle name="Total 11 3 2" xfId="47111" xr:uid="{E5BBA0E5-DC6E-4BFB-9879-D9830B5E97E4}"/>
    <cellStyle name="Total 11 3 3" xfId="47112" xr:uid="{BD7FBBBA-06BE-47D3-B624-B9751483F916}"/>
    <cellStyle name="Total 11 4" xfId="47113" xr:uid="{7FF4AA39-994F-49A8-A6C8-3373E3E415A1}"/>
    <cellStyle name="Total 11 4 2" xfId="47114" xr:uid="{33C3350F-2E8F-4CF3-B749-AD730DAEDF27}"/>
    <cellStyle name="Total 11 4 3" xfId="47115" xr:uid="{E95F4CBF-57D1-4983-BEAF-65FAB51F352E}"/>
    <cellStyle name="Total 11 5" xfId="47116" xr:uid="{6130489E-B1BD-4BA9-8D47-80F0603833C7}"/>
    <cellStyle name="Total 11 6" xfId="47117" xr:uid="{7C113616-E52C-441A-9578-5207BAD4EF90}"/>
    <cellStyle name="Total 11 7" xfId="47118" xr:uid="{985C94E6-EB21-426F-8FC1-71672AB8511D}"/>
    <cellStyle name="Total 12" xfId="1063" xr:uid="{C4C8868F-4258-4534-896A-EA4D9BE7880F}"/>
    <cellStyle name="Total 12 2" xfId="1064" xr:uid="{863EE683-5835-41A0-9745-50DA93F4E1E0}"/>
    <cellStyle name="Total 12 2 2" xfId="47119" xr:uid="{ED985223-FD7B-485E-A4A7-531C4554E746}"/>
    <cellStyle name="Total 12 2 3" xfId="47120" xr:uid="{BB278233-7FF7-483A-A605-AE16B22BE264}"/>
    <cellStyle name="Total 12 2 4" xfId="47121" xr:uid="{D19CAD3A-777B-49D6-96B6-44F685E4FF32}"/>
    <cellStyle name="Total 12 3" xfId="47122" xr:uid="{A53C8036-A303-46FD-AAEA-4706A7CEF665}"/>
    <cellStyle name="Total 12 3 2" xfId="47123" xr:uid="{B91F66C5-95F5-443F-8CAF-40A948E114CB}"/>
    <cellStyle name="Total 12 3 3" xfId="47124" xr:uid="{A4F32C5F-D560-459A-AB56-2C35B1BE9082}"/>
    <cellStyle name="Total 12 4" xfId="47125" xr:uid="{88F20DA6-8642-461A-8FD7-244AEF9801A2}"/>
    <cellStyle name="Total 12 4 2" xfId="47126" xr:uid="{D1CCA2D6-92EE-4674-943D-432BA20E2CAD}"/>
    <cellStyle name="Total 12 4 3" xfId="47127" xr:uid="{FE79CF70-C712-4FF1-AD92-B0E27D73747D}"/>
    <cellStyle name="Total 12 5" xfId="47128" xr:uid="{C8E427D3-6B01-41D8-AA62-4A2A5AF7E57F}"/>
    <cellStyle name="Total 12 6" xfId="47129" xr:uid="{7D505E4C-300D-41E4-909E-8F169C31C715}"/>
    <cellStyle name="Total 12 7" xfId="47130" xr:uid="{CA6CC548-44B0-490F-A706-A4F970691AF0}"/>
    <cellStyle name="Total 13" xfId="1065" xr:uid="{C9494508-0263-4213-B551-DF970BFD111B}"/>
    <cellStyle name="Total 13 2" xfId="1066" xr:uid="{F5574850-1B8B-49B9-89AC-3284F957F00C}"/>
    <cellStyle name="Total 13 2 2" xfId="47131" xr:uid="{272679D0-E906-4B6F-8677-8A72DEAB6E4A}"/>
    <cellStyle name="Total 13 2 3" xfId="47132" xr:uid="{AC78DCB6-DCC0-4537-BE30-755E83B29E8A}"/>
    <cellStyle name="Total 13 2 4" xfId="47133" xr:uid="{C89B2E8B-CACB-4508-87AA-54A5E622FB5E}"/>
    <cellStyle name="Total 13 3" xfId="47134" xr:uid="{2EEBAFA4-BE98-484F-8232-87F59D4C659F}"/>
    <cellStyle name="Total 13 3 2" xfId="47135" xr:uid="{8528B7B5-BE3C-45B9-9688-E2D6A4F594FB}"/>
    <cellStyle name="Total 13 3 3" xfId="47136" xr:uid="{5EC6849B-8546-43EC-898D-D6C2930E43E4}"/>
    <cellStyle name="Total 13 4" xfId="47137" xr:uid="{A3F21FE0-9B05-4C72-A87A-E44728A5F8DD}"/>
    <cellStyle name="Total 13 4 2" xfId="47138" xr:uid="{3669D1F2-559A-4B58-8A1D-87249C36ECD8}"/>
    <cellStyle name="Total 13 4 3" xfId="47139" xr:uid="{A885DFF1-F60A-4125-B32D-E93EBD1F3858}"/>
    <cellStyle name="Total 13 5" xfId="47140" xr:uid="{0F673A66-8C28-4940-95EC-F8F14D4DE709}"/>
    <cellStyle name="Total 13 6" xfId="47141" xr:uid="{02C453A8-71D9-4768-BEA0-BF5E510A0B87}"/>
    <cellStyle name="Total 13 7" xfId="47142" xr:uid="{E61218E4-954A-43F5-AE98-491FDE0C75B0}"/>
    <cellStyle name="Total 2" xfId="1067" xr:uid="{B1C9DC75-424B-413C-AF1A-F79F2EE299D8}"/>
    <cellStyle name="Total 2 2" xfId="1068" xr:uid="{35A8083A-9025-427E-B5B6-95E916A7E026}"/>
    <cellStyle name="Total 2 2 2" xfId="47143" xr:uid="{D6A8F3A6-4CFF-41C3-A5E9-53D9E03E073E}"/>
    <cellStyle name="Total 2 2 2 2" xfId="47144" xr:uid="{D8C520D2-A225-4870-90DD-7686B50BDD67}"/>
    <cellStyle name="Total 2 2 3" xfId="47145" xr:uid="{A7A42636-05D6-4994-93FC-90A82F82E0E2}"/>
    <cellStyle name="Total 2 2 3 2" xfId="47146" xr:uid="{F58A479C-3F63-42B0-9792-39164C74E2F4}"/>
    <cellStyle name="Total 2 2 3 3" xfId="47147" xr:uid="{6BAA0289-C1CF-473C-8D00-656D2763595A}"/>
    <cellStyle name="Total 2 2 4" xfId="47148" xr:uid="{2FA85E80-C8DA-4B45-9551-656065199069}"/>
    <cellStyle name="Total 2 2 5" xfId="47149" xr:uid="{37571DF4-0F8C-44DA-9BEF-51CC3463319A}"/>
    <cellStyle name="Total 2 3" xfId="47150" xr:uid="{E6B49D72-C68F-4886-A6D5-FB324BC6A457}"/>
    <cellStyle name="Total 2 3 2" xfId="47151" xr:uid="{7CC56835-DB74-466A-BFC7-2BA9507941C1}"/>
    <cellStyle name="Total 2 3 3" xfId="47152" xr:uid="{7F6C62DF-48A1-48AA-9FAF-DD48B2E7150D}"/>
    <cellStyle name="Total 2 4" xfId="47153" xr:uid="{71801472-43A7-462B-BE5F-7D6DB295FCA1}"/>
    <cellStyle name="Total 2 4 2" xfId="47154" xr:uid="{61E5BB12-0027-4AA6-8028-8AC45117A865}"/>
    <cellStyle name="Total 2 4 3" xfId="47155" xr:uid="{8B21AB03-58F7-4F62-AD3B-4B5DA6BC34E2}"/>
    <cellStyle name="Total 2 5" xfId="47156" xr:uid="{95029BFC-4BFC-4D2B-961E-F11A87E77121}"/>
    <cellStyle name="Total 2 5 2" xfId="47157" xr:uid="{151D4B54-A1A9-48A7-849B-090CBF72A88A}"/>
    <cellStyle name="Total 2 6" xfId="47158" xr:uid="{E1DB2E55-003D-43A6-8F47-C7C90B509DC4}"/>
    <cellStyle name="Total 2 7" xfId="47159" xr:uid="{CE3B95D9-1B6D-4CEC-933F-C7E4EB127429}"/>
    <cellStyle name="Total 2 8" xfId="47160" xr:uid="{A4EC81E8-5A28-4298-9D38-5D1156C3A633}"/>
    <cellStyle name="Total 3" xfId="1069" xr:uid="{76970704-4855-4C50-BAD0-A931C0CDA8E8}"/>
    <cellStyle name="Total 3 2" xfId="1070" xr:uid="{E549258F-22B0-49DF-BBBB-61AD490DD461}"/>
    <cellStyle name="Total 3 2 2" xfId="47161" xr:uid="{160E408F-A956-4267-AAA5-F0576147E719}"/>
    <cellStyle name="Total 3 2 3" xfId="47162" xr:uid="{7765E622-0DAC-41C2-AEED-801A86435483}"/>
    <cellStyle name="Total 3 2 4" xfId="47163" xr:uid="{19AE2A6E-72D6-4F18-A04B-E0101B8EC3E0}"/>
    <cellStyle name="Total 3 3" xfId="47164" xr:uid="{1DEA8FDD-E751-497C-B408-90FE99D72C34}"/>
    <cellStyle name="Total 3 3 2" xfId="47165" xr:uid="{834F3EFF-44DE-47DD-93A2-A4DDCFDB105C}"/>
    <cellStyle name="Total 3 3 3" xfId="47166" xr:uid="{78B91A77-0523-4E57-B01C-D384C20C3C9E}"/>
    <cellStyle name="Total 3 4" xfId="47167" xr:uid="{D180B608-6AC1-4B8E-80B1-696B6067EE6E}"/>
    <cellStyle name="Total 3 4 2" xfId="47168" xr:uid="{AE57B290-6E06-43D4-A144-36E9CBA1CE08}"/>
    <cellStyle name="Total 3 4 3" xfId="47169" xr:uid="{55AD34DE-C19A-4231-AC21-ED405AB88D88}"/>
    <cellStyle name="Total 3 5" xfId="47170" xr:uid="{912B3FA8-E0A0-44C8-8753-B40F3C547912}"/>
    <cellStyle name="Total 3 6" xfId="47171" xr:uid="{5ECC642C-772B-4FCF-B655-23DDE7035D77}"/>
    <cellStyle name="Total 3 7" xfId="47172" xr:uid="{53E7210C-041C-4307-8756-D76A68F99BB0}"/>
    <cellStyle name="Total 4" xfId="1071" xr:uid="{F8696994-6F8A-44A8-A17D-ECB35F2F3985}"/>
    <cellStyle name="Total 4 2" xfId="1072" xr:uid="{774F3E1F-2CE3-48C9-9908-E16B4BC2C6DB}"/>
    <cellStyle name="Total 4 2 2" xfId="47173" xr:uid="{62AD386D-DA06-4B27-A96E-94C570ECA501}"/>
    <cellStyle name="Total 4 2 3" xfId="47174" xr:uid="{C6817956-E7AD-4CC9-8E1E-6F61C6E0D0D6}"/>
    <cellStyle name="Total 4 2 4" xfId="47175" xr:uid="{8B4487DA-9049-4168-A472-D9834284478E}"/>
    <cellStyle name="Total 4 3" xfId="47176" xr:uid="{80828087-1539-487C-A8B3-892934055F52}"/>
    <cellStyle name="Total 4 3 2" xfId="47177" xr:uid="{B3E4EEE4-D4A2-401E-A8AE-68F3553EC571}"/>
    <cellStyle name="Total 4 3 3" xfId="47178" xr:uid="{6A3C5CC3-3A4F-4B48-8A3B-73A1826462DC}"/>
    <cellStyle name="Total 4 4" xfId="47179" xr:uid="{1298230C-34B1-4483-93FE-118ED29E3DB8}"/>
    <cellStyle name="Total 4 4 2" xfId="47180" xr:uid="{09CD3DAE-00E4-4C47-A695-95B51242AD80}"/>
    <cellStyle name="Total 4 4 3" xfId="47181" xr:uid="{011C056F-8D43-4C07-A2AD-4213CB930B45}"/>
    <cellStyle name="Total 4 5" xfId="47182" xr:uid="{FBBB43AD-A3C6-481D-9F15-A8A944346076}"/>
    <cellStyle name="Total 4 6" xfId="47183" xr:uid="{39552782-1C7A-482B-8654-B3EF28086488}"/>
    <cellStyle name="Total 4 7" xfId="47184" xr:uid="{292F59C5-E7F4-4A42-95DE-04CC97333E6A}"/>
    <cellStyle name="Total 5" xfId="1073" xr:uid="{DF29EFEB-9B78-4877-B73B-958A2538759C}"/>
    <cellStyle name="Total 5 2" xfId="1074" xr:uid="{7998185D-514E-4D4D-B049-838CA49441AE}"/>
    <cellStyle name="Total 5 2 2" xfId="47185" xr:uid="{F9161884-D97D-4652-8F70-7C32F4CEEF96}"/>
    <cellStyle name="Total 5 2 3" xfId="47186" xr:uid="{B1E12C46-9CAA-4E71-9DAD-E37A787A61AE}"/>
    <cellStyle name="Total 5 2 4" xfId="47187" xr:uid="{BF5551D9-2129-4DF6-9099-80B6FAC1CA4D}"/>
    <cellStyle name="Total 5 3" xfId="47188" xr:uid="{3876C936-9E0E-4A6E-88F6-AA8AD8AB0319}"/>
    <cellStyle name="Total 5 3 2" xfId="47189" xr:uid="{3EC0C864-46C1-4ACA-978C-661FEDC5502B}"/>
    <cellStyle name="Total 5 3 3" xfId="47190" xr:uid="{9C9D61F2-2AD4-4E71-8C16-BB8C172B245C}"/>
    <cellStyle name="Total 5 4" xfId="47191" xr:uid="{AFF0DC6A-5115-48C5-AA09-E4CBC5D496F8}"/>
    <cellStyle name="Total 5 4 2" xfId="47192" xr:uid="{74AB46C9-3070-42F1-B76D-8ED4EB3A2B28}"/>
    <cellStyle name="Total 5 4 3" xfId="47193" xr:uid="{B9083F7D-1A27-4C7F-B661-6D5075ABA4FE}"/>
    <cellStyle name="Total 5 5" xfId="47194" xr:uid="{A5D81A88-DB51-4D35-936B-687D4C3CBF4B}"/>
    <cellStyle name="Total 5 6" xfId="47195" xr:uid="{342C8484-41A9-41B2-9222-C35CF20A2D21}"/>
    <cellStyle name="Total 5 7" xfId="47196" xr:uid="{2D9B2EEA-082B-4E7F-9948-65B3C6AD5781}"/>
    <cellStyle name="Total 6" xfId="1075" xr:uid="{E0641F0B-5C56-4F58-BCE7-D95D2568CD91}"/>
    <cellStyle name="Total 6 2" xfId="1076" xr:uid="{56B64E5C-157B-4E95-B9B9-B3CD048638D5}"/>
    <cellStyle name="Total 6 2 2" xfId="47197" xr:uid="{8A5604C0-16FA-412D-B2BF-70E57F27C52C}"/>
    <cellStyle name="Total 6 2 3" xfId="47198" xr:uid="{B5A84AA1-F852-487B-BC20-2973ABF49912}"/>
    <cellStyle name="Total 6 2 4" xfId="47199" xr:uid="{6A78C300-1079-455C-885C-33925F83A360}"/>
    <cellStyle name="Total 6 3" xfId="47200" xr:uid="{D0B97B01-7C20-44A5-94D0-DB8FC121F499}"/>
    <cellStyle name="Total 6 3 2" xfId="47201" xr:uid="{4AB6F6FB-6CD9-4C4C-8A4D-B36E7EF763B6}"/>
    <cellStyle name="Total 6 3 3" xfId="47202" xr:uid="{CE1F425A-DA1D-4F95-82C8-8110E28A65AD}"/>
    <cellStyle name="Total 6 4" xfId="47203" xr:uid="{56B13660-3556-4912-9F68-0994B93AB711}"/>
    <cellStyle name="Total 6 4 2" xfId="47204" xr:uid="{DA476CED-C40D-429A-B60A-4C342904D744}"/>
    <cellStyle name="Total 6 4 3" xfId="47205" xr:uid="{213AAB26-7C16-4AFA-801A-02E0FC05D74C}"/>
    <cellStyle name="Total 6 5" xfId="47206" xr:uid="{BCC2FCE0-6A85-407E-B162-243C03C86496}"/>
    <cellStyle name="Total 6 6" xfId="47207" xr:uid="{F78BCA51-3219-408E-A560-4B4D74D7BCE4}"/>
    <cellStyle name="Total 6 7" xfId="47208" xr:uid="{D99B5B2F-7A6F-42A9-AECB-8E6B57264C50}"/>
    <cellStyle name="Total 7" xfId="1077" xr:uid="{BD7F2826-8BD5-45C4-87E3-185B6A29E5EE}"/>
    <cellStyle name="Total 7 2" xfId="1078" xr:uid="{AD119FF4-6038-4A73-9625-67C54FD1D0E9}"/>
    <cellStyle name="Total 7 2 2" xfId="47209" xr:uid="{E5FC8C95-2CC9-4B1B-84F7-DE418F0D0C4D}"/>
    <cellStyle name="Total 7 2 3" xfId="47210" xr:uid="{985AAF08-C7C3-4C5F-BDD6-FC9029504143}"/>
    <cellStyle name="Total 7 2 4" xfId="47211" xr:uid="{C7815AF3-22AC-4538-BFDB-796E368626DF}"/>
    <cellStyle name="Total 7 3" xfId="47212" xr:uid="{25F9CAEF-4BC9-4206-9CCF-F381D076B509}"/>
    <cellStyle name="Total 7 3 2" xfId="47213" xr:uid="{18C108D0-1123-44EF-9C51-FC59F488A62F}"/>
    <cellStyle name="Total 7 3 3" xfId="47214" xr:uid="{606C1C4E-3B20-4FFB-85C1-2955970BA6B5}"/>
    <cellStyle name="Total 7 4" xfId="47215" xr:uid="{B55E2FF8-9876-40C7-9A65-51B0039B5093}"/>
    <cellStyle name="Total 7 4 2" xfId="47216" xr:uid="{EBD550DD-776F-4342-806D-3D24C8365437}"/>
    <cellStyle name="Total 7 4 3" xfId="47217" xr:uid="{54E4C130-7E6A-4BA0-B9D8-45E75779E09B}"/>
    <cellStyle name="Total 7 5" xfId="47218" xr:uid="{5FA4A262-CBA3-48CB-899A-5D0BA81725ED}"/>
    <cellStyle name="Total 7 6" xfId="47219" xr:uid="{3EC0F4E7-9D38-41FD-9FAD-1D20FD07E62A}"/>
    <cellStyle name="Total 7 7" xfId="47220" xr:uid="{DDCEF279-B68F-46D0-9ADC-3FAF48C0F714}"/>
    <cellStyle name="Total 8" xfId="1079" xr:uid="{A452BB11-686A-47B2-9A36-1D40E4902450}"/>
    <cellStyle name="Total 8 2" xfId="1080" xr:uid="{E38C1937-4D00-427C-A6CB-E72F061C8E21}"/>
    <cellStyle name="Total 8 2 2" xfId="47221" xr:uid="{F31EE1E2-76FD-49C5-B390-80DE3DF46705}"/>
    <cellStyle name="Total 8 2 3" xfId="47222" xr:uid="{BA0BC8E3-FD80-4E18-ADFE-B3049CE03D33}"/>
    <cellStyle name="Total 8 2 4" xfId="47223" xr:uid="{8FBBFAE5-C871-4E11-BD21-792B2F883BD1}"/>
    <cellStyle name="Total 8 3" xfId="47224" xr:uid="{58841230-DDB5-495D-AB2E-F47416A87D0C}"/>
    <cellStyle name="Total 8 3 2" xfId="47225" xr:uid="{9A11E865-18ED-47D7-9096-A22FF22725FE}"/>
    <cellStyle name="Total 8 3 3" xfId="47226" xr:uid="{9EB5DEFA-7348-47BB-8C7E-9FB3FAE1CF30}"/>
    <cellStyle name="Total 8 4" xfId="47227" xr:uid="{122943FC-07BF-4A1C-A5A3-209D85802B70}"/>
    <cellStyle name="Total 8 4 2" xfId="47228" xr:uid="{ABB0D43F-648B-4D6F-992F-9B5AEE1D86BB}"/>
    <cellStyle name="Total 8 4 3" xfId="47229" xr:uid="{81284109-9F18-4F3C-8970-B3F2F0F554E5}"/>
    <cellStyle name="Total 8 5" xfId="47230" xr:uid="{7CBE6E1D-6EAC-45D0-8108-DCEA33CE7469}"/>
    <cellStyle name="Total 8 6" xfId="47231" xr:uid="{491E2BEC-BD34-4278-8534-9BB6C19D9AAF}"/>
    <cellStyle name="Total 8 7" xfId="47232" xr:uid="{1BC1F6B7-07C4-4A94-B58D-68F746A3D871}"/>
    <cellStyle name="Total 9" xfId="1081" xr:uid="{775EFCE5-1F23-4C69-9C72-D1D43AD41FD3}"/>
    <cellStyle name="Total 9 2" xfId="1082" xr:uid="{4E954D8A-A236-4D9D-AEBA-7836B46320D6}"/>
    <cellStyle name="Total 9 2 2" xfId="47233" xr:uid="{43F00DF3-0C39-4E39-A617-383C20B44A12}"/>
    <cellStyle name="Total 9 2 3" xfId="47234" xr:uid="{A2290DA0-26F1-440E-8A5E-67D4C162630D}"/>
    <cellStyle name="Total 9 2 4" xfId="47235" xr:uid="{D0AB53CF-D2B3-4143-8884-D46E76008AC1}"/>
    <cellStyle name="Total 9 3" xfId="47236" xr:uid="{EB61BA15-AAA1-490A-95E4-6B03607A2736}"/>
    <cellStyle name="Total 9 3 2" xfId="47237" xr:uid="{B23286D7-71BE-4F6B-A33F-2D5606F9B80B}"/>
    <cellStyle name="Total 9 3 3" xfId="47238" xr:uid="{B89D5A77-46D2-4B40-B8AC-0B92B4AF3087}"/>
    <cellStyle name="Total 9 4" xfId="47239" xr:uid="{A31A561C-7F20-459C-B5FC-891072F3EBBA}"/>
    <cellStyle name="Total 9 4 2" xfId="47240" xr:uid="{C9CECCAA-3C7C-438F-8CC1-3905F29FE50E}"/>
    <cellStyle name="Total 9 4 3" xfId="47241" xr:uid="{E9E27AB5-8702-477A-80A4-DE747F9B0E4F}"/>
    <cellStyle name="Total 9 5" xfId="47242" xr:uid="{145D7A8D-2E0E-4619-8B77-A0F6BDCCF8DE}"/>
    <cellStyle name="Total 9 6" xfId="47243" xr:uid="{1AE3EBC5-ECC6-4682-BA7B-0A8C613558DC}"/>
    <cellStyle name="Total 9 7" xfId="47244" xr:uid="{D38F8EE7-BE7E-4BAF-B4B6-F05B622F0E34}"/>
    <cellStyle name="Unprot" xfId="78" xr:uid="{0E163848-60AB-49DA-9D33-314013516508}"/>
    <cellStyle name="Unprot$" xfId="1083" xr:uid="{6442AD51-D7BE-4450-BF09-732629ABD4EA}"/>
    <cellStyle name="Unprot$ 2" xfId="1084" xr:uid="{CB818DF0-13C4-475D-B151-E9659B415E1A}"/>
    <cellStyle name="Unprotect" xfId="1085" xr:uid="{A14E30F2-3317-4DD9-9C43-11D1BA0C2434}"/>
    <cellStyle name="Warning Text 10" xfId="1086" xr:uid="{3B567E04-F4F6-4CA6-AFF0-78690EDE63D3}"/>
    <cellStyle name="Warning Text 11" xfId="1087" xr:uid="{3B356D55-BDCC-4DF2-A9F3-AE89BEE4A9DE}"/>
    <cellStyle name="Warning Text 12" xfId="1088" xr:uid="{F0455FAA-E104-4B0E-ADA8-1821DBCA4CD3}"/>
    <cellStyle name="Warning Text 13" xfId="1089" xr:uid="{A11F1311-1965-4607-AD52-3A261B7E60FA}"/>
    <cellStyle name="Warning Text 2" xfId="1090" xr:uid="{EFB6A18A-4010-447B-9236-88B6CBB3507D}"/>
    <cellStyle name="Warning Text 2 2" xfId="47245" xr:uid="{A7A7CFB5-790F-449E-AB4C-0F7C95E103EC}"/>
    <cellStyle name="Warning Text 2 2 2" xfId="47246" xr:uid="{C4757F3D-432A-4E0A-8B03-7B48EE5B2A8F}"/>
    <cellStyle name="Warning Text 2 3" xfId="47247" xr:uid="{2D93FDE8-3D02-421C-BEB6-C7CD2DE0D140}"/>
    <cellStyle name="Warning Text 3" xfId="1091" xr:uid="{4A0F1CFF-0C68-4DE0-9841-8139EFEEB2B3}"/>
    <cellStyle name="Warning Text 4" xfId="1092" xr:uid="{021F52AD-6182-4BB8-BBAC-EF250127E5AC}"/>
    <cellStyle name="Warning Text 5" xfId="1093" xr:uid="{C9371489-F0D4-4E46-AC85-CA498DFA1A65}"/>
    <cellStyle name="Warning Text 6" xfId="1094" xr:uid="{E15DB568-9C1A-4568-9725-38F9A9419C6E}"/>
    <cellStyle name="Warning Text 7" xfId="1095" xr:uid="{73D67915-69BE-479E-AA79-D19C08341860}"/>
    <cellStyle name="Warning Text 8" xfId="1096" xr:uid="{FF497E25-DA13-4B79-8905-69AD4CA3C9D8}"/>
    <cellStyle name="Warning Text 9" xfId="1097" xr:uid="{DB63A4D3-748C-4891-A0F6-68A6926174CC}"/>
  </cellStyles>
  <dxfs count="0"/>
  <tableStyles count="1" defaultTableStyle="TableStyleMedium9" defaultPivotStyle="PivotStyleLight16">
    <tableStyle name="Invisible" pivot="0" table="0" count="0" xr9:uid="{52B3F8A5-2467-44A0-9AB0-1301995E2BE9}"/>
  </tableStyles>
  <colors>
    <mruColors>
      <color rgb="FFFFFF99"/>
      <color rgb="FF0000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368"/>
  <sheetViews>
    <sheetView tabSelected="1" view="pageBreakPreview" zoomScale="55" zoomScaleNormal="70" zoomScaleSheetLayoutView="55" workbookViewId="0">
      <pane ySplit="4" topLeftCell="A5" activePane="bottomLeft" state="frozen"/>
      <selection activeCell="H233" sqref="H233"/>
      <selection pane="bottomLeft" activeCell="K306" sqref="K306"/>
    </sheetView>
  </sheetViews>
  <sheetFormatPr defaultColWidth="9.28515625" defaultRowHeight="15"/>
  <cols>
    <col min="1" max="1" width="6" style="3" bestFit="1" customWidth="1"/>
    <col min="2" max="2" width="3.42578125" style="2" customWidth="1"/>
    <col min="3" max="3" width="87.7109375" style="2" customWidth="1"/>
    <col min="4" max="4" width="24" style="2" customWidth="1"/>
    <col min="5" max="5" width="20.7109375" style="5" customWidth="1"/>
    <col min="6" max="6" width="63.7109375" style="2" bestFit="1" customWidth="1"/>
    <col min="7" max="7" width="2.7109375" style="2" customWidth="1"/>
    <col min="8" max="8" width="20.7109375" style="2" bestFit="1" customWidth="1"/>
    <col min="9" max="9" width="9.28515625" style="2"/>
    <col min="10" max="10" width="26.28515625" style="2" bestFit="1" customWidth="1"/>
    <col min="11" max="11" width="27.5703125" style="2" bestFit="1" customWidth="1"/>
    <col min="12" max="16384" width="9.28515625" style="2"/>
  </cols>
  <sheetData>
    <row r="1" spans="1:11" ht="21" customHeight="1">
      <c r="A1" s="345" t="s">
        <v>0</v>
      </c>
      <c r="B1" s="478"/>
      <c r="C1" s="345"/>
      <c r="D1" s="345"/>
      <c r="E1" s="345"/>
      <c r="F1" s="345"/>
      <c r="G1" s="345"/>
      <c r="H1" s="345"/>
    </row>
    <row r="2" spans="1:11" ht="25.5" customHeight="1" thickBot="1">
      <c r="C2" s="170"/>
      <c r="D2" s="1045"/>
      <c r="E2" s="1045"/>
      <c r="F2" s="1045"/>
    </row>
    <row r="3" spans="1:11" ht="27.75" customHeight="1" thickBot="1">
      <c r="A3" s="476" t="s">
        <v>1</v>
      </c>
      <c r="B3" s="477"/>
      <c r="C3" s="477"/>
      <c r="D3" s="473"/>
      <c r="E3" s="473"/>
      <c r="F3" s="474"/>
    </row>
    <row r="4" spans="1:11" s="1" customFormat="1" ht="48.75" thickBot="1">
      <c r="A4" s="866" t="s">
        <v>2</v>
      </c>
      <c r="B4" s="867"/>
      <c r="C4" s="867"/>
      <c r="D4" s="868"/>
      <c r="E4" s="869" t="s">
        <v>3</v>
      </c>
      <c r="F4" s="870" t="s">
        <v>4</v>
      </c>
      <c r="G4" s="1034"/>
      <c r="H4" s="871" t="s">
        <v>1163</v>
      </c>
    </row>
    <row r="5" spans="1:11" s="1" customFormat="1" ht="23.25" customHeight="1">
      <c r="A5" s="475" t="s">
        <v>5</v>
      </c>
      <c r="B5" s="475"/>
      <c r="C5" s="475"/>
      <c r="D5" s="475"/>
      <c r="E5" s="189"/>
      <c r="F5" s="67"/>
      <c r="H5" s="67"/>
    </row>
    <row r="6" spans="1:11" ht="15.75">
      <c r="A6" s="1042" t="s">
        <v>6</v>
      </c>
      <c r="B6" s="1042"/>
      <c r="C6" s="1042"/>
      <c r="D6" s="34"/>
      <c r="E6" s="190"/>
      <c r="F6" s="34"/>
      <c r="H6" s="40"/>
    </row>
    <row r="7" spans="1:11">
      <c r="E7" s="189"/>
      <c r="H7" s="33"/>
    </row>
    <row r="8" spans="1:11" ht="15.75">
      <c r="A8" s="16"/>
      <c r="B8" s="1" t="s">
        <v>7</v>
      </c>
      <c r="E8" s="191"/>
      <c r="F8" s="4"/>
      <c r="G8" s="4"/>
      <c r="H8" s="4"/>
    </row>
    <row r="9" spans="1:11">
      <c r="A9" s="5">
        <v>1</v>
      </c>
      <c r="B9" s="5"/>
      <c r="C9" s="2" t="s">
        <v>8</v>
      </c>
      <c r="D9" s="56"/>
      <c r="E9" s="60"/>
      <c r="F9" s="4" t="s">
        <v>9</v>
      </c>
      <c r="H9" s="485">
        <v>49620379</v>
      </c>
    </row>
    <row r="10" spans="1:11">
      <c r="A10" s="5"/>
      <c r="E10" s="60"/>
      <c r="H10" s="4"/>
    </row>
    <row r="11" spans="1:11">
      <c r="A11" s="5">
        <f>+A9+1</f>
        <v>2</v>
      </c>
      <c r="B11" s="5"/>
      <c r="C11" s="2" t="s">
        <v>10</v>
      </c>
      <c r="E11" s="60"/>
      <c r="F11" s="2" t="s">
        <v>11</v>
      </c>
      <c r="H11" s="317">
        <v>386596467</v>
      </c>
    </row>
    <row r="12" spans="1:11">
      <c r="A12" s="5">
        <f>+A11+1</f>
        <v>3</v>
      </c>
      <c r="B12" s="5"/>
      <c r="C12" s="2" t="s">
        <v>12</v>
      </c>
      <c r="E12" s="60"/>
      <c r="F12" s="2" t="s">
        <v>13</v>
      </c>
      <c r="H12" s="317">
        <v>65583838</v>
      </c>
    </row>
    <row r="13" spans="1:11">
      <c r="A13" s="5">
        <f>+A12+1</f>
        <v>4</v>
      </c>
      <c r="B13" s="5"/>
      <c r="C13" s="17" t="s">
        <v>14</v>
      </c>
      <c r="D13" s="14"/>
      <c r="E13" s="192"/>
      <c r="F13" s="14" t="str">
        <f>"(Line "&amp;A11&amp;" - Line "&amp;A12&amp;")"</f>
        <v>(Line 2 - Line 3)</v>
      </c>
      <c r="G13" s="17"/>
      <c r="H13" s="14">
        <f>H11-H12</f>
        <v>321012629</v>
      </c>
    </row>
    <row r="14" spans="1:11">
      <c r="A14" s="5"/>
      <c r="B14" s="5"/>
      <c r="E14" s="191"/>
      <c r="H14" s="4"/>
    </row>
    <row r="15" spans="1:11" ht="16.5" thickBot="1">
      <c r="A15" s="5">
        <v>5</v>
      </c>
      <c r="B15" s="872" t="s">
        <v>15</v>
      </c>
      <c r="C15" s="872"/>
      <c r="D15" s="873"/>
      <c r="E15" s="874"/>
      <c r="F15" s="875" t="str">
        <f>"(Line "&amp;A9&amp;" / Line "&amp;A13&amp;")"</f>
        <v>(Line 1 / Line 4)</v>
      </c>
      <c r="G15" s="873"/>
      <c r="H15" s="615">
        <f>H9/H13</f>
        <v>0.15457453856122277</v>
      </c>
      <c r="I15" s="1039"/>
      <c r="J15" s="1040"/>
      <c r="K15" s="1041"/>
    </row>
    <row r="16" spans="1:11" ht="16.5" thickTop="1">
      <c r="A16" s="5"/>
      <c r="B16" s="5"/>
      <c r="C16" s="1"/>
      <c r="E16" s="191"/>
      <c r="H16" s="15"/>
    </row>
    <row r="17" spans="1:8" ht="15.75">
      <c r="A17" s="5"/>
      <c r="B17" s="1" t="s">
        <v>16</v>
      </c>
      <c r="E17" s="114" t="s">
        <v>17</v>
      </c>
    </row>
    <row r="18" spans="1:8">
      <c r="A18" s="5">
        <f>+A15+1</f>
        <v>6</v>
      </c>
      <c r="C18" s="2" t="s">
        <v>18</v>
      </c>
      <c r="E18" s="253" t="str">
        <f>"(Note "&amp;B$313&amp;")"</f>
        <v>(Note B)</v>
      </c>
      <c r="F18" s="2" t="s">
        <v>1016</v>
      </c>
      <c r="H18" s="317">
        <f>'10 - Adj Plant In Service'!J15</f>
        <v>40834840309</v>
      </c>
    </row>
    <row r="19" spans="1:8">
      <c r="A19" s="5"/>
      <c r="E19" s="193"/>
      <c r="H19" s="4"/>
    </row>
    <row r="20" spans="1:8">
      <c r="A20" s="5">
        <f>A18+1</f>
        <v>7</v>
      </c>
      <c r="C20" s="2" t="s">
        <v>19</v>
      </c>
      <c r="E20" s="253" t="str">
        <f>"(Note "&amp;B$326&amp;")"</f>
        <v>(Note J)</v>
      </c>
      <c r="F20" s="2" t="s">
        <v>1017</v>
      </c>
      <c r="H20" s="317">
        <f>'10 - Adj Plant In Service'!J27</f>
        <v>12799912821</v>
      </c>
    </row>
    <row r="21" spans="1:8">
      <c r="A21" s="5">
        <f>+A20+1</f>
        <v>8</v>
      </c>
      <c r="C21" s="2" t="s">
        <v>20</v>
      </c>
      <c r="E21" s="188" t="str">
        <f>"(Note "&amp;B$312&amp;")"</f>
        <v>(Note A)</v>
      </c>
      <c r="F21" s="4" t="s">
        <v>21</v>
      </c>
      <c r="H21" s="317">
        <v>4761035</v>
      </c>
    </row>
    <row r="22" spans="1:8">
      <c r="A22" s="5">
        <f>A21+1</f>
        <v>9</v>
      </c>
      <c r="C22" s="17" t="s">
        <v>22</v>
      </c>
      <c r="D22" s="17"/>
      <c r="E22" s="193"/>
      <c r="F22" s="14" t="str">
        <f>"(Line "&amp;A20&amp;" + "&amp;A21&amp;")"</f>
        <v>(Line 7 + 8)</v>
      </c>
      <c r="G22" s="17"/>
      <c r="H22" s="14">
        <f>SUM(H20:H21)</f>
        <v>12804673856</v>
      </c>
    </row>
    <row r="23" spans="1:8" ht="17.25" customHeight="1">
      <c r="A23" s="5"/>
      <c r="E23" s="60"/>
      <c r="F23" s="4"/>
      <c r="H23" s="4"/>
    </row>
    <row r="24" spans="1:8">
      <c r="A24" s="5">
        <f>+A22+1</f>
        <v>10</v>
      </c>
      <c r="C24" s="17" t="s">
        <v>23</v>
      </c>
      <c r="D24" s="17"/>
      <c r="E24" s="194"/>
      <c r="F24" s="14" t="str">
        <f>"(Line "&amp;A18&amp;" - Line "&amp;A22&amp;")"</f>
        <v>(Line 6 - Line 9)</v>
      </c>
      <c r="G24" s="17"/>
      <c r="H24" s="14">
        <f>H18-H22</f>
        <v>28030166453</v>
      </c>
    </row>
    <row r="25" spans="1:8">
      <c r="A25" s="5"/>
      <c r="E25" s="60"/>
      <c r="H25" s="4"/>
    </row>
    <row r="26" spans="1:8">
      <c r="A26" s="5">
        <f>+A24+1</f>
        <v>11</v>
      </c>
      <c r="C26" s="2" t="s">
        <v>24</v>
      </c>
      <c r="E26" s="60"/>
      <c r="F26" s="31" t="str">
        <f>"(Line "&amp;A52&amp;" - Line "&amp;A50&amp;")"</f>
        <v>(Line 29 - Line 28)</v>
      </c>
      <c r="H26" s="4">
        <f>H52-H50</f>
        <v>8329609085.8280163</v>
      </c>
    </row>
    <row r="27" spans="1:8" ht="16.5" thickBot="1">
      <c r="A27" s="5">
        <f>+A26+1</f>
        <v>12</v>
      </c>
      <c r="B27" s="872" t="s">
        <v>25</v>
      </c>
      <c r="C27" s="872"/>
      <c r="D27" s="873"/>
      <c r="E27" s="876" t="s">
        <v>17</v>
      </c>
      <c r="F27" s="875" t="str">
        <f>"(Line "&amp;A26&amp;" / Line "&amp;A18&amp;")"</f>
        <v>(Line 11 / Line 6)</v>
      </c>
      <c r="G27" s="873"/>
      <c r="H27" s="804">
        <f>H26/H18</f>
        <v>0.2039828984954343</v>
      </c>
    </row>
    <row r="28" spans="1:8" ht="15.75" thickTop="1">
      <c r="A28" s="5"/>
      <c r="E28" s="60"/>
    </row>
    <row r="29" spans="1:8">
      <c r="A29" s="5">
        <f>+A27+1</f>
        <v>13</v>
      </c>
      <c r="B29" s="5"/>
      <c r="C29" s="2" t="s">
        <v>26</v>
      </c>
      <c r="E29" s="191"/>
      <c r="F29" s="31" t="str">
        <f>"(Line "&amp;A70&amp;" - Line "&amp;A50&amp;")"</f>
        <v>(Line 41 - Line 28)</v>
      </c>
      <c r="H29" s="4">
        <f>H70-H50</f>
        <v>5852560086.7159595</v>
      </c>
    </row>
    <row r="30" spans="1:8" ht="16.5" thickBot="1">
      <c r="A30" s="5">
        <f>+A29+1</f>
        <v>14</v>
      </c>
      <c r="B30" s="872" t="s">
        <v>27</v>
      </c>
      <c r="C30" s="872"/>
      <c r="D30" s="873"/>
      <c r="E30" s="876" t="s">
        <v>17</v>
      </c>
      <c r="F30" s="875" t="str">
        <f>"(Line "&amp;A29&amp;" / Line "&amp;A24&amp;")"</f>
        <v>(Line 13 / Line 10)</v>
      </c>
      <c r="G30" s="873"/>
      <c r="H30" s="804">
        <f>H29/H24</f>
        <v>0.2087950528773822</v>
      </c>
    </row>
    <row r="31" spans="1:8" ht="16.5" thickTop="1">
      <c r="B31" s="5"/>
      <c r="C31" s="1"/>
      <c r="E31" s="191"/>
      <c r="H31" s="15"/>
    </row>
    <row r="32" spans="1:8" ht="15.75">
      <c r="A32" s="1042" t="s">
        <v>28</v>
      </c>
      <c r="B32" s="1042"/>
      <c r="C32" s="1042"/>
      <c r="D32" s="34"/>
      <c r="E32" s="190"/>
      <c r="F32" s="34"/>
      <c r="H32" s="40"/>
    </row>
    <row r="33" spans="1:8" ht="15.75">
      <c r="A33" s="35"/>
      <c r="B33" s="36"/>
      <c r="E33" s="189"/>
      <c r="H33" s="33"/>
    </row>
    <row r="34" spans="1:8" ht="15.75">
      <c r="A34" s="5"/>
      <c r="B34" s="1" t="s">
        <v>29</v>
      </c>
      <c r="E34" s="253" t="s">
        <v>17</v>
      </c>
      <c r="F34" s="4"/>
      <c r="G34" s="16"/>
      <c r="H34" s="4"/>
    </row>
    <row r="35" spans="1:8">
      <c r="A35" s="5">
        <f>+A30+1</f>
        <v>15</v>
      </c>
      <c r="B35" s="5"/>
      <c r="C35" s="2" t="s">
        <v>30</v>
      </c>
      <c r="E35" s="253" t="str">
        <f>"(Note "&amp;B$313&amp;")"</f>
        <v>(Note B)</v>
      </c>
      <c r="F35" s="4" t="s">
        <v>1018</v>
      </c>
      <c r="H35" s="317">
        <f>'10 - Adj Plant In Service'!J10</f>
        <v>7449455528</v>
      </c>
    </row>
    <row r="36" spans="1:8">
      <c r="A36" s="5">
        <f>A35+1</f>
        <v>16</v>
      </c>
      <c r="B36" s="5"/>
      <c r="C36" s="2" t="s">
        <v>31</v>
      </c>
      <c r="E36" s="191" t="s">
        <v>32</v>
      </c>
      <c r="F36" s="3" t="s">
        <v>33</v>
      </c>
      <c r="H36" s="317"/>
    </row>
    <row r="37" spans="1:8">
      <c r="A37" s="5">
        <f>+A36+1</f>
        <v>17</v>
      </c>
      <c r="B37" s="5"/>
      <c r="C37" s="28" t="s">
        <v>34</v>
      </c>
      <c r="D37" s="28"/>
      <c r="E37" s="188" t="str">
        <f>"(Note "&amp;B$313&amp;")"</f>
        <v>(Note B)</v>
      </c>
      <c r="F37" s="27" t="s">
        <v>33</v>
      </c>
      <c r="G37" s="28"/>
      <c r="H37" s="319">
        <f>+'6a - Capital Adds WS'!G25</f>
        <v>76195773.744786292</v>
      </c>
    </row>
    <row r="38" spans="1:8" ht="15.75">
      <c r="A38" s="5">
        <f>+A37+1</f>
        <v>18</v>
      </c>
      <c r="B38" s="5"/>
      <c r="C38" s="1" t="s">
        <v>35</v>
      </c>
      <c r="E38" s="193"/>
      <c r="F38" s="4" t="str">
        <f>"(Line "&amp;A35&amp;" - Line "&amp;A36&amp;" + Line "&amp;A37&amp;")"</f>
        <v>(Line 15 - Line 16 + Line 17)</v>
      </c>
      <c r="H38" s="24">
        <f>H35-H36+H37</f>
        <v>7525651301.7447863</v>
      </c>
    </row>
    <row r="39" spans="1:8">
      <c r="A39" s="5"/>
      <c r="B39" s="5"/>
      <c r="E39" s="60"/>
      <c r="F39" s="4"/>
      <c r="H39" s="4"/>
    </row>
    <row r="40" spans="1:8">
      <c r="A40" s="5">
        <f>+A38+1</f>
        <v>19</v>
      </c>
      <c r="B40" s="5"/>
      <c r="C40" s="2" t="s">
        <v>36</v>
      </c>
      <c r="E40" s="60"/>
      <c r="F40" s="4" t="s">
        <v>1019</v>
      </c>
      <c r="H40" s="317">
        <f>'10 - Adj Plant In Service'!J12</f>
        <v>4057723086</v>
      </c>
    </row>
    <row r="41" spans="1:8">
      <c r="A41" s="5">
        <f>A40+1</f>
        <v>20</v>
      </c>
      <c r="B41" s="5"/>
      <c r="C41" s="2" t="s">
        <v>37</v>
      </c>
      <c r="E41" s="60"/>
      <c r="F41" s="27" t="s">
        <v>1020</v>
      </c>
      <c r="H41" s="317">
        <f>'10 - Adj Plant In Service'!J9</f>
        <v>80375</v>
      </c>
    </row>
    <row r="42" spans="1:8">
      <c r="A42" s="5">
        <f>A41+1</f>
        <v>21</v>
      </c>
      <c r="B42" s="5"/>
      <c r="C42" s="17" t="s">
        <v>38</v>
      </c>
      <c r="D42" s="17"/>
      <c r="E42" s="194"/>
      <c r="F42" s="4" t="str">
        <f>"(Line "&amp;A40&amp;" + Line "&amp;A41&amp;")"</f>
        <v>(Line 19 + Line 20)</v>
      </c>
      <c r="G42" s="17"/>
      <c r="H42" s="14">
        <f>SUM(H40:H41)</f>
        <v>4057803461</v>
      </c>
    </row>
    <row r="43" spans="1:8">
      <c r="A43" s="5">
        <f>+A42+1</f>
        <v>22</v>
      </c>
      <c r="B43" s="5"/>
      <c r="C43" s="28" t="s">
        <v>1164</v>
      </c>
      <c r="D43" s="28"/>
      <c r="E43" s="171"/>
      <c r="F43" s="31" t="s">
        <v>39</v>
      </c>
      <c r="G43" s="28"/>
      <c r="H43" s="319">
        <v>1072192882</v>
      </c>
    </row>
    <row r="44" spans="1:8">
      <c r="A44" s="5">
        <f>+A43+1</f>
        <v>23</v>
      </c>
      <c r="B44" s="5"/>
      <c r="C44" s="2" t="s">
        <v>1165</v>
      </c>
      <c r="E44" s="60"/>
      <c r="F44" s="4" t="str">
        <f>"(Line "&amp;A42&amp;" - Line "&amp;A43&amp;")"</f>
        <v>(Line 21 - Line 22)</v>
      </c>
      <c r="H44" s="4">
        <f>H42-H43</f>
        <v>2985610579</v>
      </c>
    </row>
    <row r="45" spans="1:8" ht="15.75">
      <c r="A45" s="5">
        <f>+A44+1</f>
        <v>24</v>
      </c>
      <c r="B45" s="5"/>
      <c r="C45" s="3" t="s">
        <v>40</v>
      </c>
      <c r="E45" s="191"/>
      <c r="F45" s="31" t="str">
        <f>"(Line "&amp;A$15&amp;")"</f>
        <v>(Line 5)</v>
      </c>
      <c r="G45" s="181"/>
      <c r="H45" s="548">
        <f>H15</f>
        <v>0.15457453856122277</v>
      </c>
    </row>
    <row r="46" spans="1:8">
      <c r="A46" s="5">
        <f>+A45+1</f>
        <v>25</v>
      </c>
      <c r="C46" s="17" t="s">
        <v>41</v>
      </c>
      <c r="D46" s="17"/>
      <c r="E46" s="192"/>
      <c r="F46" s="4" t="str">
        <f>"(Line "&amp;A44&amp;" * Line "&amp;A45&amp;")"</f>
        <v>(Line 23 * Line 24)</v>
      </c>
      <c r="G46" s="17"/>
      <c r="H46" s="14">
        <f>H44*H45</f>
        <v>461499377.57243013</v>
      </c>
    </row>
    <row r="47" spans="1:8">
      <c r="A47" s="5">
        <f>A46+1</f>
        <v>26</v>
      </c>
      <c r="C47" s="28" t="s">
        <v>1166</v>
      </c>
      <c r="D47" s="28"/>
      <c r="E47" s="195"/>
      <c r="F47" s="31" t="s">
        <v>42</v>
      </c>
      <c r="G47" s="28"/>
      <c r="H47" s="319">
        <f>'5 - Cost Support'!H10</f>
        <v>342458406.5108</v>
      </c>
    </row>
    <row r="48" spans="1:8" ht="15.75">
      <c r="A48" s="5">
        <f>A47+1</f>
        <v>27</v>
      </c>
      <c r="C48" s="1" t="s">
        <v>43</v>
      </c>
      <c r="E48" s="191"/>
      <c r="F48" s="4" t="str">
        <f>"(Line "&amp;A46&amp;" + Line "&amp;A47&amp;")"</f>
        <v>(Line 25 + Line 26)</v>
      </c>
      <c r="H48" s="24">
        <f>H46+H47</f>
        <v>803957784.08323014</v>
      </c>
    </row>
    <row r="49" spans="1:8" ht="15.75">
      <c r="A49" s="5"/>
      <c r="C49" s="1"/>
      <c r="E49" s="171"/>
      <c r="H49" s="31"/>
    </row>
    <row r="50" spans="1:8" ht="15.75">
      <c r="A50" s="5">
        <f>A48+1</f>
        <v>28</v>
      </c>
      <c r="B50" s="5"/>
      <c r="C50" s="26" t="s">
        <v>44</v>
      </c>
      <c r="D50" s="54"/>
      <c r="E50" s="253" t="str">
        <f>"(Note "&amp;B$317&amp;")"</f>
        <v>(Note C)</v>
      </c>
      <c r="F50" s="14" t="str">
        <f>F47</f>
        <v>Attachment 5</v>
      </c>
      <c r="G50" s="17"/>
      <c r="H50" s="317">
        <f>'5 - Cost Support'!H32</f>
        <v>76190229</v>
      </c>
    </row>
    <row r="51" spans="1:8" ht="15.75">
      <c r="A51" s="5"/>
      <c r="C51" s="1"/>
      <c r="E51" s="60"/>
      <c r="H51" s="4"/>
    </row>
    <row r="52" spans="1:8" s="1" customFormat="1" ht="16.5" thickBot="1">
      <c r="A52" s="5">
        <f>+A50+1</f>
        <v>29</v>
      </c>
      <c r="B52" s="872" t="s">
        <v>45</v>
      </c>
      <c r="C52" s="872"/>
      <c r="D52" s="872"/>
      <c r="E52" s="876"/>
      <c r="F52" s="877" t="str">
        <f>"(Line "&amp;A38&amp;" + Line "&amp;A48&amp;" + Line "&amp;A50&amp;")"</f>
        <v>(Line 18 + Line 27 + Line 28)</v>
      </c>
      <c r="G52" s="872"/>
      <c r="H52" s="877">
        <f>H38+H48+H50</f>
        <v>8405799314.8280163</v>
      </c>
    </row>
    <row r="53" spans="1:8" ht="15.75" thickTop="1">
      <c r="A53" s="5"/>
      <c r="E53" s="60"/>
      <c r="H53" s="4"/>
    </row>
    <row r="54" spans="1:8" ht="15.75">
      <c r="A54" s="5"/>
      <c r="B54" s="1" t="s">
        <v>46</v>
      </c>
      <c r="C54" s="1"/>
      <c r="D54" s="4"/>
      <c r="E54" s="253" t="s">
        <v>17</v>
      </c>
      <c r="F54" s="4"/>
      <c r="G54" s="471"/>
      <c r="H54" s="4"/>
    </row>
    <row r="55" spans="1:8">
      <c r="A55" s="5"/>
      <c r="E55" s="191"/>
      <c r="F55" s="4"/>
      <c r="G55" s="4"/>
      <c r="H55" s="4"/>
    </row>
    <row r="56" spans="1:8">
      <c r="A56" s="5">
        <f>+A52+1</f>
        <v>30</v>
      </c>
      <c r="B56" s="5"/>
      <c r="C56" s="2" t="s">
        <v>47</v>
      </c>
      <c r="E56" s="253" t="str">
        <f>"(Note "&amp;B$326&amp;")"</f>
        <v>(Note J)</v>
      </c>
      <c r="F56" s="4" t="s">
        <v>1021</v>
      </c>
      <c r="H56" s="317">
        <f>'10 - Adj Plant In Service'!J22</f>
        <v>2043786174</v>
      </c>
    </row>
    <row r="57" spans="1:8">
      <c r="A57" s="5"/>
      <c r="B57" s="5"/>
      <c r="E57" s="191"/>
      <c r="F57" s="4"/>
      <c r="H57" s="4"/>
    </row>
    <row r="58" spans="1:8">
      <c r="A58" s="5">
        <f>A56+1</f>
        <v>31</v>
      </c>
      <c r="B58" s="5"/>
      <c r="C58" s="2" t="s">
        <v>48</v>
      </c>
      <c r="E58" s="253" t="str">
        <f>"(Note "&amp;B$326&amp;")"</f>
        <v>(Note J)</v>
      </c>
      <c r="F58" s="4" t="s">
        <v>1022</v>
      </c>
      <c r="H58" s="317">
        <f>'10 - Adj Plant In Service'!J24</f>
        <v>1998262188</v>
      </c>
    </row>
    <row r="59" spans="1:8">
      <c r="A59" s="5">
        <f>A58+1</f>
        <v>32</v>
      </c>
      <c r="B59" s="5"/>
      <c r="C59" s="28" t="s">
        <v>1167</v>
      </c>
      <c r="D59" s="28"/>
      <c r="E59" s="188" t="str">
        <f>"(Note "&amp;B$326&amp;")"</f>
        <v>(Note J)</v>
      </c>
      <c r="F59" s="31" t="s">
        <v>49</v>
      </c>
      <c r="G59" s="28"/>
      <c r="H59" s="319">
        <f>'5 - Cost Support'!H14</f>
        <v>750165864</v>
      </c>
    </row>
    <row r="60" spans="1:8">
      <c r="A60" s="5">
        <f>A59+1</f>
        <v>33</v>
      </c>
      <c r="B60" s="5"/>
      <c r="C60" s="2" t="s">
        <v>50</v>
      </c>
      <c r="E60" s="191"/>
      <c r="F60" s="4" t="str">
        <f>"(Line "&amp;A58&amp;" - Line "&amp;A59&amp;")"</f>
        <v>(Line 31 - Line 32)</v>
      </c>
      <c r="H60" s="4">
        <f>H58-H59</f>
        <v>1248096324</v>
      </c>
    </row>
    <row r="61" spans="1:8">
      <c r="A61" s="5">
        <f>A60+1</f>
        <v>34</v>
      </c>
      <c r="B61" s="5"/>
      <c r="C61" s="28" t="str">
        <f>+C21</f>
        <v>Accumulated Amortization</v>
      </c>
      <c r="D61" s="28"/>
      <c r="E61" s="195"/>
      <c r="F61" s="31" t="str">
        <f>"(Line "&amp;A$21&amp;")"</f>
        <v>(Line 8)</v>
      </c>
      <c r="G61" s="28"/>
      <c r="H61" s="31">
        <f>H21</f>
        <v>4761035</v>
      </c>
    </row>
    <row r="62" spans="1:8">
      <c r="A62" s="5">
        <f>A61+1</f>
        <v>35</v>
      </c>
      <c r="B62" s="5"/>
      <c r="C62" s="2" t="s">
        <v>1168</v>
      </c>
      <c r="E62" s="191"/>
      <c r="F62" s="4" t="str">
        <f>"(Line "&amp;A60&amp;" + "&amp;A61&amp;")"</f>
        <v>(Line 33 + 34)</v>
      </c>
      <c r="G62" s="4"/>
      <c r="H62" s="4">
        <f>SUM(H60:H61)</f>
        <v>1252857359</v>
      </c>
    </row>
    <row r="63" spans="1:8">
      <c r="A63" s="5">
        <f>+A62+1</f>
        <v>36</v>
      </c>
      <c r="B63" s="5"/>
      <c r="C63" s="2" t="str">
        <f>+C45</f>
        <v>Wage &amp; Salary Allocator</v>
      </c>
      <c r="E63" s="191"/>
      <c r="F63" s="31" t="str">
        <f>"(Line "&amp;A$15&amp;")"</f>
        <v>(Line 5)</v>
      </c>
      <c r="G63" s="4"/>
      <c r="H63" s="616">
        <f>H15</f>
        <v>0.15457453856122277</v>
      </c>
    </row>
    <row r="64" spans="1:8">
      <c r="A64" s="5">
        <f>+A63+1</f>
        <v>37</v>
      </c>
      <c r="C64" s="17" t="s">
        <v>51</v>
      </c>
      <c r="D64" s="17"/>
      <c r="E64" s="194"/>
      <c r="F64" s="4" t="str">
        <f>"(Line "&amp;A62&amp;" * Line "&amp;A63&amp;")"</f>
        <v>(Line 35 * Line 36)</v>
      </c>
      <c r="G64" s="17"/>
      <c r="H64" s="14">
        <f>H62*H63</f>
        <v>193659848.15045723</v>
      </c>
    </row>
    <row r="65" spans="1:8">
      <c r="A65" s="5">
        <f>A64+1</f>
        <v>38</v>
      </c>
      <c r="C65" s="2" t="s">
        <v>1169</v>
      </c>
      <c r="E65" s="60"/>
      <c r="F65" s="4" t="str">
        <f>"(Line "&amp;A47&amp;" / Line "&amp;A43&amp;")"</f>
        <v>(Line 26 / Line 22)</v>
      </c>
      <c r="H65" s="617">
        <f>H47/H43</f>
        <v>0.31940000000000002</v>
      </c>
    </row>
    <row r="66" spans="1:8">
      <c r="A66" s="5">
        <f>A65+1</f>
        <v>39</v>
      </c>
      <c r="C66" s="2" t="s">
        <v>1170</v>
      </c>
      <c r="E66" s="60"/>
      <c r="F66" s="4" t="str">
        <f>"(Line "&amp;A65&amp;" * Line "&amp;A59&amp;")"</f>
        <v>(Line 38 * Line 32)</v>
      </c>
      <c r="H66" s="4">
        <f>H65*H59</f>
        <v>239602976.96160001</v>
      </c>
    </row>
    <row r="67" spans="1:8">
      <c r="A67" s="5"/>
      <c r="E67" s="60"/>
      <c r="F67" s="5"/>
      <c r="G67" s="5"/>
      <c r="H67" s="8"/>
    </row>
    <row r="68" spans="1:8" ht="16.5" thickBot="1">
      <c r="A68" s="5">
        <f>A66+1</f>
        <v>40</v>
      </c>
      <c r="B68" s="872" t="s">
        <v>22</v>
      </c>
      <c r="C68" s="872"/>
      <c r="D68" s="872"/>
      <c r="E68" s="876"/>
      <c r="F68" s="878" t="str">
        <f>"(Sum Lines "&amp;A56&amp;",  "&amp;A64&amp;" &amp; "&amp;A66&amp;")"</f>
        <v>(Sum Lines 30,  37 &amp; 39)</v>
      </c>
      <c r="G68" s="878"/>
      <c r="H68" s="877">
        <f>H56+H64+H66</f>
        <v>2477048999.1120572</v>
      </c>
    </row>
    <row r="69" spans="1:8" ht="15.75" thickTop="1">
      <c r="A69" s="5"/>
      <c r="E69" s="60"/>
      <c r="H69" s="4"/>
    </row>
    <row r="70" spans="1:8" ht="16.5" thickBot="1">
      <c r="A70" s="5">
        <f>+A68+1</f>
        <v>41</v>
      </c>
      <c r="B70" s="872" t="s">
        <v>52</v>
      </c>
      <c r="C70" s="872"/>
      <c r="D70" s="872"/>
      <c r="E70" s="876"/>
      <c r="F70" s="877" t="str">
        <f>"(Line "&amp;A52&amp;" - Line "&amp;A68&amp;")"</f>
        <v>(Line 29 - Line 40)</v>
      </c>
      <c r="G70" s="872"/>
      <c r="H70" s="877">
        <f>H52-H68</f>
        <v>5928750315.7159595</v>
      </c>
    </row>
    <row r="71" spans="1:8" ht="15.75" thickTop="1">
      <c r="A71" s="5"/>
      <c r="E71" s="60"/>
      <c r="H71" s="4"/>
    </row>
    <row r="72" spans="1:8" ht="15.75">
      <c r="A72" s="1042" t="s">
        <v>53</v>
      </c>
      <c r="B72" s="1042"/>
      <c r="C72" s="1042"/>
      <c r="D72" s="34"/>
      <c r="E72" s="190"/>
      <c r="F72" s="34"/>
      <c r="H72" s="486"/>
    </row>
    <row r="73" spans="1:8">
      <c r="A73" s="62"/>
      <c r="B73" s="63"/>
      <c r="C73" s="63"/>
      <c r="D73" s="63"/>
      <c r="E73" s="60"/>
      <c r="H73" s="4"/>
    </row>
    <row r="74" spans="1:8" ht="15.75">
      <c r="A74" s="5"/>
      <c r="B74" s="29" t="s">
        <v>54</v>
      </c>
      <c r="E74" s="18"/>
      <c r="H74" s="4"/>
    </row>
    <row r="75" spans="1:8">
      <c r="A75" s="5" t="s">
        <v>55</v>
      </c>
      <c r="B75" s="3"/>
      <c r="C75" s="2" t="s">
        <v>56</v>
      </c>
      <c r="E75" s="253" t="str">
        <f>"(Note "&amp;B$359&amp;")"</f>
        <v>(Note V)</v>
      </c>
      <c r="F75" s="2" t="s">
        <v>57</v>
      </c>
      <c r="H75" s="389">
        <f>'1A - ADIT'!E10</f>
        <v>57884789.112482563</v>
      </c>
    </row>
    <row r="76" spans="1:8">
      <c r="A76" s="5" t="s">
        <v>58</v>
      </c>
      <c r="B76" s="3"/>
      <c r="C76" s="2" t="s">
        <v>59</v>
      </c>
      <c r="E76" s="253" t="str">
        <f>"(Note "&amp;B$359&amp;")"</f>
        <v>(Note V)</v>
      </c>
      <c r="F76" s="2" t="s">
        <v>60</v>
      </c>
      <c r="H76" s="389">
        <f>'1A - ADIT'!E11</f>
        <v>0</v>
      </c>
    </row>
    <row r="77" spans="1:8">
      <c r="A77" s="5" t="s">
        <v>61</v>
      </c>
      <c r="B77" s="3"/>
      <c r="C77" s="2" t="s">
        <v>62</v>
      </c>
      <c r="E77" s="253" t="str">
        <f>"(Note "&amp;B$359&amp;")"</f>
        <v>(Note V)</v>
      </c>
      <c r="F77" s="2" t="s">
        <v>63</v>
      </c>
      <c r="H77" s="389">
        <f>'1A - ADIT'!E12</f>
        <v>-930070342.75745785</v>
      </c>
    </row>
    <row r="78" spans="1:8">
      <c r="A78" s="5" t="s">
        <v>64</v>
      </c>
      <c r="B78" s="3"/>
      <c r="C78" s="2" t="s">
        <v>65</v>
      </c>
      <c r="E78" s="253" t="str">
        <f>"(Note "&amp;B$359&amp;")"</f>
        <v>(Note V)</v>
      </c>
      <c r="F78" s="2" t="s">
        <v>66</v>
      </c>
      <c r="H78" s="389">
        <f>'1A - ADIT'!E13</f>
        <v>-4901893.1107039433</v>
      </c>
    </row>
    <row r="79" spans="1:8">
      <c r="A79" s="5" t="s">
        <v>67</v>
      </c>
      <c r="B79" s="3"/>
      <c r="C79" s="2" t="s">
        <v>68</v>
      </c>
      <c r="D79" s="348"/>
      <c r="E79" s="188" t="str">
        <f>"(Note "&amp;B$355&amp;")"</f>
        <v>(Note U)</v>
      </c>
      <c r="F79" s="28" t="s">
        <v>69</v>
      </c>
      <c r="H79" s="389">
        <f>'1A - ADIT'!F192</f>
        <v>0</v>
      </c>
    </row>
    <row r="80" spans="1:8">
      <c r="A80" s="5" t="s">
        <v>70</v>
      </c>
      <c r="C80" s="79" t="s">
        <v>71</v>
      </c>
      <c r="D80" s="17"/>
      <c r="E80" s="349"/>
      <c r="F80" s="4" t="str">
        <f>"(Line "&amp;A75&amp;" + "&amp;A76&amp;" + "&amp;A77&amp;" + "&amp;A78&amp;" + "&amp;A79&amp;")"</f>
        <v>(Line 42a + 42b + 42c + 42d + 42e)</v>
      </c>
      <c r="G80" s="17"/>
      <c r="H80" s="390">
        <f>H75+H76+H77+H78+H79</f>
        <v>-877087446.75567925</v>
      </c>
    </row>
    <row r="81" spans="1:9">
      <c r="A81" s="5"/>
      <c r="C81" s="3"/>
      <c r="F81" s="4"/>
      <c r="H81" s="350"/>
    </row>
    <row r="82" spans="1:9" ht="15.75">
      <c r="A82" s="5"/>
      <c r="B82" s="1" t="s">
        <v>72</v>
      </c>
      <c r="C82" s="3"/>
      <c r="F82" s="4"/>
      <c r="H82" s="350"/>
    </row>
    <row r="83" spans="1:9">
      <c r="A83" s="5" t="s">
        <v>73</v>
      </c>
      <c r="C83" s="3" t="s">
        <v>74</v>
      </c>
      <c r="E83" s="253" t="str">
        <f>"(Note "&amp;B$363&amp;")"</f>
        <v>(Note W)</v>
      </c>
      <c r="F83" s="4" t="s">
        <v>75</v>
      </c>
      <c r="H83" s="389">
        <f>'1B - ADIT Amortization'!S73</f>
        <v>-226485246.30843967</v>
      </c>
    </row>
    <row r="84" spans="1:9">
      <c r="A84" s="5" t="s">
        <v>76</v>
      </c>
      <c r="C84" s="27" t="s">
        <v>77</v>
      </c>
      <c r="D84" s="28"/>
      <c r="E84" s="188" t="str">
        <f>"(Note "&amp;B$363&amp;")"</f>
        <v>(Note W)</v>
      </c>
      <c r="F84" s="31" t="s">
        <v>75</v>
      </c>
      <c r="G84" s="28"/>
      <c r="H84" s="391">
        <f>'1B - ADIT Amortization'!S178</f>
        <v>35540598.059794307</v>
      </c>
    </row>
    <row r="85" spans="1:9">
      <c r="A85" s="5" t="s">
        <v>78</v>
      </c>
      <c r="C85" s="3" t="s">
        <v>79</v>
      </c>
      <c r="F85" s="4" t="str">
        <f>"(Line "&amp;A83&amp;" + "&amp;A84&amp;")"</f>
        <v>(Line 42g + 42h)</v>
      </c>
      <c r="H85" s="350">
        <f>H83+H84</f>
        <v>-190944648.24864537</v>
      </c>
    </row>
    <row r="86" spans="1:9">
      <c r="A86" s="5"/>
      <c r="C86" s="3"/>
      <c r="F86" s="31"/>
      <c r="H86" s="350"/>
    </row>
    <row r="87" spans="1:9">
      <c r="A87" s="5" t="s">
        <v>80</v>
      </c>
      <c r="C87" s="79" t="s">
        <v>81</v>
      </c>
      <c r="D87" s="17"/>
      <c r="E87" s="349"/>
      <c r="F87" s="4" t="str">
        <f>"(Line "&amp;A80&amp;" + "&amp;A85&amp;")"</f>
        <v>(Line 42f + 42i)</v>
      </c>
      <c r="G87" s="17"/>
      <c r="H87" s="390">
        <f>H80+H85</f>
        <v>-1068032095.0043247</v>
      </c>
    </row>
    <row r="88" spans="1:9" ht="15.75">
      <c r="A88" s="5"/>
      <c r="C88" s="29"/>
      <c r="E88" s="60"/>
      <c r="H88" s="182"/>
    </row>
    <row r="89" spans="1:9" ht="15.75">
      <c r="A89" s="5"/>
      <c r="B89" s="1" t="s">
        <v>82</v>
      </c>
      <c r="E89"/>
      <c r="H89" s="4"/>
    </row>
    <row r="90" spans="1:9" ht="15.75">
      <c r="A90" s="5">
        <v>43</v>
      </c>
      <c r="B90" s="16"/>
      <c r="C90" s="2" t="s">
        <v>83</v>
      </c>
      <c r="D90" s="51"/>
      <c r="E90" s="253" t="str">
        <f>"(Note "&amp;B$322&amp;")"</f>
        <v>(Note H)</v>
      </c>
      <c r="F90" s="3" t="s">
        <v>33</v>
      </c>
      <c r="H90" s="317">
        <f>+'6a - Capital Adds WS'!H26</f>
        <v>0</v>
      </c>
    </row>
    <row r="91" spans="1:9">
      <c r="A91" s="5"/>
      <c r="B91" s="5"/>
      <c r="D91" s="51"/>
      <c r="E91" s="73"/>
      <c r="G91" s="4"/>
      <c r="H91" s="4"/>
    </row>
    <row r="92" spans="1:9" ht="15.75">
      <c r="A92" s="5"/>
      <c r="B92" s="29" t="s">
        <v>1023</v>
      </c>
      <c r="C92" s="3"/>
      <c r="E92" s="60"/>
      <c r="F92" s="739"/>
      <c r="G92" s="22"/>
      <c r="H92" s="4"/>
    </row>
    <row r="93" spans="1:9" ht="15.75">
      <c r="A93" s="5">
        <f>A90+1</f>
        <v>44</v>
      </c>
      <c r="B93" s="130"/>
      <c r="C93" s="3" t="s">
        <v>84</v>
      </c>
      <c r="D93" s="51"/>
      <c r="E93" s="253" t="str">
        <f>"(Note "&amp;B$312&amp;")"</f>
        <v>(Note A)</v>
      </c>
      <c r="F93" s="3" t="s">
        <v>42</v>
      </c>
      <c r="G93" s="22"/>
      <c r="H93" s="318">
        <f>+'5 - Cost Support'!F115</f>
        <v>21601033.15073926</v>
      </c>
    </row>
    <row r="94" spans="1:9" ht="15.75">
      <c r="A94" s="5" t="s">
        <v>85</v>
      </c>
      <c r="B94" s="18"/>
      <c r="C94" s="2" t="s">
        <v>86</v>
      </c>
      <c r="E94" s="114" t="s">
        <v>17</v>
      </c>
      <c r="F94" s="48" t="s">
        <v>42</v>
      </c>
      <c r="G94" s="22"/>
      <c r="H94" s="318">
        <f>+'5 - Cost Support'!G128</f>
        <v>4993737.0258429926</v>
      </c>
    </row>
    <row r="95" spans="1:9" ht="15.75">
      <c r="A95" s="820"/>
      <c r="B95" s="18"/>
      <c r="C95" s="819"/>
      <c r="E95" s="818"/>
      <c r="F95" s="821"/>
      <c r="G95" s="22"/>
      <c r="H95" s="182"/>
      <c r="I95" s="819"/>
    </row>
    <row r="96" spans="1:9" ht="15.75">
      <c r="A96" s="5"/>
      <c r="B96" s="29" t="s">
        <v>87</v>
      </c>
      <c r="E96" s="196"/>
      <c r="F96" s="182"/>
      <c r="G96" s="22"/>
      <c r="H96" s="182"/>
    </row>
    <row r="97" spans="1:8">
      <c r="A97" s="5">
        <f>A93+1</f>
        <v>45</v>
      </c>
      <c r="C97" s="3" t="s">
        <v>88</v>
      </c>
      <c r="E97" s="253" t="str">
        <f>"(Note "&amp;B$312&amp;")"</f>
        <v>(Note A)</v>
      </c>
      <c r="F97" s="3" t="s">
        <v>89</v>
      </c>
      <c r="H97" s="317">
        <v>0</v>
      </c>
    </row>
    <row r="98" spans="1:8" ht="15.75">
      <c r="A98" s="5">
        <f>+A97+1</f>
        <v>46</v>
      </c>
      <c r="B98" s="18"/>
      <c r="C98" s="27" t="s">
        <v>40</v>
      </c>
      <c r="D98" s="27"/>
      <c r="E98" s="171"/>
      <c r="F98" s="31" t="str">
        <f>"(Line "&amp;A$15&amp;")"</f>
        <v>(Line 5)</v>
      </c>
      <c r="G98" s="1035"/>
      <c r="H98" s="532">
        <f>H15</f>
        <v>0.15457453856122277</v>
      </c>
    </row>
    <row r="99" spans="1:8" ht="15.75">
      <c r="A99" s="5">
        <f>+A98+1</f>
        <v>47</v>
      </c>
      <c r="B99" s="18"/>
      <c r="C99" s="3" t="s">
        <v>90</v>
      </c>
      <c r="E99" s="60"/>
      <c r="F99" s="4" t="str">
        <f>"(Line "&amp;A97&amp;" * Line "&amp;A98&amp;")"</f>
        <v>(Line 45 * Line 46)</v>
      </c>
      <c r="G99" s="22"/>
      <c r="H99" s="19">
        <f>H97*H98</f>
        <v>0</v>
      </c>
    </row>
    <row r="100" spans="1:8" ht="15.75">
      <c r="A100" s="5">
        <f>A99+1</f>
        <v>48</v>
      </c>
      <c r="B100" s="18"/>
      <c r="C100" s="3" t="s">
        <v>91</v>
      </c>
      <c r="E100" s="253" t="str">
        <f>"(Note "&amp;B$353&amp;")"</f>
        <v>(Note T)</v>
      </c>
      <c r="F100" s="27" t="s">
        <v>92</v>
      </c>
      <c r="G100" s="22"/>
      <c r="H100" s="318">
        <f>42389922+15142865</f>
        <v>57532787</v>
      </c>
    </row>
    <row r="101" spans="1:8" ht="18" customHeight="1">
      <c r="A101" s="5">
        <f>A100+1</f>
        <v>49</v>
      </c>
      <c r="B101" s="18"/>
      <c r="C101" s="26" t="s">
        <v>93</v>
      </c>
      <c r="D101" s="26"/>
      <c r="E101" s="197"/>
      <c r="F101" s="4" t="str">
        <f>"(Line "&amp;A99&amp;" + Line "&amp;A100&amp;")"</f>
        <v>(Line 47 + Line 48)</v>
      </c>
      <c r="G101" s="1036"/>
      <c r="H101" s="44">
        <f>H99+H100</f>
        <v>57532787</v>
      </c>
    </row>
    <row r="102" spans="1:8" ht="15.75">
      <c r="A102" s="5"/>
      <c r="B102" s="18"/>
      <c r="C102" s="3"/>
      <c r="E102" s="60"/>
      <c r="F102" s="182"/>
      <c r="G102" s="22"/>
      <c r="H102" s="4"/>
    </row>
    <row r="103" spans="1:8" ht="15.75">
      <c r="A103" s="5"/>
      <c r="B103" s="29" t="s">
        <v>94</v>
      </c>
      <c r="E103" s="60"/>
      <c r="F103" s="283"/>
      <c r="G103" s="22"/>
      <c r="H103" s="4"/>
    </row>
    <row r="104" spans="1:8" ht="15.75">
      <c r="A104" s="5">
        <f>+A101+1</f>
        <v>50</v>
      </c>
      <c r="B104" s="18"/>
      <c r="C104" s="3" t="s">
        <v>95</v>
      </c>
      <c r="D104" s="3"/>
      <c r="E104" s="60"/>
      <c r="F104" s="4" t="str">
        <f>"(Line "&amp;A$155&amp;" - Line "&amp;A$153&amp;")"</f>
        <v>(Line 85 - Line 84)</v>
      </c>
      <c r="G104" s="22"/>
      <c r="H104" s="182">
        <f>H155-H153</f>
        <v>231692176.30979428</v>
      </c>
    </row>
    <row r="105" spans="1:8">
      <c r="A105" s="5">
        <f>+A104+1</f>
        <v>51</v>
      </c>
      <c r="B105" s="18"/>
      <c r="C105" s="3" t="s">
        <v>96</v>
      </c>
      <c r="D105" s="3"/>
      <c r="E105" s="60"/>
      <c r="F105" s="27" t="s">
        <v>97</v>
      </c>
      <c r="H105" s="548">
        <f>1/8</f>
        <v>0.125</v>
      </c>
    </row>
    <row r="106" spans="1:8" s="1" customFormat="1" ht="15.75">
      <c r="A106" s="5">
        <f>+A105+1</f>
        <v>52</v>
      </c>
      <c r="B106" s="181"/>
      <c r="C106" s="20" t="s">
        <v>98</v>
      </c>
      <c r="D106" s="20"/>
      <c r="E106" s="197"/>
      <c r="F106" s="4" t="str">
        <f>"(Line "&amp;A104&amp;" * Line "&amp;A105&amp;")"</f>
        <v>(Line 50 * Line 51)</v>
      </c>
      <c r="G106" s="26"/>
      <c r="H106" s="184">
        <f>H104*H105</f>
        <v>28961522.038724285</v>
      </c>
    </row>
    <row r="107" spans="1:8" s="1" customFormat="1" ht="15.75">
      <c r="A107" s="5"/>
      <c r="B107" s="181"/>
      <c r="C107" s="29"/>
      <c r="D107" s="29"/>
      <c r="E107" s="114"/>
      <c r="F107" s="4"/>
      <c r="H107" s="185"/>
    </row>
    <row r="108" spans="1:8" s="1" customFormat="1" ht="15.75">
      <c r="B108" s="29" t="s">
        <v>99</v>
      </c>
      <c r="D108" s="29"/>
      <c r="E108" s="107"/>
      <c r="F108" s="4"/>
      <c r="H108" s="185"/>
    </row>
    <row r="109" spans="1:8">
      <c r="A109" s="5">
        <f>+A106+1</f>
        <v>53</v>
      </c>
      <c r="C109" s="2" t="s">
        <v>100</v>
      </c>
      <c r="E109" s="253" t="str">
        <f>"(Note "&amp;B$334&amp;")"</f>
        <v>(Note N)</v>
      </c>
      <c r="F109" s="2" t="s">
        <v>42</v>
      </c>
      <c r="H109" s="318">
        <f>'5 - Cost Support'!G136</f>
        <v>0</v>
      </c>
    </row>
    <row r="110" spans="1:8">
      <c r="A110" s="5"/>
      <c r="E110" s="60"/>
      <c r="H110" s="4"/>
    </row>
    <row r="111" spans="1:8" ht="16.5" thickBot="1">
      <c r="A111" s="5">
        <f>A109+1</f>
        <v>54</v>
      </c>
      <c r="B111" s="872" t="s">
        <v>101</v>
      </c>
      <c r="C111" s="872"/>
      <c r="D111" s="872"/>
      <c r="E111" s="876"/>
      <c r="F111" s="875" t="str">
        <f>"(Lines "&amp;A87&amp;" + "&amp;A90&amp;" + "&amp;A93&amp;" + "&amp;A94&amp;" + "&amp;A101&amp;" + "&amp;A106&amp;" - "&amp;A109&amp;")"</f>
        <v>(Lines 42j + 43 + 44 + 44a + 49 + 52 - 53)</v>
      </c>
      <c r="G111" s="872"/>
      <c r="H111" s="877">
        <f>H87+H90+H93+H94+H101+H106-H109</f>
        <v>-954943015.78901803</v>
      </c>
    </row>
    <row r="112" spans="1:8" ht="15.75" thickTop="1">
      <c r="A112" s="5"/>
      <c r="E112" s="60"/>
      <c r="H112" s="4"/>
    </row>
    <row r="113" spans="1:8" ht="16.5" thickBot="1">
      <c r="A113" s="5">
        <f>+A111+1</f>
        <v>55</v>
      </c>
      <c r="B113" s="872" t="s">
        <v>102</v>
      </c>
      <c r="C113" s="872"/>
      <c r="D113" s="872"/>
      <c r="E113" s="876" t="s">
        <v>17</v>
      </c>
      <c r="F113" s="875" t="str">
        <f>"(Line "&amp;A70&amp;" + Line "&amp;A111&amp;")"</f>
        <v>(Line 41 + Line 54)</v>
      </c>
      <c r="G113" s="872"/>
      <c r="H113" s="877">
        <f>H70+H111</f>
        <v>4973807299.9269419</v>
      </c>
    </row>
    <row r="114" spans="1:8" ht="15.75" thickTop="1">
      <c r="E114" s="60"/>
      <c r="H114" s="4"/>
    </row>
    <row r="115" spans="1:8" ht="15.75">
      <c r="A115" s="1042" t="s">
        <v>103</v>
      </c>
      <c r="B115" s="1042"/>
      <c r="C115" s="1042"/>
      <c r="D115" s="34"/>
      <c r="E115" s="190"/>
      <c r="F115" s="34"/>
      <c r="H115" s="487"/>
    </row>
    <row r="116" spans="1:8">
      <c r="A116" s="2"/>
      <c r="E116" s="189"/>
      <c r="H116" s="394"/>
    </row>
    <row r="117" spans="1:8" ht="15.75">
      <c r="A117" s="5"/>
      <c r="B117" s="1" t="s">
        <v>104</v>
      </c>
      <c r="D117" s="4"/>
      <c r="E117" s="191"/>
      <c r="G117" s="4"/>
      <c r="H117" s="4"/>
    </row>
    <row r="118" spans="1:8" ht="15.75">
      <c r="A118" s="5">
        <f>+A113+1</f>
        <v>56</v>
      </c>
      <c r="B118" s="5"/>
      <c r="C118" s="2" t="s">
        <v>104</v>
      </c>
      <c r="E118" s="60"/>
      <c r="F118" s="4" t="s">
        <v>42</v>
      </c>
      <c r="G118" s="16"/>
      <c r="H118" s="318">
        <f>'5 - Cost Support'!I143</f>
        <v>155012588</v>
      </c>
    </row>
    <row r="119" spans="1:8">
      <c r="A119" s="5">
        <f>A118+1</f>
        <v>57</v>
      </c>
      <c r="B119" s="5"/>
      <c r="C119" s="2" t="s">
        <v>105</v>
      </c>
      <c r="E119" s="60"/>
      <c r="F119" s="4" t="s">
        <v>42</v>
      </c>
      <c r="H119" s="318">
        <f>'5 - Cost Support'!I146</f>
        <v>10846956</v>
      </c>
    </row>
    <row r="120" spans="1:8">
      <c r="A120" s="5">
        <f>+A119+1</f>
        <v>58</v>
      </c>
      <c r="B120" s="5"/>
      <c r="C120" s="2" t="s">
        <v>106</v>
      </c>
      <c r="E120" s="60"/>
      <c r="F120" s="4" t="str">
        <f>+F119</f>
        <v>Attachment 5</v>
      </c>
      <c r="H120" s="318">
        <f>+'5 - Cost Support'!G146</f>
        <v>10846956</v>
      </c>
    </row>
    <row r="121" spans="1:8">
      <c r="A121" s="5">
        <f>+A120+1</f>
        <v>59</v>
      </c>
      <c r="B121" s="5"/>
      <c r="C121" s="2" t="s">
        <v>107</v>
      </c>
      <c r="E121" s="253" t="str">
        <f>"(Note "&amp;B$337&amp;")"</f>
        <v>(Note O)</v>
      </c>
      <c r="F121" s="4" t="s">
        <v>108</v>
      </c>
      <c r="H121" s="318">
        <v>0</v>
      </c>
    </row>
    <row r="122" spans="1:8">
      <c r="A122" s="5">
        <f>+A121+1</f>
        <v>60</v>
      </c>
      <c r="B122" s="5"/>
      <c r="C122" s="2" t="s">
        <v>109</v>
      </c>
      <c r="D122" s="4"/>
      <c r="E122" s="188" t="str">
        <f>"(Note "&amp;B$312&amp;")"</f>
        <v>(Note A)</v>
      </c>
      <c r="F122" s="31" t="s">
        <v>110</v>
      </c>
      <c r="H122" s="317">
        <v>0</v>
      </c>
    </row>
    <row r="123" spans="1:8" ht="15.75">
      <c r="A123" s="5">
        <f>+A122+1</f>
        <v>61</v>
      </c>
      <c r="C123" s="26" t="s">
        <v>104</v>
      </c>
      <c r="D123" s="17"/>
      <c r="E123" s="194"/>
      <c r="F123" s="4" t="str">
        <f>"(Lines "&amp;A118&amp;"  - "&amp;A119&amp;" + "&amp;A120&amp;" + "&amp;A121&amp;" + "&amp;A122&amp;")"</f>
        <v>(Lines 56  - 57 + 58 + 59 + 60)</v>
      </c>
      <c r="G123" s="17"/>
      <c r="H123" s="44">
        <f>H118-H119+H120+H121+H122</f>
        <v>155012588</v>
      </c>
    </row>
    <row r="124" spans="1:8" ht="15.75">
      <c r="A124" s="5"/>
      <c r="B124" s="5"/>
      <c r="C124" s="1"/>
      <c r="E124" s="191"/>
      <c r="H124" s="488"/>
    </row>
    <row r="125" spans="1:8" ht="15.75">
      <c r="A125" s="5"/>
      <c r="B125" s="1" t="s">
        <v>111</v>
      </c>
      <c r="E125" s="191"/>
      <c r="H125" s="488"/>
    </row>
    <row r="126" spans="1:8">
      <c r="A126" s="5">
        <f>A123+1</f>
        <v>62</v>
      </c>
      <c r="B126" s="5"/>
      <c r="C126" s="2" t="s">
        <v>112</v>
      </c>
      <c r="E126" s="60"/>
      <c r="F126" s="4" t="str">
        <f>F119</f>
        <v>Attachment 5</v>
      </c>
      <c r="H126" s="317">
        <f>'5 - Cost Support'!I61</f>
        <v>513256300</v>
      </c>
    </row>
    <row r="127" spans="1:8">
      <c r="A127" s="5">
        <f t="shared" ref="A127:A137" si="0">+A126+1</f>
        <v>63</v>
      </c>
      <c r="B127" s="5"/>
      <c r="C127" s="2" t="s">
        <v>113</v>
      </c>
      <c r="E127" s="253" t="str">
        <f>"(Note "&amp;B$326&amp;")"</f>
        <v>(Note J)</v>
      </c>
      <c r="F127" s="4" t="s">
        <v>114</v>
      </c>
      <c r="H127" s="317">
        <f>+'5 - Cost Support'!G63</f>
        <v>7818071</v>
      </c>
    </row>
    <row r="128" spans="1:8">
      <c r="A128" s="5">
        <f t="shared" si="0"/>
        <v>64</v>
      </c>
      <c r="B128" s="5"/>
      <c r="C128" s="2" t="s">
        <v>115</v>
      </c>
      <c r="E128" s="193"/>
      <c r="F128" s="4" t="s">
        <v>42</v>
      </c>
      <c r="H128" s="317">
        <f>'5 - Cost Support'!G64</f>
        <v>7005354</v>
      </c>
    </row>
    <row r="129" spans="1:8">
      <c r="A129" s="5">
        <f t="shared" si="0"/>
        <v>65</v>
      </c>
      <c r="B129" s="5"/>
      <c r="C129" s="2" t="s">
        <v>116</v>
      </c>
      <c r="D129" s="4"/>
      <c r="E129" s="193"/>
      <c r="F129" s="4" t="str">
        <f>F120</f>
        <v>Attachment 5</v>
      </c>
      <c r="H129" s="317">
        <f>'5 - Cost Support'!G65</f>
        <v>11476103</v>
      </c>
    </row>
    <row r="130" spans="1:8">
      <c r="A130" s="5">
        <f t="shared" si="0"/>
        <v>66</v>
      </c>
      <c r="B130" s="5"/>
      <c r="C130" s="2" t="s">
        <v>117</v>
      </c>
      <c r="D130" s="4"/>
      <c r="E130" s="193"/>
      <c r="F130" s="4" t="s">
        <v>42</v>
      </c>
      <c r="H130" s="317">
        <f>'5 - Cost Support'!G66</f>
        <v>406888</v>
      </c>
    </row>
    <row r="131" spans="1:8">
      <c r="A131" s="5">
        <f t="shared" si="0"/>
        <v>67</v>
      </c>
      <c r="B131" s="5"/>
      <c r="C131" s="2" t="s">
        <v>118</v>
      </c>
      <c r="D131" s="4"/>
      <c r="E131" s="60"/>
      <c r="F131" s="2" t="s">
        <v>119</v>
      </c>
      <c r="H131" s="317">
        <v>2609950</v>
      </c>
    </row>
    <row r="132" spans="1:8">
      <c r="A132" s="5">
        <f t="shared" si="0"/>
        <v>68</v>
      </c>
      <c r="B132" s="5"/>
      <c r="C132" s="2" t="s">
        <v>120</v>
      </c>
      <c r="D132" s="4"/>
      <c r="E132" s="253" t="str">
        <f>"(Note "&amp;B$319&amp;")"</f>
        <v>(Note E)</v>
      </c>
      <c r="F132" s="2" t="s">
        <v>121</v>
      </c>
      <c r="H132" s="317">
        <v>3119164</v>
      </c>
    </row>
    <row r="133" spans="1:8">
      <c r="A133" s="5">
        <f t="shared" si="0"/>
        <v>69</v>
      </c>
      <c r="B133" s="5"/>
      <c r="C133" s="2" t="s">
        <v>122</v>
      </c>
      <c r="D133" s="4"/>
      <c r="E133" s="60"/>
      <c r="F133" s="2" t="s">
        <v>123</v>
      </c>
      <c r="H133" s="317">
        <v>4786729</v>
      </c>
    </row>
    <row r="134" spans="1:8">
      <c r="A134" s="5">
        <f t="shared" si="0"/>
        <v>70</v>
      </c>
      <c r="B134" s="5"/>
      <c r="C134" s="2" t="s">
        <v>124</v>
      </c>
      <c r="E134" s="253" t="str">
        <f>"(Note "&amp;B$318&amp;")"</f>
        <v>(Note D)</v>
      </c>
      <c r="F134" s="31" t="s">
        <v>125</v>
      </c>
      <c r="H134" s="317">
        <v>0</v>
      </c>
    </row>
    <row r="135" spans="1:8" ht="15.75">
      <c r="A135" s="5">
        <f t="shared" si="0"/>
        <v>71</v>
      </c>
      <c r="B135" s="5"/>
      <c r="C135" s="26" t="s">
        <v>126</v>
      </c>
      <c r="D135" s="17"/>
      <c r="E135" s="192"/>
      <c r="F135" s="4" t="str">
        <f>"Sum (Lines "&amp;A126&amp;" to "&amp;A127&amp;") -  Sum (Lines "&amp;A128&amp;" to "&amp;A134&amp;")"</f>
        <v>Sum (Lines 62 to 63) -  Sum (Lines 64 to 70)</v>
      </c>
      <c r="G135" s="17"/>
      <c r="H135" s="14">
        <f>SUM(H126:H127)-SUM(H128:H134)</f>
        <v>491670183</v>
      </c>
    </row>
    <row r="136" spans="1:8" ht="15.75">
      <c r="A136" s="5">
        <f t="shared" si="0"/>
        <v>72</v>
      </c>
      <c r="B136" s="5"/>
      <c r="C136" s="27" t="s">
        <v>40</v>
      </c>
      <c r="D136" s="3"/>
      <c r="E136" s="60"/>
      <c r="F136" s="28" t="str">
        <f>"(Line "&amp;A$15&amp;")"</f>
        <v>(Line 5)</v>
      </c>
      <c r="G136" s="22"/>
      <c r="H136" s="532">
        <f>H15</f>
        <v>0.15457453856122277</v>
      </c>
    </row>
    <row r="137" spans="1:8" ht="15.75">
      <c r="A137" s="5">
        <f t="shared" si="0"/>
        <v>73</v>
      </c>
      <c r="B137" s="5"/>
      <c r="C137" s="26" t="s">
        <v>127</v>
      </c>
      <c r="D137" s="17"/>
      <c r="E137" s="192"/>
      <c r="F137" s="4" t="str">
        <f>"(Line "&amp;A135&amp;" * Line "&amp;A136&amp;")"</f>
        <v>(Line 71 * Line 72)</v>
      </c>
      <c r="G137" s="17"/>
      <c r="H137" s="44">
        <f>H135*H136</f>
        <v>75999691.661536962</v>
      </c>
    </row>
    <row r="138" spans="1:8" ht="15.75">
      <c r="A138" s="5"/>
      <c r="B138" s="5"/>
      <c r="C138" s="1"/>
      <c r="E138" s="191"/>
      <c r="H138" s="4"/>
    </row>
    <row r="139" spans="1:8" ht="15.75">
      <c r="A139" s="5"/>
      <c r="B139" s="1" t="s">
        <v>128</v>
      </c>
      <c r="E139" s="191"/>
      <c r="H139" s="4"/>
    </row>
    <row r="140" spans="1:8">
      <c r="A140" s="5">
        <f>+A137+1</f>
        <v>74</v>
      </c>
      <c r="B140" s="18"/>
      <c r="C140" s="3" t="s">
        <v>129</v>
      </c>
      <c r="D140" s="51"/>
      <c r="E140" s="253" t="str">
        <f>"(Note "&amp;B$321&amp;")"</f>
        <v>(Note G)</v>
      </c>
      <c r="F140" s="4" t="s">
        <v>42</v>
      </c>
      <c r="H140" s="318">
        <f>'5 - Cost Support'!H73</f>
        <v>134952</v>
      </c>
    </row>
    <row r="141" spans="1:8">
      <c r="A141" s="5">
        <f>+A140+1</f>
        <v>75</v>
      </c>
      <c r="B141" s="18"/>
      <c r="C141" s="27" t="s">
        <v>130</v>
      </c>
      <c r="D141" s="55"/>
      <c r="E141" s="188" t="str">
        <f>"(Note "&amp;B$331&amp;")"</f>
        <v>(Note K)</v>
      </c>
      <c r="F141" s="31" t="s">
        <v>42</v>
      </c>
      <c r="G141" s="28"/>
      <c r="H141" s="319">
        <f>'5 - Cost Support'!H92</f>
        <v>0</v>
      </c>
    </row>
    <row r="142" spans="1:8" ht="15.75">
      <c r="A142" s="5">
        <f>+A141+1</f>
        <v>76</v>
      </c>
      <c r="B142" s="18"/>
      <c r="C142" s="3" t="s">
        <v>131</v>
      </c>
      <c r="E142" s="196"/>
      <c r="F142" s="4" t="str">
        <f>"(Line "&amp;A140&amp;" + Line "&amp;A141&amp;")"</f>
        <v>(Line 74 + Line 75)</v>
      </c>
      <c r="H142" s="185">
        <f>SUM(H140:H141)</f>
        <v>134952</v>
      </c>
    </row>
    <row r="143" spans="1:8" ht="15.75">
      <c r="A143" s="5"/>
      <c r="B143" s="18"/>
      <c r="C143" s="3"/>
      <c r="E143" s="196"/>
      <c r="F143" s="3"/>
      <c r="H143" s="283"/>
    </row>
    <row r="144" spans="1:8">
      <c r="A144" s="5">
        <f>+A142+1</f>
        <v>77</v>
      </c>
      <c r="B144" s="18"/>
      <c r="C144" s="3" t="s">
        <v>132</v>
      </c>
      <c r="E144" s="60"/>
      <c r="F144" s="3" t="str">
        <f>"(Line "&amp;A131&amp;")"</f>
        <v>(Line 67)</v>
      </c>
      <c r="H144" s="182">
        <f>H131</f>
        <v>2609950</v>
      </c>
    </row>
    <row r="145" spans="1:9">
      <c r="A145" s="5">
        <f>+A144+1</f>
        <v>78</v>
      </c>
      <c r="B145" s="18"/>
      <c r="C145" s="3" t="s">
        <v>130</v>
      </c>
      <c r="E145" s="253" t="str">
        <f>"(Note "&amp;B$320&amp;")"</f>
        <v>(Note F)</v>
      </c>
      <c r="F145" s="31" t="s">
        <v>42</v>
      </c>
      <c r="H145" s="319">
        <f>'5 - Cost Support'!H79</f>
        <v>0</v>
      </c>
    </row>
    <row r="146" spans="1:9">
      <c r="A146" s="5">
        <f>+A145+1</f>
        <v>79</v>
      </c>
      <c r="B146" s="18"/>
      <c r="C146" s="79" t="s">
        <v>133</v>
      </c>
      <c r="D146" s="17"/>
      <c r="E146" s="194"/>
      <c r="F146" s="4" t="str">
        <f>"(Line "&amp;A144&amp;" + Line "&amp;A145&amp;")"</f>
        <v>(Line 77 + Line 78)</v>
      </c>
      <c r="G146" s="17"/>
      <c r="H146" s="182">
        <f>SUM(H144:H145)</f>
        <v>2609950</v>
      </c>
    </row>
    <row r="147" spans="1:9" ht="15.75">
      <c r="A147" s="5">
        <f>+A146+1</f>
        <v>80</v>
      </c>
      <c r="B147" s="5"/>
      <c r="C147" s="3" t="s">
        <v>27</v>
      </c>
      <c r="D147" s="3"/>
      <c r="E147" s="60"/>
      <c r="F147" s="31" t="str">
        <f>"(Line "&amp;A$30&amp;")"</f>
        <v>(Line 14)</v>
      </c>
      <c r="G147" s="22"/>
      <c r="H147" s="532">
        <f>H30</f>
        <v>0.2087950528773822</v>
      </c>
    </row>
    <row r="148" spans="1:9" ht="15.75">
      <c r="A148" s="5">
        <f>+A147+1</f>
        <v>81</v>
      </c>
      <c r="B148" s="5"/>
      <c r="C148" s="26" t="s">
        <v>134</v>
      </c>
      <c r="D148" s="17"/>
      <c r="E148" s="192"/>
      <c r="F148" s="4" t="str">
        <f>"(Line "&amp;A146&amp;" * Line "&amp;A147&amp;")"</f>
        <v>(Line 79 * Line 80)</v>
      </c>
      <c r="G148" s="17"/>
      <c r="H148" s="184">
        <f>H146*H147</f>
        <v>544944.64825732366</v>
      </c>
    </row>
    <row r="149" spans="1:9" ht="15.75">
      <c r="A149" s="5"/>
      <c r="B149" s="5"/>
      <c r="C149" s="1"/>
      <c r="E149" s="191"/>
      <c r="F149" s="4"/>
      <c r="H149" s="185"/>
    </row>
    <row r="150" spans="1:9" ht="15.75">
      <c r="A150" s="5"/>
      <c r="B150" s="1" t="s">
        <v>135</v>
      </c>
      <c r="C150" s="1"/>
      <c r="E150" s="191"/>
      <c r="F150" s="4"/>
      <c r="H150" s="185"/>
    </row>
    <row r="151" spans="1:9">
      <c r="A151" s="5">
        <f>A148+1</f>
        <v>82</v>
      </c>
      <c r="B151" s="5"/>
      <c r="C151" s="3" t="s">
        <v>136</v>
      </c>
      <c r="E151" s="191"/>
      <c r="F151" s="4" t="s">
        <v>42</v>
      </c>
      <c r="H151" s="317">
        <f>'5 - Cost Support'!F120</f>
        <v>132300126.04923682</v>
      </c>
    </row>
    <row r="152" spans="1:9">
      <c r="A152" s="5">
        <f>A151+1</f>
        <v>83</v>
      </c>
      <c r="B152" s="5"/>
      <c r="C152" s="28" t="s">
        <v>137</v>
      </c>
      <c r="D152" s="28"/>
      <c r="E152" s="195"/>
      <c r="F152" s="31" t="str">
        <f>"(Line "&amp;A$214&amp;")"</f>
        <v>(Line 120)</v>
      </c>
      <c r="G152" s="28"/>
      <c r="H152" s="546">
        <f>H214</f>
        <v>4.1578255197567984E-2</v>
      </c>
    </row>
    <row r="153" spans="1:9" ht="15.75">
      <c r="A153" s="5">
        <f>A152+1</f>
        <v>84</v>
      </c>
      <c r="B153" s="5"/>
      <c r="C153" s="1" t="s">
        <v>135</v>
      </c>
      <c r="E153" s="191"/>
      <c r="F153" s="4" t="str">
        <f>"(Line "&amp;A151&amp;" * Line "&amp;A152&amp;")"</f>
        <v>(Line 82 * Line 83)</v>
      </c>
      <c r="H153" s="184">
        <f>H151*H152</f>
        <v>5500808.4035455799</v>
      </c>
    </row>
    <row r="154" spans="1:9" ht="15.75">
      <c r="A154" s="5"/>
      <c r="B154" s="5"/>
      <c r="C154" s="1"/>
      <c r="E154" s="191"/>
      <c r="H154" s="4"/>
    </row>
    <row r="155" spans="1:9" ht="16.5" thickBot="1">
      <c r="A155" s="5">
        <f>A153+1</f>
        <v>85</v>
      </c>
      <c r="B155" s="5"/>
      <c r="C155" s="872" t="s">
        <v>138</v>
      </c>
      <c r="D155" s="873"/>
      <c r="E155" s="874"/>
      <c r="F155" s="877" t="str">
        <f>"(Lines "&amp;A123&amp;" + "&amp;A137&amp;" + "&amp;A142&amp;" + "&amp;A148&amp;" + "&amp;A153&amp;")"</f>
        <v>(Lines 61 + 73 + 76 + 81 + 84)</v>
      </c>
      <c r="G155" s="873"/>
      <c r="H155" s="877">
        <f>H123+H137+H142+H148+H153</f>
        <v>237192984.71333987</v>
      </c>
    </row>
    <row r="156" spans="1:9" ht="16.5" thickTop="1">
      <c r="B156" s="5"/>
      <c r="C156" s="1"/>
      <c r="E156" s="191"/>
      <c r="H156" s="488"/>
    </row>
    <row r="157" spans="1:9" ht="15.75">
      <c r="A157" s="1046" t="s">
        <v>1024</v>
      </c>
      <c r="B157" s="1046"/>
      <c r="C157" s="1046"/>
      <c r="D157" s="34"/>
      <c r="E157" s="190"/>
      <c r="F157" s="34"/>
      <c r="H157" s="487"/>
      <c r="I157" s="68"/>
    </row>
    <row r="158" spans="1:9" ht="15.75">
      <c r="A158" s="1"/>
      <c r="B158" s="5"/>
      <c r="C158" s="1"/>
      <c r="E158" s="191"/>
      <c r="H158" s="488"/>
    </row>
    <row r="159" spans="1:9" ht="15.75">
      <c r="A159" s="5"/>
      <c r="B159" s="29" t="s">
        <v>1025</v>
      </c>
      <c r="E159" s="822"/>
      <c r="F159" s="18"/>
      <c r="G159" s="18"/>
      <c r="H159" s="182"/>
      <c r="I159" s="68"/>
    </row>
    <row r="160" spans="1:9">
      <c r="A160" s="5">
        <f>+A155+1</f>
        <v>86</v>
      </c>
      <c r="B160" s="18"/>
      <c r="C160" s="3" t="s">
        <v>139</v>
      </c>
      <c r="E160" s="253" t="str">
        <f>"(Note "&amp;B$326&amp;")"</f>
        <v>(Note J)</v>
      </c>
      <c r="F160" s="3" t="s">
        <v>140</v>
      </c>
      <c r="H160" s="318">
        <v>191647667</v>
      </c>
    </row>
    <row r="161" spans="1:9" ht="15.75">
      <c r="A161" s="5" t="s">
        <v>141</v>
      </c>
      <c r="B161" s="18"/>
      <c r="C161" s="3" t="s">
        <v>142</v>
      </c>
      <c r="E161" s="114" t="s">
        <v>17</v>
      </c>
      <c r="F161" s="3" t="s">
        <v>143</v>
      </c>
      <c r="G161" s="22"/>
      <c r="H161" s="318">
        <v>5375</v>
      </c>
      <c r="I161" s="819"/>
    </row>
    <row r="162" spans="1:9" ht="15.75">
      <c r="A162" s="820"/>
      <c r="B162" s="18"/>
      <c r="C162" s="823"/>
      <c r="E162" s="60"/>
      <c r="F162" s="823"/>
      <c r="G162" s="22"/>
      <c r="H162" s="182"/>
      <c r="I162" s="68"/>
    </row>
    <row r="163" spans="1:9">
      <c r="A163" s="5">
        <f>+A160+1</f>
        <v>87</v>
      </c>
      <c r="B163" s="18"/>
      <c r="C163" s="3" t="s">
        <v>144</v>
      </c>
      <c r="E163" s="253" t="str">
        <f>"(Note "&amp;B$326&amp;")"</f>
        <v>(Note J)</v>
      </c>
      <c r="F163" s="3" t="s">
        <v>145</v>
      </c>
      <c r="H163" s="318">
        <f>182318047-278683</f>
        <v>182039364</v>
      </c>
    </row>
    <row r="164" spans="1:9">
      <c r="A164" s="5">
        <f>A163+1</f>
        <v>88</v>
      </c>
      <c r="B164" s="18"/>
      <c r="C164" s="28" t="s">
        <v>1171</v>
      </c>
      <c r="D164" s="28"/>
      <c r="E164" s="188" t="str">
        <f>"(Note "&amp;B$326&amp;")"</f>
        <v>(Note J)</v>
      </c>
      <c r="F164" s="31" t="str">
        <f>F140</f>
        <v>Attachment 5</v>
      </c>
      <c r="G164" s="28"/>
      <c r="H164" s="319">
        <f>'5 - Cost Support'!H23</f>
        <v>39883255</v>
      </c>
    </row>
    <row r="165" spans="1:9">
      <c r="A165" s="5">
        <f>A164+1</f>
        <v>89</v>
      </c>
      <c r="B165" s="18"/>
      <c r="C165" s="2" t="s">
        <v>146</v>
      </c>
      <c r="E165" s="60"/>
      <c r="F165" s="4" t="str">
        <f>"(Line "&amp;A163&amp;" - Line "&amp;A164&amp;")"</f>
        <v>(Line 87 - Line 88)</v>
      </c>
      <c r="H165" s="4">
        <f>H163-H164</f>
        <v>142156109</v>
      </c>
    </row>
    <row r="166" spans="1:9" s="819" customFormat="1">
      <c r="A166" s="5" t="s">
        <v>147</v>
      </c>
      <c r="B166" s="18"/>
      <c r="C166" s="2" t="s">
        <v>148</v>
      </c>
      <c r="E166" s="114" t="s">
        <v>17</v>
      </c>
      <c r="F166" s="4" t="s">
        <v>149</v>
      </c>
      <c r="H166" s="318">
        <v>0</v>
      </c>
    </row>
    <row r="167" spans="1:9">
      <c r="A167" s="5">
        <f>A165+1</f>
        <v>90</v>
      </c>
      <c r="B167" s="18"/>
      <c r="C167" s="27" t="s">
        <v>150</v>
      </c>
      <c r="D167" s="28"/>
      <c r="E167" s="188" t="str">
        <f>"(Note "&amp;B$312&amp;")"</f>
        <v>(Note A)</v>
      </c>
      <c r="F167" s="27" t="s">
        <v>151</v>
      </c>
      <c r="G167" s="28"/>
      <c r="H167" s="326">
        <v>0</v>
      </c>
    </row>
    <row r="168" spans="1:9">
      <c r="A168" s="5">
        <f>+A167+1</f>
        <v>91</v>
      </c>
      <c r="B168" s="18"/>
      <c r="C168" s="3" t="s">
        <v>152</v>
      </c>
      <c r="E168" s="60"/>
      <c r="F168" s="4" t="str">
        <f>"(Line "&amp;A165&amp;" + Line "&amp;A166&amp;" + Line "&amp;A167&amp;")"</f>
        <v>(Line 89 + Line 89a + Line 90)</v>
      </c>
      <c r="H168" s="182">
        <f>SUM(H165:H167)</f>
        <v>142156109</v>
      </c>
    </row>
    <row r="169" spans="1:9" ht="15.75">
      <c r="A169" s="5">
        <f>+A168+1</f>
        <v>92</v>
      </c>
      <c r="B169" s="18"/>
      <c r="C169" s="27" t="s">
        <v>40</v>
      </c>
      <c r="D169" s="27"/>
      <c r="E169" s="171"/>
      <c r="F169" s="28" t="str">
        <f>"(Line "&amp;A$15&amp;")"</f>
        <v>(Line 5)</v>
      </c>
      <c r="G169" s="1035"/>
      <c r="H169" s="546">
        <f>H15</f>
        <v>0.15457453856122277</v>
      </c>
    </row>
    <row r="170" spans="1:9" ht="15.75">
      <c r="A170" s="5">
        <f>+A169+1</f>
        <v>93</v>
      </c>
      <c r="B170" s="18"/>
      <c r="C170" s="3" t="s">
        <v>1026</v>
      </c>
      <c r="E170" s="60"/>
      <c r="F170" s="4" t="str">
        <f>"(Line "&amp;A168&amp;" * Line "&amp;A169&amp;")"</f>
        <v>(Line 91 * Line 92)</v>
      </c>
      <c r="G170" s="22"/>
      <c r="H170" s="182">
        <f>H168*H169</f>
        <v>21973714.952333886</v>
      </c>
    </row>
    <row r="171" spans="1:9" ht="15.75">
      <c r="A171" s="5">
        <f>A170+1</f>
        <v>94</v>
      </c>
      <c r="B171" s="18"/>
      <c r="C171" s="27" t="s">
        <v>1172</v>
      </c>
      <c r="D171" s="28"/>
      <c r="E171" s="171"/>
      <c r="F171" s="31" t="str">
        <f>"(Line "&amp;A164&amp;" * Line "&amp;A65&amp;")"</f>
        <v>(Line 88 * Line 38)</v>
      </c>
      <c r="G171" s="1035"/>
      <c r="H171" s="32">
        <f>H164*H65</f>
        <v>12738711.647</v>
      </c>
    </row>
    <row r="172" spans="1:9" ht="15.75">
      <c r="A172" s="5">
        <f>A171+1</f>
        <v>95</v>
      </c>
      <c r="B172" s="18"/>
      <c r="C172" s="29" t="s">
        <v>1027</v>
      </c>
      <c r="E172" s="60"/>
      <c r="F172" s="4" t="str">
        <f>"(Line "&amp;A170&amp;" + Line "&amp;A171&amp;")"</f>
        <v>(Line 93 + Line 94)</v>
      </c>
      <c r="G172" s="22"/>
      <c r="H172" s="185">
        <f>H170+H171</f>
        <v>34712426.599333882</v>
      </c>
    </row>
    <row r="173" spans="1:9" ht="15.75">
      <c r="A173" s="5"/>
      <c r="B173" s="18"/>
      <c r="C173" s="3"/>
      <c r="E173" s="60"/>
      <c r="F173" s="4"/>
      <c r="G173" s="22"/>
      <c r="H173" s="182"/>
    </row>
    <row r="174" spans="1:9" ht="15.75">
      <c r="A174" s="30"/>
      <c r="B174" s="13"/>
      <c r="C174" s="3"/>
      <c r="E174" s="60"/>
      <c r="F174" s="3"/>
      <c r="G174" s="22"/>
      <c r="H174" s="182"/>
    </row>
    <row r="175" spans="1:9" s="1" customFormat="1" ht="16.5" thickBot="1">
      <c r="A175" s="5">
        <f>A172+1</f>
        <v>96</v>
      </c>
      <c r="B175" s="878" t="s">
        <v>1028</v>
      </c>
      <c r="C175" s="878"/>
      <c r="D175" s="872"/>
      <c r="E175" s="876"/>
      <c r="F175" s="877" t="str">
        <f>"(Lines "&amp;A160&amp;" + "&amp;A161&amp;" + "&amp;A172&amp;")"</f>
        <v>(Lines 86 + 86a + 95)</v>
      </c>
      <c r="G175" s="1037"/>
      <c r="H175" s="879">
        <f>H160+H161+H172</f>
        <v>226365468.59933388</v>
      </c>
    </row>
    <row r="176" spans="1:9" ht="15.75" thickTop="1">
      <c r="E176" s="60"/>
      <c r="H176" s="479"/>
    </row>
    <row r="177" spans="1:8" ht="15.75">
      <c r="A177" s="1042" t="s">
        <v>153</v>
      </c>
      <c r="B177" s="1042"/>
      <c r="C177" s="1042"/>
      <c r="D177" s="34"/>
      <c r="E177" s="198"/>
      <c r="F177" s="34"/>
      <c r="H177" s="480"/>
    </row>
    <row r="178" spans="1:8" ht="15.75">
      <c r="A178" s="62"/>
      <c r="B178" s="5"/>
      <c r="C178" s="1"/>
      <c r="E178" s="191"/>
      <c r="H178" s="481"/>
    </row>
    <row r="179" spans="1:8" ht="15.75">
      <c r="A179" s="5">
        <f>+A175+1</f>
        <v>97</v>
      </c>
      <c r="B179" s="29" t="s">
        <v>154</v>
      </c>
      <c r="C179" s="130"/>
      <c r="E179" s="193"/>
      <c r="F179" s="2" t="s">
        <v>155</v>
      </c>
      <c r="H179" s="618">
        <f>+'2 - Other Taxes'!G36</f>
        <v>15401859.973657021</v>
      </c>
    </row>
    <row r="180" spans="1:8">
      <c r="A180" s="5"/>
      <c r="E180" s="60"/>
      <c r="F180" s="3"/>
      <c r="H180" s="4"/>
    </row>
    <row r="181" spans="1:8" ht="16.5" thickBot="1">
      <c r="A181" s="5">
        <f>+A179+1</f>
        <v>98</v>
      </c>
      <c r="B181" s="872" t="s">
        <v>156</v>
      </c>
      <c r="C181" s="872"/>
      <c r="D181" s="872"/>
      <c r="E181" s="876"/>
      <c r="F181" s="877" t="str">
        <f>"(Line "&amp;A179&amp;")"</f>
        <v>(Line 97)</v>
      </c>
      <c r="G181" s="872"/>
      <c r="H181" s="877">
        <f>H179</f>
        <v>15401859.973657021</v>
      </c>
    </row>
    <row r="182" spans="1:8" ht="15.75" thickTop="1">
      <c r="A182" s="5"/>
      <c r="E182" s="60"/>
      <c r="H182" s="4"/>
    </row>
    <row r="183" spans="1:8" ht="15.75">
      <c r="A183" s="1042" t="s">
        <v>157</v>
      </c>
      <c r="B183" s="1042"/>
      <c r="C183" s="1042"/>
      <c r="D183" s="34"/>
      <c r="E183" s="190"/>
      <c r="F183" s="34"/>
      <c r="H183" s="487"/>
    </row>
    <row r="184" spans="1:8" ht="15.75">
      <c r="B184" s="5"/>
      <c r="C184" s="1"/>
      <c r="E184" s="191"/>
      <c r="H184" s="488"/>
    </row>
    <row r="185" spans="1:8" ht="15.75">
      <c r="A185" s="5"/>
      <c r="B185" s="24" t="s">
        <v>158</v>
      </c>
      <c r="E185" s="191"/>
      <c r="G185" s="4"/>
      <c r="H185" s="4"/>
    </row>
    <row r="186" spans="1:8" ht="15.75">
      <c r="A186" s="5">
        <f>+A181+1</f>
        <v>99</v>
      </c>
      <c r="B186" s="24"/>
      <c r="C186" s="2" t="s">
        <v>158</v>
      </c>
      <c r="E186" s="191"/>
      <c r="F186" s="4" t="s">
        <v>42</v>
      </c>
      <c r="G186" s="4"/>
      <c r="H186" s="619">
        <f>'5 - Cost Support'!I154</f>
        <v>543648541</v>
      </c>
    </row>
    <row r="187" spans="1:8">
      <c r="A187" s="5">
        <f>+A186+1</f>
        <v>100</v>
      </c>
      <c r="B187" s="5"/>
      <c r="C187" s="186" t="s">
        <v>159</v>
      </c>
      <c r="D187" s="28"/>
      <c r="E187" s="188" t="str">
        <f>"(Note "&amp;B$339&amp;")"</f>
        <v>(Note P)</v>
      </c>
      <c r="F187" s="31" t="s">
        <v>160</v>
      </c>
      <c r="G187" s="31"/>
      <c r="H187" s="319">
        <f>'8 - Securitization'!E14</f>
        <v>0</v>
      </c>
    </row>
    <row r="188" spans="1:8" ht="15.75">
      <c r="A188" s="5">
        <f>+A187+1</f>
        <v>101</v>
      </c>
      <c r="B188" s="5"/>
      <c r="C188" s="24" t="s">
        <v>158</v>
      </c>
      <c r="E188" s="60"/>
      <c r="F188" s="4" t="str">
        <f>"(Line "&amp;A186&amp;" - Line "&amp;A187&amp;")"</f>
        <v>(Line 99 - Line 100)</v>
      </c>
      <c r="G188" s="4"/>
      <c r="H188" s="4">
        <f>H186-H187</f>
        <v>543648541</v>
      </c>
    </row>
    <row r="189" spans="1:8">
      <c r="A189" s="5"/>
      <c r="B189" s="5"/>
      <c r="C189" s="4"/>
      <c r="E189" s="60"/>
      <c r="G189" s="4"/>
      <c r="H189" s="4"/>
    </row>
    <row r="190" spans="1:8" ht="15.75">
      <c r="A190" s="5">
        <f>+A188+1</f>
        <v>102</v>
      </c>
      <c r="B190" s="24" t="s">
        <v>161</v>
      </c>
      <c r="E190" s="191" t="s">
        <v>162</v>
      </c>
      <c r="F190" s="4" t="s">
        <v>163</v>
      </c>
      <c r="G190" s="4"/>
      <c r="H190" s="618">
        <v>0</v>
      </c>
    </row>
    <row r="191" spans="1:8">
      <c r="A191" s="5"/>
      <c r="B191" s="5"/>
      <c r="E191" s="191"/>
      <c r="F191" s="4"/>
      <c r="G191" s="4"/>
      <c r="H191" s="4"/>
    </row>
    <row r="192" spans="1:8" ht="15.75">
      <c r="A192" s="5"/>
      <c r="B192" s="1" t="s">
        <v>164</v>
      </c>
      <c r="E192" s="191"/>
      <c r="F192" s="4"/>
      <c r="G192" s="4"/>
      <c r="H192" s="4"/>
    </row>
    <row r="193" spans="1:8">
      <c r="A193" s="5">
        <f>+A190+1</f>
        <v>103</v>
      </c>
      <c r="B193" s="5"/>
      <c r="C193" s="4" t="s">
        <v>165</v>
      </c>
      <c r="D193" s="4"/>
      <c r="E193" s="193"/>
      <c r="F193" s="4" t="s">
        <v>166</v>
      </c>
      <c r="H193" s="317">
        <v>15609642785</v>
      </c>
    </row>
    <row r="194" spans="1:8">
      <c r="A194" s="5">
        <f>A193+1</f>
        <v>104</v>
      </c>
      <c r="B194" s="5"/>
      <c r="C194" s="4" t="s">
        <v>167</v>
      </c>
      <c r="D194" s="4"/>
      <c r="E194" s="191"/>
      <c r="F194" s="4" t="s">
        <v>168</v>
      </c>
      <c r="G194" s="4"/>
      <c r="H194" s="317">
        <v>0</v>
      </c>
    </row>
    <row r="195" spans="1:8">
      <c r="A195" s="5">
        <f>A194+1</f>
        <v>105</v>
      </c>
      <c r="B195" s="5"/>
      <c r="C195" s="4" t="s">
        <v>169</v>
      </c>
      <c r="D195" s="4"/>
      <c r="E195" s="191"/>
      <c r="F195" s="2" t="str">
        <f>"(Line "&amp;A206&amp;")"</f>
        <v>(Line 114)</v>
      </c>
      <c r="G195" s="4"/>
      <c r="H195" s="4">
        <f>H206</f>
        <v>0</v>
      </c>
    </row>
    <row r="196" spans="1:8">
      <c r="A196" s="5">
        <f>+A195+1</f>
        <v>106</v>
      </c>
      <c r="B196" s="5"/>
      <c r="C196" s="31" t="s">
        <v>170</v>
      </c>
      <c r="D196" s="31"/>
      <c r="E196" s="195"/>
      <c r="F196" s="31" t="s">
        <v>171</v>
      </c>
      <c r="G196" s="31"/>
      <c r="H196" s="319">
        <v>66497505</v>
      </c>
    </row>
    <row r="197" spans="1:8" ht="15.75">
      <c r="A197" s="5">
        <f>+A196+1</f>
        <v>107</v>
      </c>
      <c r="B197" s="5"/>
      <c r="C197" s="24" t="s">
        <v>164</v>
      </c>
      <c r="D197" s="4"/>
      <c r="E197" s="60"/>
      <c r="F197" s="2" t="str">
        <f>"(Line "&amp;A193&amp;" - "&amp;A194&amp;" - "&amp;A195&amp;" - "&amp;A196&amp;")"</f>
        <v>(Line 103 - 104 - 105 - 106)</v>
      </c>
      <c r="H197" s="4">
        <f>H193-H194-H195-H196</f>
        <v>15543145280</v>
      </c>
    </row>
    <row r="198" spans="1:8">
      <c r="A198" s="5"/>
      <c r="B198" s="5"/>
      <c r="E198" s="191"/>
      <c r="F198" s="4"/>
      <c r="H198" s="4"/>
    </row>
    <row r="199" spans="1:8" ht="15.75">
      <c r="A199" s="5"/>
      <c r="B199" s="1" t="s">
        <v>172</v>
      </c>
      <c r="E199" s="191"/>
      <c r="F199" s="4"/>
      <c r="H199" s="4"/>
    </row>
    <row r="200" spans="1:8">
      <c r="A200" s="5">
        <f>+A197+1</f>
        <v>108</v>
      </c>
      <c r="B200" s="5"/>
      <c r="C200" s="2" t="s">
        <v>173</v>
      </c>
      <c r="E200" s="60"/>
      <c r="F200" s="2" t="s">
        <v>174</v>
      </c>
      <c r="H200" s="317">
        <v>13084786000</v>
      </c>
    </row>
    <row r="201" spans="1:8">
      <c r="A201" s="5">
        <f t="shared" ref="A201:A208" si="1">+A200+1</f>
        <v>109</v>
      </c>
      <c r="B201" s="5"/>
      <c r="C201" s="2" t="s">
        <v>175</v>
      </c>
      <c r="E201" s="191"/>
      <c r="F201" s="2" t="s">
        <v>176</v>
      </c>
      <c r="H201" s="317">
        <v>13255251</v>
      </c>
    </row>
    <row r="202" spans="1:8">
      <c r="A202" s="5">
        <f t="shared" si="1"/>
        <v>110</v>
      </c>
      <c r="B202" s="5"/>
      <c r="C202" s="2" t="s">
        <v>177</v>
      </c>
      <c r="E202" s="60"/>
      <c r="F202" s="2" t="s">
        <v>178</v>
      </c>
      <c r="H202" s="317">
        <v>0</v>
      </c>
    </row>
    <row r="203" spans="1:8">
      <c r="A203" s="5">
        <f>+A202+1</f>
        <v>111</v>
      </c>
      <c r="B203" s="5"/>
      <c r="C203" s="2" t="s">
        <v>179</v>
      </c>
      <c r="D203" s="13"/>
      <c r="E203" s="191"/>
      <c r="F203" s="2" t="s">
        <v>180</v>
      </c>
      <c r="H203" s="317">
        <f>'1A - ADIT'!E20</f>
        <v>-3778410</v>
      </c>
    </row>
    <row r="204" spans="1:8">
      <c r="A204" s="5">
        <f>+A203+1</f>
        <v>112</v>
      </c>
      <c r="B204" s="5"/>
      <c r="C204" s="2" t="s">
        <v>181</v>
      </c>
      <c r="E204" s="253" t="str">
        <f>"(Note "&amp;B$339&amp;")"</f>
        <v>(Note P)</v>
      </c>
      <c r="F204" s="31" t="str">
        <f>+F187</f>
        <v>Attachment 8</v>
      </c>
      <c r="H204" s="319">
        <f>'8 - Securitization'!E18</f>
        <v>0</v>
      </c>
    </row>
    <row r="205" spans="1:8">
      <c r="A205" s="5">
        <f>+A204+1</f>
        <v>113</v>
      </c>
      <c r="B205" s="5"/>
      <c r="C205" s="17" t="s">
        <v>182</v>
      </c>
      <c r="D205" s="17"/>
      <c r="E205" s="194"/>
      <c r="F205" s="2" t="str">
        <f>"(Line "&amp;A200&amp;" - "&amp;A201&amp;" + "&amp;A202&amp;" - "&amp;A203&amp;" - "&amp;A204&amp;")"</f>
        <v>(Line 108 - 109 + 110 - 111 - 112)</v>
      </c>
      <c r="G205" s="17"/>
      <c r="H205" s="14">
        <f>H200-H201+H202-H203-H204</f>
        <v>13075309159</v>
      </c>
    </row>
    <row r="206" spans="1:8">
      <c r="A206" s="5">
        <f t="shared" si="1"/>
        <v>114</v>
      </c>
      <c r="B206" s="5"/>
      <c r="C206" s="2" t="s">
        <v>183</v>
      </c>
      <c r="E206" s="60"/>
      <c r="F206" s="2" t="s">
        <v>184</v>
      </c>
      <c r="H206" s="317">
        <v>0</v>
      </c>
    </row>
    <row r="207" spans="1:8">
      <c r="A207" s="5">
        <f t="shared" si="1"/>
        <v>115</v>
      </c>
      <c r="B207" s="5"/>
      <c r="C207" s="2" t="s">
        <v>164</v>
      </c>
      <c r="E207" s="60"/>
      <c r="F207" s="31" t="str">
        <f>"(Line "&amp;A197&amp;")"</f>
        <v>(Line 107)</v>
      </c>
      <c r="H207" s="4">
        <f>H197</f>
        <v>15543145280</v>
      </c>
    </row>
    <row r="208" spans="1:8" ht="15.75">
      <c r="A208" s="5">
        <f t="shared" si="1"/>
        <v>116</v>
      </c>
      <c r="B208" s="5"/>
      <c r="C208" s="26" t="s">
        <v>185</v>
      </c>
      <c r="D208" s="17"/>
      <c r="E208" s="194"/>
      <c r="F208" s="4" t="str">
        <f>"(Sum Lines "&amp;A205&amp;" to "&amp;A207&amp;")"</f>
        <v>(Sum Lines 113 to 115)</v>
      </c>
      <c r="G208" s="14"/>
      <c r="H208" s="14">
        <f>SUM(H205:H207)</f>
        <v>28618454439</v>
      </c>
    </row>
    <row r="209" spans="1:8">
      <c r="A209" s="5"/>
      <c r="B209" s="5"/>
      <c r="E209" s="60"/>
      <c r="G209" s="4"/>
      <c r="H209" s="8"/>
    </row>
    <row r="210" spans="1:8">
      <c r="A210" s="5">
        <f>+A208+1</f>
        <v>117</v>
      </c>
      <c r="B210" s="5"/>
      <c r="C210" s="3" t="s">
        <v>186</v>
      </c>
      <c r="D210" s="2" t="s">
        <v>182</v>
      </c>
      <c r="E210" s="253" t="str">
        <f>"(Note "&amp;B$340&amp;")"</f>
        <v>(Note Q)</v>
      </c>
      <c r="F210" s="4" t="str">
        <f>"(Line "&amp;A205&amp;" / Line "&amp;A208&amp;")"</f>
        <v>(Line 113 / Line 116)</v>
      </c>
      <c r="G210" s="4"/>
      <c r="H210" s="620">
        <f>1-H211-H212</f>
        <v>0.45688383301306201</v>
      </c>
    </row>
    <row r="211" spans="1:8">
      <c r="A211" s="5">
        <f>+A210+1</f>
        <v>118</v>
      </c>
      <c r="B211" s="5"/>
      <c r="C211" s="3" t="s">
        <v>187</v>
      </c>
      <c r="D211" s="2" t="s">
        <v>183</v>
      </c>
      <c r="E211" s="193"/>
      <c r="F211" s="4" t="str">
        <f>"(Line "&amp;A206&amp;" / Line "&amp;A208&amp;")"</f>
        <v>(Line 114 / Line 116)</v>
      </c>
      <c r="G211" s="4"/>
      <c r="H211" s="620">
        <f>H206/H208</f>
        <v>0</v>
      </c>
    </row>
    <row r="212" spans="1:8">
      <c r="A212" s="5">
        <f>+A211+1</f>
        <v>119</v>
      </c>
      <c r="B212" s="5"/>
      <c r="C212" s="3" t="s">
        <v>188</v>
      </c>
      <c r="D212" s="2" t="s">
        <v>164</v>
      </c>
      <c r="E212" s="253" t="str">
        <f>"(Note "&amp;B$340&amp;")"</f>
        <v>(Note Q)</v>
      </c>
      <c r="F212" s="4" t="str">
        <f>"(Line "&amp;A207&amp;" / Line "&amp;A208&amp;")"</f>
        <v>(Line 115 / Line 116)</v>
      </c>
      <c r="G212" s="4"/>
      <c r="H212" s="620">
        <f>IF(H207/H208&gt;55%,55%,H207/H208)</f>
        <v>0.54311616698693799</v>
      </c>
    </row>
    <row r="213" spans="1:8">
      <c r="A213" s="5"/>
      <c r="B213" s="5"/>
      <c r="C213" s="48"/>
      <c r="E213" s="60"/>
      <c r="F213" s="4"/>
      <c r="G213" s="4"/>
      <c r="H213" s="471"/>
    </row>
    <row r="214" spans="1:8">
      <c r="A214" s="5">
        <f>+A212+1</f>
        <v>120</v>
      </c>
      <c r="B214" s="5"/>
      <c r="C214" s="48" t="s">
        <v>189</v>
      </c>
      <c r="D214" s="2" t="s">
        <v>182</v>
      </c>
      <c r="E214" s="60"/>
      <c r="F214" s="4" t="str">
        <f>"(Line "&amp;A188&amp;" / Line "&amp;A205&amp;")"</f>
        <v>(Line 101 / Line 113)</v>
      </c>
      <c r="G214" s="4"/>
      <c r="H214" s="549">
        <f>H188/H205</f>
        <v>4.1578255197567984E-2</v>
      </c>
    </row>
    <row r="215" spans="1:8">
      <c r="A215" s="5">
        <f>+A214+1</f>
        <v>121</v>
      </c>
      <c r="B215" s="5"/>
      <c r="C215" s="48" t="s">
        <v>190</v>
      </c>
      <c r="D215" s="2" t="s">
        <v>183</v>
      </c>
      <c r="E215" s="60"/>
      <c r="F215" s="4" t="str">
        <f>"(Line "&amp;A190&amp;" / Line "&amp;A206&amp;")"</f>
        <v>(Line 102 / Line 114)</v>
      </c>
      <c r="G215" s="4"/>
      <c r="H215" s="549">
        <v>0</v>
      </c>
    </row>
    <row r="216" spans="1:8">
      <c r="A216" s="5">
        <f>+A215+1</f>
        <v>122</v>
      </c>
      <c r="B216" s="5"/>
      <c r="C216" s="48" t="s">
        <v>191</v>
      </c>
      <c r="D216" s="2" t="s">
        <v>164</v>
      </c>
      <c r="E216" s="253" t="str">
        <f>"(Note "&amp;B$326&amp;")"</f>
        <v>(Note J)</v>
      </c>
      <c r="F216" s="4" t="s">
        <v>192</v>
      </c>
      <c r="G216" s="4"/>
      <c r="H216" s="549">
        <f>0.11+0.005</f>
        <v>0.115</v>
      </c>
    </row>
    <row r="217" spans="1:8">
      <c r="A217" s="5"/>
      <c r="B217" s="5"/>
      <c r="C217" s="48"/>
      <c r="E217" s="60"/>
      <c r="F217" s="4"/>
      <c r="G217" s="4"/>
      <c r="H217" s="187"/>
    </row>
    <row r="218" spans="1:8">
      <c r="A218" s="5">
        <f>+A216+1</f>
        <v>123</v>
      </c>
      <c r="B218" s="5"/>
      <c r="C218" s="3" t="s">
        <v>193</v>
      </c>
      <c r="D218" s="2" t="s">
        <v>194</v>
      </c>
      <c r="E218" s="60"/>
      <c r="F218" s="4" t="str">
        <f>"(Line "&amp;A210&amp;" * Line "&amp;A214&amp;")"</f>
        <v>(Line 117 * Line 120)</v>
      </c>
      <c r="G218" s="11"/>
      <c r="H218" s="547">
        <f>H210*H214</f>
        <v>1.8996432604660128E-2</v>
      </c>
    </row>
    <row r="219" spans="1:8">
      <c r="A219" s="5">
        <f>+A218+1</f>
        <v>124</v>
      </c>
      <c r="B219" s="5"/>
      <c r="C219" s="3" t="s">
        <v>195</v>
      </c>
      <c r="D219" s="2" t="s">
        <v>183</v>
      </c>
      <c r="E219" s="60"/>
      <c r="F219" s="4" t="str">
        <f>"(Line "&amp;A211&amp;" * Line "&amp;A215&amp;")"</f>
        <v>(Line 118 * Line 121)</v>
      </c>
      <c r="G219" s="18"/>
      <c r="H219" s="547">
        <f>H211*H215</f>
        <v>0</v>
      </c>
    </row>
    <row r="220" spans="1:8">
      <c r="A220" s="5">
        <f>+A219+1</f>
        <v>125</v>
      </c>
      <c r="B220" s="50"/>
      <c r="C220" s="27" t="s">
        <v>196</v>
      </c>
      <c r="D220" s="28" t="s">
        <v>164</v>
      </c>
      <c r="E220" s="171"/>
      <c r="F220" s="31" t="str">
        <f>"(Line "&amp;A212&amp;" * Line "&amp;A216&amp;")"</f>
        <v>(Line 119 * Line 122)</v>
      </c>
      <c r="G220" s="32"/>
      <c r="H220" s="550">
        <f>H212*H216</f>
        <v>6.2458359203497869E-2</v>
      </c>
    </row>
    <row r="221" spans="1:8" s="1" customFormat="1" ht="15.75">
      <c r="A221" s="5">
        <f>+A220+1</f>
        <v>126</v>
      </c>
      <c r="B221" s="1" t="s">
        <v>197</v>
      </c>
      <c r="E221" s="114"/>
      <c r="F221" s="4" t="str">
        <f>"(Sum Lines "&amp;A218&amp;" to "&amp;A220&amp;")"</f>
        <v>(Sum Lines 123 to 125)</v>
      </c>
      <c r="G221" s="25"/>
      <c r="H221" s="15">
        <f>SUM(H218:H220)</f>
        <v>8.1454791808157997E-2</v>
      </c>
    </row>
    <row r="222" spans="1:8" s="1" customFormat="1" ht="15.75">
      <c r="A222" s="16"/>
      <c r="B222" s="16"/>
      <c r="E222" s="114"/>
      <c r="F222" s="24"/>
      <c r="G222" s="25"/>
      <c r="H222" s="21"/>
    </row>
    <row r="223" spans="1:8" ht="16.5" thickBot="1">
      <c r="A223" s="5">
        <f>+A221+1</f>
        <v>127</v>
      </c>
      <c r="B223" s="880" t="s">
        <v>198</v>
      </c>
      <c r="C223" s="873"/>
      <c r="D223" s="872"/>
      <c r="E223" s="881"/>
      <c r="F223" s="877" t="str">
        <f>"(Line "&amp;A113&amp;" * Line "&amp;A221&amp;")"</f>
        <v>(Line 55 * Line 126)</v>
      </c>
      <c r="G223" s="882"/>
      <c r="H223" s="877">
        <f>H113*H221</f>
        <v>405140438.10944551</v>
      </c>
    </row>
    <row r="224" spans="1:8" ht="15.75" thickTop="1">
      <c r="A224" s="5"/>
      <c r="B224" s="5"/>
      <c r="E224" s="60"/>
      <c r="F224" s="4"/>
      <c r="G224" s="4"/>
      <c r="H224" s="4"/>
    </row>
    <row r="225" spans="1:8" ht="15.75">
      <c r="A225" s="1042" t="s">
        <v>199</v>
      </c>
      <c r="B225" s="1042"/>
      <c r="C225" s="1042"/>
      <c r="D225" s="34"/>
      <c r="E225" s="198"/>
      <c r="F225" s="34"/>
      <c r="H225" s="487"/>
    </row>
    <row r="226" spans="1:8" ht="15.75">
      <c r="B226" s="5"/>
      <c r="C226" s="1"/>
      <c r="E226" s="191"/>
      <c r="H226" s="488"/>
    </row>
    <row r="227" spans="1:8" ht="15.75">
      <c r="A227" s="5" t="s">
        <v>200</v>
      </c>
      <c r="B227" s="42" t="s">
        <v>201</v>
      </c>
      <c r="E227" s="191"/>
      <c r="F227" s="4"/>
      <c r="G227" s="7"/>
      <c r="H227" s="4"/>
    </row>
    <row r="228" spans="1:8">
      <c r="A228" s="5">
        <f>+A223+1</f>
        <v>128</v>
      </c>
      <c r="B228" s="5"/>
      <c r="C228" s="2" t="s">
        <v>202</v>
      </c>
      <c r="E228" s="253" t="str">
        <f>"(Note "&amp;B$323&amp;")"</f>
        <v>(Note I)</v>
      </c>
      <c r="G228" s="12"/>
      <c r="H228" s="551">
        <v>0.21</v>
      </c>
    </row>
    <row r="229" spans="1:8">
      <c r="A229" s="5">
        <f>+A228+1</f>
        <v>129</v>
      </c>
      <c r="B229" s="5"/>
      <c r="C229" s="2" t="s">
        <v>203</v>
      </c>
      <c r="D229" s="10"/>
      <c r="E229" s="253" t="str">
        <f>"(Note "&amp;B$323&amp;")"</f>
        <v>(Note I)</v>
      </c>
      <c r="G229" s="12"/>
      <c r="H229" s="551">
        <v>9.5000000000000001E-2</v>
      </c>
    </row>
    <row r="230" spans="1:8">
      <c r="A230" s="5">
        <f>+A229+1</f>
        <v>130</v>
      </c>
      <c r="B230" s="5"/>
      <c r="C230" s="2" t="s">
        <v>204</v>
      </c>
      <c r="D230" s="12" t="s">
        <v>205</v>
      </c>
      <c r="E230" s="60"/>
      <c r="F230" s="2" t="s">
        <v>206</v>
      </c>
      <c r="G230" s="12"/>
      <c r="H230" s="621">
        <v>0</v>
      </c>
    </row>
    <row r="231" spans="1:8">
      <c r="A231" s="5">
        <f>+A230+1</f>
        <v>131</v>
      </c>
      <c r="B231" s="5"/>
      <c r="C231" s="2" t="s">
        <v>207</v>
      </c>
      <c r="D231" s="6" t="s">
        <v>208</v>
      </c>
      <c r="E231" s="60"/>
      <c r="F231" s="2" t="s">
        <v>209</v>
      </c>
      <c r="G231" s="12"/>
      <c r="H231" s="532">
        <f>1-(((1-H229)*(1-H228))/(1-H229*H228*H230))</f>
        <v>0.28504999999999991</v>
      </c>
    </row>
    <row r="232" spans="1:8">
      <c r="A232" s="5" t="s">
        <v>210</v>
      </c>
      <c r="C232" s="2" t="s">
        <v>211</v>
      </c>
      <c r="E232"/>
      <c r="H232" s="532">
        <f>H231/(1-H231)</f>
        <v>0.39869920973494632</v>
      </c>
    </row>
    <row r="233" spans="1:8">
      <c r="A233" s="5" t="s">
        <v>212</v>
      </c>
      <c r="C233" s="2" t="s">
        <v>213</v>
      </c>
      <c r="D233" s="2" t="s">
        <v>214</v>
      </c>
      <c r="E233"/>
      <c r="H233" s="351">
        <f>1*1/(1-H231)</f>
        <v>1.3986992097349464</v>
      </c>
    </row>
    <row r="234" spans="1:8">
      <c r="A234" s="5"/>
      <c r="B234" s="5"/>
      <c r="E234" s="199"/>
      <c r="G234" s="7"/>
      <c r="H234" s="183"/>
    </row>
    <row r="235" spans="1:8" ht="15.75">
      <c r="A235" s="5"/>
      <c r="B235" s="42" t="s">
        <v>215</v>
      </c>
      <c r="E235" s="253" t="str">
        <f>"(Note "&amp;B$355&amp;")"</f>
        <v>(Note U)</v>
      </c>
      <c r="G235" s="7"/>
      <c r="H235" s="187"/>
    </row>
    <row r="236" spans="1:8">
      <c r="A236" s="5">
        <v>133</v>
      </c>
      <c r="B236" s="5"/>
      <c r="C236" s="2" t="s">
        <v>216</v>
      </c>
      <c r="E236" s="191" t="s">
        <v>217</v>
      </c>
      <c r="F236" s="2" t="s">
        <v>69</v>
      </c>
      <c r="G236" s="7"/>
      <c r="H236" s="317">
        <f>-'1A - ADIT'!G193</f>
        <v>-650302</v>
      </c>
    </row>
    <row r="237" spans="1:8">
      <c r="A237" s="5">
        <f>+A236+1</f>
        <v>134</v>
      </c>
      <c r="B237" s="5"/>
      <c r="C237" s="2" t="s">
        <v>213</v>
      </c>
      <c r="E237" s="60"/>
      <c r="F237" s="4" t="str">
        <f>"(Line "&amp;A$233&amp;")"</f>
        <v>(Line 132b)</v>
      </c>
      <c r="G237" s="7"/>
      <c r="H237" s="612">
        <f>H233</f>
        <v>1.3986992097349464</v>
      </c>
    </row>
    <row r="238" spans="1:8" ht="15.75">
      <c r="A238" s="5">
        <f>+A237+1</f>
        <v>135</v>
      </c>
      <c r="B238" s="5"/>
      <c r="C238" s="27" t="s">
        <v>218</v>
      </c>
      <c r="D238" s="27"/>
      <c r="E238" s="171"/>
      <c r="F238" s="31" t="str">
        <f>"(Line "&amp;A$30&amp;")"</f>
        <v>(Line 14)</v>
      </c>
      <c r="G238" s="22"/>
      <c r="H238" s="532">
        <f>H30</f>
        <v>0.2087950528773822</v>
      </c>
    </row>
    <row r="239" spans="1:8" ht="15.75">
      <c r="A239" s="5">
        <f>+A238+1</f>
        <v>136</v>
      </c>
      <c r="B239" s="5"/>
      <c r="C239" s="20" t="s">
        <v>219</v>
      </c>
      <c r="D239" s="17"/>
      <c r="E239" s="193"/>
      <c r="F239" s="4" t="str">
        <f>"(Line "&amp;A236&amp;" * "&amp;A237&amp;" *  "&amp;A238&amp;")"</f>
        <v>(Line 133 * 134 *  135)</v>
      </c>
      <c r="G239" s="23"/>
      <c r="H239" s="483">
        <f>(H236*H237*H238)</f>
        <v>-189915.15557209231</v>
      </c>
    </row>
    <row r="240" spans="1:8" ht="15.75">
      <c r="A240" s="5"/>
      <c r="B240" s="5"/>
      <c r="C240" s="29"/>
      <c r="E240" s="196"/>
      <c r="F240" s="4"/>
      <c r="G240" s="22"/>
      <c r="H240" s="482"/>
    </row>
    <row r="241" spans="1:8" ht="15.75">
      <c r="A241" s="5"/>
      <c r="B241" s="29" t="s">
        <v>220</v>
      </c>
      <c r="C241" s="3"/>
      <c r="E241" s="30"/>
      <c r="F241" s="4"/>
      <c r="G241" s="132"/>
      <c r="H241" s="484"/>
    </row>
    <row r="242" spans="1:8" ht="15.75">
      <c r="A242" s="5" t="s">
        <v>221</v>
      </c>
      <c r="B242" s="3"/>
      <c r="C242" s="3" t="s">
        <v>222</v>
      </c>
      <c r="E242" s="380" t="str">
        <f>"(Note "&amp;B$349&amp;")"</f>
        <v>(Note R)</v>
      </c>
      <c r="F242" s="2" t="s">
        <v>223</v>
      </c>
      <c r="G242" s="132"/>
      <c r="H242" s="317">
        <f>+'5 - Cost Support'!L194</f>
        <v>586085.88904999988</v>
      </c>
    </row>
    <row r="243" spans="1:8" ht="15.75">
      <c r="A243" s="5" t="s">
        <v>224</v>
      </c>
      <c r="B243" s="3"/>
      <c r="C243" s="3" t="s">
        <v>225</v>
      </c>
      <c r="E243" s="380" t="str">
        <f>"(Note "&amp;B$349&amp;")"</f>
        <v>(Note R)</v>
      </c>
      <c r="F243" s="2" t="s">
        <v>226</v>
      </c>
      <c r="G243" s="132"/>
      <c r="H243" s="317">
        <f>+'5 - Cost Support'!L196</f>
        <v>-2576661.7529239925</v>
      </c>
    </row>
    <row r="244" spans="1:8" ht="15.75">
      <c r="A244" s="5" t="s">
        <v>227</v>
      </c>
      <c r="B244" s="3"/>
      <c r="C244" s="3" t="s">
        <v>228</v>
      </c>
      <c r="E244" s="380" t="str">
        <f>"(Note "&amp;B$349&amp;")"</f>
        <v>(Note R)</v>
      </c>
      <c r="F244" s="2" t="s">
        <v>229</v>
      </c>
      <c r="G244" s="132"/>
      <c r="H244" s="317">
        <f>+'5 - Cost Support'!L197</f>
        <v>1019989.94020569</v>
      </c>
    </row>
    <row r="245" spans="1:8" ht="15.75">
      <c r="A245" s="5" t="s">
        <v>230</v>
      </c>
      <c r="B245" s="3"/>
      <c r="C245" s="27" t="s">
        <v>231</v>
      </c>
      <c r="D245" s="28"/>
      <c r="E245" s="381" t="str">
        <f>"(Note "&amp;B$349&amp;")"</f>
        <v>(Note R)</v>
      </c>
      <c r="F245" s="28" t="s">
        <v>232</v>
      </c>
      <c r="G245" s="353"/>
      <c r="H245" s="319">
        <f>+'5 - Cost Support'!L198</f>
        <v>0</v>
      </c>
    </row>
    <row r="246" spans="1:8">
      <c r="A246" s="5" t="s">
        <v>233</v>
      </c>
      <c r="B246" s="3"/>
      <c r="C246" s="3" t="s">
        <v>234</v>
      </c>
      <c r="E246" s="51"/>
      <c r="F246" s="4" t="str">
        <f>"(Line "&amp;A242&amp;" + "&amp;A243&amp;" + "&amp;A244&amp;" + "&amp;A245&amp;")"</f>
        <v>(Line 136a + 136b + 136c + 136d)</v>
      </c>
      <c r="G246" s="132"/>
      <c r="H246" s="4">
        <f>H242+H243+H244+H245</f>
        <v>-970585.9236683026</v>
      </c>
    </row>
    <row r="247" spans="1:8">
      <c r="A247" s="5" t="s">
        <v>235</v>
      </c>
      <c r="B247" s="5"/>
      <c r="C247" s="28" t="s">
        <v>213</v>
      </c>
      <c r="D247" s="28"/>
      <c r="E247" s="354"/>
      <c r="F247" s="31" t="str">
        <f>"(Line "&amp;A233&amp;")"</f>
        <v>(Line 132b)</v>
      </c>
      <c r="G247" s="353"/>
      <c r="H247" s="494">
        <f>H233</f>
        <v>1.3986992097349464</v>
      </c>
    </row>
    <row r="248" spans="1:8">
      <c r="A248" s="5" t="s">
        <v>236</v>
      </c>
      <c r="B248" s="5"/>
      <c r="C248" s="3" t="s">
        <v>220</v>
      </c>
      <c r="E248" s="30" t="s">
        <v>200</v>
      </c>
      <c r="F248" s="4" t="str">
        <f>"(Line "&amp;A246&amp;" * "&amp;A247&amp;")"</f>
        <v>(Line 136e * 136f)</v>
      </c>
      <c r="G248" s="132"/>
      <c r="H248" s="19">
        <f>H246*H247</f>
        <v>-1357557.7644147179</v>
      </c>
    </row>
    <row r="249" spans="1:8" ht="15.75">
      <c r="A249" s="5"/>
      <c r="B249" s="5"/>
      <c r="E249" s="199"/>
      <c r="F249" s="6"/>
      <c r="G249" s="7"/>
      <c r="H249" s="185"/>
    </row>
    <row r="250" spans="1:8" ht="15.75">
      <c r="A250" s="5">
        <f>+A239+1</f>
        <v>137</v>
      </c>
      <c r="B250" s="1" t="s">
        <v>237</v>
      </c>
      <c r="D250" s="387" t="s">
        <v>238</v>
      </c>
      <c r="E250" s="191"/>
      <c r="F250" s="110" t="s">
        <v>239</v>
      </c>
      <c r="H250" s="489">
        <f>((H232*H223*(1-(H218/H221))))</f>
        <v>123858239.08283816</v>
      </c>
    </row>
    <row r="251" spans="1:8" ht="15.75">
      <c r="A251" s="5"/>
      <c r="B251" s="5"/>
      <c r="C251" s="3"/>
      <c r="E251" s="60"/>
      <c r="F251" s="182"/>
      <c r="G251" s="22"/>
      <c r="H251" s="182"/>
    </row>
    <row r="252" spans="1:8" ht="16.5" thickBot="1">
      <c r="A252" s="5">
        <f>+A250+1</f>
        <v>138</v>
      </c>
      <c r="B252" s="880" t="s">
        <v>240</v>
      </c>
      <c r="C252" s="880"/>
      <c r="D252" s="872"/>
      <c r="E252" s="876"/>
      <c r="F252" s="877" t="str">
        <f>"(Line "&amp;A239&amp;" + Line "&amp;A248&amp;" + Line "&amp;A250&amp;")"</f>
        <v>(Line 136 + Line 136g + Line 137)</v>
      </c>
      <c r="G252" s="883"/>
      <c r="H252" s="884">
        <f>H239+H248+H250</f>
        <v>122310766.16285135</v>
      </c>
    </row>
    <row r="253" spans="1:8" ht="17.25" thickTop="1" thickBot="1">
      <c r="A253" s="5"/>
      <c r="B253" s="5"/>
      <c r="C253" s="6"/>
      <c r="E253" s="60"/>
      <c r="F253" s="182"/>
      <c r="G253" s="346"/>
      <c r="H253" s="884"/>
    </row>
    <row r="254" spans="1:8" ht="16.5" thickTop="1">
      <c r="A254" s="1042" t="s">
        <v>241</v>
      </c>
      <c r="B254" s="1042"/>
      <c r="C254" s="1042"/>
      <c r="D254" s="34"/>
      <c r="E254" s="190"/>
      <c r="F254" s="34"/>
      <c r="H254" s="487"/>
    </row>
    <row r="255" spans="1:8">
      <c r="A255" s="5"/>
      <c r="E255" s="60"/>
      <c r="H255" s="4"/>
    </row>
    <row r="256" spans="1:8" ht="15.75">
      <c r="A256" s="5"/>
      <c r="B256" s="1" t="s">
        <v>242</v>
      </c>
      <c r="E256" s="60"/>
      <c r="H256" s="4"/>
    </row>
    <row r="257" spans="1:8">
      <c r="A257" s="5">
        <f>+A252+1</f>
        <v>139</v>
      </c>
      <c r="C257" s="2" t="s">
        <v>243</v>
      </c>
      <c r="E257" s="60"/>
      <c r="F257" s="4" t="str">
        <f>"(Line "&amp;A70&amp;")"</f>
        <v>(Line 41)</v>
      </c>
      <c r="H257" s="4">
        <f>H70</f>
        <v>5928750315.7159595</v>
      </c>
    </row>
    <row r="258" spans="1:8">
      <c r="A258" s="5">
        <f>+A257+1</f>
        <v>140</v>
      </c>
      <c r="C258" s="2" t="s">
        <v>101</v>
      </c>
      <c r="E258" s="60"/>
      <c r="F258" s="31" t="str">
        <f>"(Line "&amp;A111&amp;")"</f>
        <v>(Line 54)</v>
      </c>
      <c r="H258" s="4">
        <f>H111</f>
        <v>-954943015.78901803</v>
      </c>
    </row>
    <row r="259" spans="1:8" ht="15.75">
      <c r="A259" s="5">
        <f>+A258+1</f>
        <v>141</v>
      </c>
      <c r="B259" s="5"/>
      <c r="C259" s="26" t="s">
        <v>102</v>
      </c>
      <c r="D259" s="26"/>
      <c r="E259" s="200"/>
      <c r="F259" s="4" t="str">
        <f>"(Line "&amp;A113&amp;")"</f>
        <v>(Line 55)</v>
      </c>
      <c r="G259" s="26"/>
      <c r="H259" s="44">
        <f>SUM(H257:H258)</f>
        <v>4973807299.9269419</v>
      </c>
    </row>
    <row r="260" spans="1:8">
      <c r="A260" s="5"/>
      <c r="B260" s="5"/>
      <c r="E260" s="191"/>
      <c r="H260" s="4"/>
    </row>
    <row r="261" spans="1:8">
      <c r="A261" s="5">
        <f>+A259+1</f>
        <v>142</v>
      </c>
      <c r="C261" s="2" t="s">
        <v>244</v>
      </c>
      <c r="E261" s="60"/>
      <c r="F261" s="4" t="str">
        <f>"(Line "&amp;A155&amp;")"</f>
        <v>(Line 85)</v>
      </c>
      <c r="H261" s="4">
        <f>H155</f>
        <v>237192984.71333987</v>
      </c>
    </row>
    <row r="262" spans="1:8">
      <c r="A262" s="5">
        <f>+A261+1</f>
        <v>143</v>
      </c>
      <c r="C262" s="3" t="s">
        <v>1029</v>
      </c>
      <c r="E262" s="60"/>
      <c r="F262" s="4" t="str">
        <f>"(Line "&amp;A175&amp;")"</f>
        <v>(Line 96)</v>
      </c>
      <c r="H262" s="4">
        <f>H175</f>
        <v>226365468.59933388</v>
      </c>
    </row>
    <row r="263" spans="1:8">
      <c r="A263" s="5" t="s">
        <v>245</v>
      </c>
      <c r="C263" s="3" t="s">
        <v>246</v>
      </c>
      <c r="E263" s="253" t="str">
        <f>"(Note "&amp;B$350&amp;")"</f>
        <v>(Note S)</v>
      </c>
      <c r="F263" s="4" t="s">
        <v>114</v>
      </c>
      <c r="H263" s="317">
        <v>0</v>
      </c>
    </row>
    <row r="264" spans="1:8">
      <c r="A264" s="5">
        <f>+A262+1</f>
        <v>144</v>
      </c>
      <c r="B264" s="5"/>
      <c r="C264" s="2" t="s">
        <v>247</v>
      </c>
      <c r="E264" s="191"/>
      <c r="F264" s="4" t="str">
        <f>"(Line "&amp;A181&amp;")"</f>
        <v>(Line 98)</v>
      </c>
      <c r="H264" s="4">
        <f>H181</f>
        <v>15401859.973657021</v>
      </c>
    </row>
    <row r="265" spans="1:8">
      <c r="A265" s="5">
        <f>+A264+1</f>
        <v>145</v>
      </c>
      <c r="B265" s="5"/>
      <c r="C265" s="6" t="s">
        <v>248</v>
      </c>
      <c r="E265" s="191"/>
      <c r="F265" s="4" t="str">
        <f>"(Line "&amp;A223&amp;")"</f>
        <v>(Line 127)</v>
      </c>
      <c r="H265" s="4">
        <f>H223</f>
        <v>405140438.10944551</v>
      </c>
    </row>
    <row r="266" spans="1:8">
      <c r="A266" s="5">
        <f>+A265+1</f>
        <v>146</v>
      </c>
      <c r="B266" s="5"/>
      <c r="C266" s="6" t="s">
        <v>249</v>
      </c>
      <c r="E266" s="191"/>
      <c r="F266" s="4" t="str">
        <f>"(Line "&amp;A252&amp;")"</f>
        <v>(Line 138)</v>
      </c>
      <c r="H266" s="4">
        <f>H252</f>
        <v>122310766.16285135</v>
      </c>
    </row>
    <row r="267" spans="1:8" ht="15.75" thickBot="1">
      <c r="A267" s="5"/>
      <c r="B267" s="5"/>
      <c r="C267" s="6"/>
      <c r="E267" s="191"/>
      <c r="H267" s="4"/>
    </row>
    <row r="268" spans="1:8" ht="18.75" thickBot="1">
      <c r="A268" s="885">
        <f>+A266+1</f>
        <v>147</v>
      </c>
      <c r="B268" s="886"/>
      <c r="C268" s="887" t="s">
        <v>250</v>
      </c>
      <c r="D268" s="887"/>
      <c r="E268" s="888"/>
      <c r="F268" s="889" t="str">
        <f>"(Sum Lines "&amp;A261&amp;" to "&amp;A266&amp;")"</f>
        <v>(Sum Lines 142 to 146)</v>
      </c>
      <c r="G268" s="1038"/>
      <c r="H268" s="889">
        <f>SUM(H261:H266)</f>
        <v>1006411517.5586276</v>
      </c>
    </row>
    <row r="269" spans="1:8" ht="15.75">
      <c r="A269" s="16"/>
      <c r="B269" s="5"/>
      <c r="C269" s="1"/>
      <c r="D269" s="1"/>
      <c r="E269" s="201"/>
      <c r="F269" s="24"/>
      <c r="H269" s="24"/>
    </row>
    <row r="270" spans="1:8" ht="15.75">
      <c r="A270" s="16"/>
      <c r="B270" s="29" t="s">
        <v>251</v>
      </c>
      <c r="C270" s="1"/>
      <c r="D270" s="1"/>
      <c r="E270" s="201"/>
      <c r="F270" s="24"/>
      <c r="H270" s="24"/>
    </row>
    <row r="271" spans="1:8" ht="15.75">
      <c r="A271" s="5">
        <f>+A268+1</f>
        <v>148</v>
      </c>
      <c r="B271" s="5"/>
      <c r="C271" s="2" t="str">
        <f>+C35</f>
        <v>Transmission Plant In Service</v>
      </c>
      <c r="D271" s="1"/>
      <c r="E271" s="201"/>
      <c r="F271" s="4" t="str">
        <f>"(Line "&amp;A35&amp;")"</f>
        <v>(Line 15)</v>
      </c>
      <c r="H271" s="4">
        <f>H35</f>
        <v>7449455528</v>
      </c>
    </row>
    <row r="272" spans="1:8" ht="15.75">
      <c r="A272" s="5">
        <f>+A271+1</f>
        <v>149</v>
      </c>
      <c r="B272" s="5"/>
      <c r="C272" s="28" t="s">
        <v>252</v>
      </c>
      <c r="D272" s="180"/>
      <c r="E272" s="188" t="str">
        <f>"(Note "&amp;B$333&amp;")"</f>
        <v>(Note M)</v>
      </c>
      <c r="F272" s="31" t="s">
        <v>42</v>
      </c>
      <c r="G272" s="28"/>
      <c r="H272" s="319">
        <f>'5 - Cost Support'!G101</f>
        <v>0</v>
      </c>
    </row>
    <row r="273" spans="1:8" ht="15.75">
      <c r="A273" s="5">
        <f>+A272+1</f>
        <v>150</v>
      </c>
      <c r="B273" s="5"/>
      <c r="C273" s="2" t="s">
        <v>253</v>
      </c>
      <c r="D273" s="1"/>
      <c r="E273" s="201"/>
      <c r="F273" s="4" t="str">
        <f>"(Line "&amp;A271&amp;" - Line "&amp;A272&amp;")"</f>
        <v>(Line 148 - Line 149)</v>
      </c>
      <c r="H273" s="4">
        <f>H271-H272</f>
        <v>7449455528</v>
      </c>
    </row>
    <row r="274" spans="1:8" ht="15.75">
      <c r="A274" s="5">
        <f>+A273+1</f>
        <v>151</v>
      </c>
      <c r="B274" s="5"/>
      <c r="C274" s="2" t="s">
        <v>254</v>
      </c>
      <c r="D274" s="1"/>
      <c r="E274" s="201"/>
      <c r="F274" s="4" t="str">
        <f>"(Line "&amp;A273&amp;" / Line "&amp;A271&amp;")"</f>
        <v>(Line 150 / Line 148)</v>
      </c>
      <c r="H274" s="165">
        <f>H273/H271</f>
        <v>1</v>
      </c>
    </row>
    <row r="275" spans="1:8" ht="15.75">
      <c r="A275" s="5">
        <f>+A274+1</f>
        <v>152</v>
      </c>
      <c r="B275" s="5"/>
      <c r="C275" s="28" t="s">
        <v>250</v>
      </c>
      <c r="D275" s="180"/>
      <c r="E275" s="202"/>
      <c r="F275" s="31" t="str">
        <f>"(Line "&amp;A268&amp;")"</f>
        <v>(Line 147)</v>
      </c>
      <c r="G275" s="28"/>
      <c r="H275" s="31">
        <f>H268</f>
        <v>1006411517.5586276</v>
      </c>
    </row>
    <row r="276" spans="1:8" ht="15.75">
      <c r="A276" s="5">
        <f>+A275+1</f>
        <v>153</v>
      </c>
      <c r="B276" s="5"/>
      <c r="C276" s="1" t="s">
        <v>255</v>
      </c>
      <c r="D276" s="1"/>
      <c r="E276" s="201"/>
      <c r="F276" s="4" t="str">
        <f>"(Line "&amp;A274&amp;" * Line "&amp;A275&amp;")"</f>
        <v>(Line 151 * Line 152)</v>
      </c>
      <c r="H276" s="24">
        <f>H274*H275</f>
        <v>1006411517.5586276</v>
      </c>
    </row>
    <row r="277" spans="1:8" ht="15.75">
      <c r="A277" s="62"/>
      <c r="B277" s="5"/>
      <c r="E277" s="191"/>
      <c r="H277" s="488"/>
    </row>
    <row r="278" spans="1:8" ht="15.75">
      <c r="A278" s="62"/>
      <c r="B278" s="29" t="s">
        <v>256</v>
      </c>
      <c r="E278" s="191"/>
      <c r="H278" s="488"/>
    </row>
    <row r="279" spans="1:8" ht="15.75">
      <c r="A279" s="5">
        <f>+A276+1</f>
        <v>154</v>
      </c>
      <c r="C279" s="29" t="s">
        <v>257</v>
      </c>
      <c r="D279" s="13"/>
      <c r="E279" s="191"/>
      <c r="F279" s="2" t="s">
        <v>258</v>
      </c>
      <c r="H279" s="317">
        <f>'3 - Revenue Credits'!D24</f>
        <v>44465203</v>
      </c>
    </row>
    <row r="280" spans="1:8" ht="15.75">
      <c r="A280" s="5">
        <f>+A279+1</f>
        <v>155</v>
      </c>
      <c r="C280" s="29" t="s">
        <v>259</v>
      </c>
      <c r="E280" s="253" t="str">
        <f>"(Note "&amp;B$334&amp;")"</f>
        <v>(Note N)</v>
      </c>
      <c r="F280" s="2" t="s">
        <v>42</v>
      </c>
      <c r="H280" s="317">
        <f>'5 - Cost Support'!G162</f>
        <v>0</v>
      </c>
    </row>
    <row r="281" spans="1:8" ht="16.5" thickBot="1">
      <c r="A281" s="5"/>
      <c r="B281" s="5"/>
      <c r="E281" s="60"/>
      <c r="H281" s="488"/>
    </row>
    <row r="282" spans="1:8" s="1" customFormat="1" ht="16.5" thickBot="1">
      <c r="A282" s="890">
        <f>+A280+1</f>
        <v>156</v>
      </c>
      <c r="B282" s="891"/>
      <c r="C282" s="892" t="s">
        <v>260</v>
      </c>
      <c r="D282" s="891"/>
      <c r="E282" s="893"/>
      <c r="F282" s="894" t="str">
        <f>"(Line "&amp;A276&amp;" - Line "&amp;A279&amp;" + Line "&amp;A280&amp;")"</f>
        <v>(Line 153 - Line 154 + Line 155)</v>
      </c>
      <c r="G282" s="891"/>
      <c r="H282" s="894">
        <f>H276-H279+H280</f>
        <v>961946314.55862761</v>
      </c>
    </row>
    <row r="283" spans="1:8" ht="15.75">
      <c r="A283" s="62"/>
      <c r="B283" s="5"/>
      <c r="E283" s="60"/>
      <c r="H283" s="488"/>
    </row>
    <row r="284" spans="1:8" ht="15.75">
      <c r="A284" s="5"/>
      <c r="B284" s="1" t="s">
        <v>261</v>
      </c>
      <c r="E284" s="60"/>
      <c r="H284" s="488"/>
    </row>
    <row r="285" spans="1:8" ht="15.75">
      <c r="A285" s="5">
        <f>+A282+1</f>
        <v>157</v>
      </c>
      <c r="B285" s="5"/>
      <c r="C285" s="2" t="str">
        <f>+C275</f>
        <v>Gross Revenue Requirement</v>
      </c>
      <c r="E285" s="60"/>
      <c r="F285" s="2" t="str">
        <f>"(Line "&amp;A275&amp;")"</f>
        <v>(Line 152)</v>
      </c>
      <c r="H285" s="490">
        <f>H275</f>
        <v>1006411517.5586276</v>
      </c>
    </row>
    <row r="286" spans="1:8" ht="15.75">
      <c r="A286" s="5">
        <f>+A285+1</f>
        <v>158</v>
      </c>
      <c r="B286" s="5"/>
      <c r="C286" s="2" t="s">
        <v>262</v>
      </c>
      <c r="E286" s="60"/>
      <c r="F286" s="2" t="str">
        <f>"(Line "&amp;A35&amp;" - Line "&amp;A56&amp;")"</f>
        <v>(Line 15 - Line 30)</v>
      </c>
      <c r="H286" s="490">
        <f>(H35-H56)</f>
        <v>5405669354</v>
      </c>
    </row>
    <row r="287" spans="1:8" ht="15.75">
      <c r="A287" s="5">
        <f>+A286+1</f>
        <v>159</v>
      </c>
      <c r="B287" s="5"/>
      <c r="C287" s="2" t="s">
        <v>263</v>
      </c>
      <c r="E287" s="60"/>
      <c r="F287" s="2" t="str">
        <f>"(Line "&amp;A285&amp;" / Line "&amp;A286&amp;")"</f>
        <v>(Line 157 / Line 158)</v>
      </c>
      <c r="H287" s="15">
        <f>H285/H286</f>
        <v>0.18617703963227411</v>
      </c>
    </row>
    <row r="288" spans="1:8" ht="15.75">
      <c r="A288" s="5">
        <f>+A287+1</f>
        <v>160</v>
      </c>
      <c r="B288" s="5"/>
      <c r="C288" s="2" t="s">
        <v>264</v>
      </c>
      <c r="E288" s="60"/>
      <c r="F288" s="2" t="str">
        <f>"(Line "&amp;A285&amp;" - Line "&amp;A160&amp;") / Line "&amp;A286</f>
        <v>(Line 157 - Line 86) / Line 158</v>
      </c>
      <c r="H288" s="15">
        <f>(H285-H160)/H286</f>
        <v>0.15072395242889428</v>
      </c>
    </row>
    <row r="289" spans="1:8" ht="15.75">
      <c r="A289" s="5">
        <f>+A288+1</f>
        <v>161</v>
      </c>
      <c r="B289" s="5"/>
      <c r="C289" s="2" t="s">
        <v>265</v>
      </c>
      <c r="E289" s="60"/>
      <c r="F289" s="2" t="str">
        <f>"(Line "&amp;A285&amp;" - Line "&amp;A160&amp;" - Line "&amp;A223&amp;" - Line "&amp;A252&amp;") / Line "&amp;A286</f>
        <v>(Line 157 - Line 86 - Line 127 - Line 138) / Line 158</v>
      </c>
      <c r="H289" s="15">
        <f>(H285-H160-H223-H252)/H286</f>
        <v>5.3150244210502774E-2</v>
      </c>
    </row>
    <row r="290" spans="1:8" ht="15.75">
      <c r="A290" s="5"/>
      <c r="B290" s="5"/>
      <c r="E290" s="60"/>
      <c r="H290" s="15"/>
    </row>
    <row r="291" spans="1:8" ht="15.75">
      <c r="A291" s="5"/>
      <c r="B291" s="1" t="s">
        <v>266</v>
      </c>
      <c r="E291" s="60"/>
      <c r="H291" s="15"/>
    </row>
    <row r="292" spans="1:8" ht="15.75">
      <c r="A292" s="5">
        <f>+A289+1</f>
        <v>162</v>
      </c>
      <c r="B292" s="5"/>
      <c r="C292" s="2" t="s">
        <v>267</v>
      </c>
      <c r="E292" s="60"/>
      <c r="F292" s="2" t="str">
        <f>"(Line "&amp;A275&amp;" - Line "&amp;A265&amp;" - Line "&amp;A266&amp;")"</f>
        <v>(Line 152 - Line 145 - Line 146)</v>
      </c>
      <c r="H292" s="490">
        <f>H275-H265-H266</f>
        <v>478960313.2863307</v>
      </c>
    </row>
    <row r="293" spans="1:8" ht="15.75">
      <c r="A293" s="5">
        <f>+A292+1</f>
        <v>163</v>
      </c>
      <c r="B293" s="5"/>
      <c r="C293" s="2" t="s">
        <v>268</v>
      </c>
      <c r="E293" s="60"/>
      <c r="F293" s="2" t="s">
        <v>269</v>
      </c>
      <c r="H293" s="491">
        <f>'4 - 100 Basis Pt ROE'!I7</f>
        <v>565235037.4923538</v>
      </c>
    </row>
    <row r="294" spans="1:8" ht="15.75">
      <c r="A294" s="5">
        <f>+A293+1</f>
        <v>164</v>
      </c>
      <c r="B294" s="5"/>
      <c r="C294" s="2" t="s">
        <v>270</v>
      </c>
      <c r="E294" s="60"/>
      <c r="F294" s="2" t="str">
        <f>"(Line "&amp;A292&amp;" + Line "&amp;A293&amp;")"</f>
        <v>(Line 162 + Line 163)</v>
      </c>
      <c r="H294" s="490">
        <f>H292+H293</f>
        <v>1044195350.7786845</v>
      </c>
    </row>
    <row r="295" spans="1:8" ht="15.75">
      <c r="A295" s="5">
        <f>+A294+1</f>
        <v>165</v>
      </c>
      <c r="B295" s="5"/>
      <c r="C295" s="2" t="str">
        <f>+C286</f>
        <v xml:space="preserve">Net Transmission Plant </v>
      </c>
      <c r="E295" s="60"/>
      <c r="F295" s="2" t="str">
        <f>"(Line "&amp;A35&amp;" - Line "&amp;A56&amp;")"</f>
        <v>(Line 15 - Line 30)</v>
      </c>
      <c r="H295" s="490">
        <f>H35-H56</f>
        <v>5405669354</v>
      </c>
    </row>
    <row r="296" spans="1:8" ht="15.75">
      <c r="A296" s="5">
        <f>+A295+1</f>
        <v>166</v>
      </c>
      <c r="B296" s="5"/>
      <c r="C296" s="2" t="s">
        <v>271</v>
      </c>
      <c r="E296" s="60"/>
      <c r="F296" s="2" t="str">
        <f>"(Line "&amp;A294&amp;" / Line "&amp;A295&amp;")"</f>
        <v>(Line 164 / Line 165)</v>
      </c>
      <c r="H296" s="15">
        <f>H294/H295</f>
        <v>0.19316670746907924</v>
      </c>
    </row>
    <row r="297" spans="1:8" ht="15.75">
      <c r="A297" s="5">
        <f>+A296+1</f>
        <v>167</v>
      </c>
      <c r="B297" s="5"/>
      <c r="C297" s="2" t="s">
        <v>272</v>
      </c>
      <c r="E297" s="60"/>
      <c r="F297" s="2" t="str">
        <f>"(Line "&amp;A294&amp;" - Line "&amp;A160&amp;") /  Line "&amp;A295</f>
        <v>(Line 164 - Line 86) /  Line 165</v>
      </c>
      <c r="H297" s="15">
        <f>(H294-H160)/H295</f>
        <v>0.15771362026569938</v>
      </c>
    </row>
    <row r="298" spans="1:8" ht="15.75">
      <c r="A298" s="5"/>
      <c r="B298" s="5"/>
      <c r="E298" s="60"/>
      <c r="H298" s="15"/>
    </row>
    <row r="299" spans="1:8" ht="15.75">
      <c r="A299" s="5">
        <f>+A297+1</f>
        <v>168</v>
      </c>
      <c r="B299" s="5"/>
      <c r="C299" s="1" t="s">
        <v>260</v>
      </c>
      <c r="E299" s="60"/>
      <c r="F299" s="2" t="str">
        <f>"(Line "&amp;A282&amp;")"</f>
        <v>(Line 156)</v>
      </c>
      <c r="H299" s="490">
        <f>H282</f>
        <v>961946314.55862761</v>
      </c>
    </row>
    <row r="300" spans="1:8" ht="15.75">
      <c r="A300" s="5">
        <f>+A299+1</f>
        <v>169</v>
      </c>
      <c r="B300" s="5"/>
      <c r="C300" s="2" t="s">
        <v>273</v>
      </c>
      <c r="E300" s="191"/>
      <c r="F300" s="3" t="s">
        <v>274</v>
      </c>
      <c r="H300" s="491">
        <f>'6 - Est &amp; Reconcile WS'!K163</f>
        <v>7473412.9156021141</v>
      </c>
    </row>
    <row r="301" spans="1:8" ht="15.75">
      <c r="A301" s="5">
        <f>+A300+1</f>
        <v>170</v>
      </c>
      <c r="B301" s="5"/>
      <c r="C301" s="2" t="s">
        <v>275</v>
      </c>
      <c r="E301" s="191"/>
      <c r="F301" s="3" t="s">
        <v>276</v>
      </c>
      <c r="H301" s="491">
        <f>'7 - TEC Project WS'!AP71-'7 - TEC Project WS'!AQ70</f>
        <v>1569300.9361670464</v>
      </c>
    </row>
    <row r="302" spans="1:8" ht="15.75">
      <c r="A302" s="5">
        <f>+A301+1</f>
        <v>171</v>
      </c>
      <c r="B302" s="5"/>
      <c r="C302" s="2" t="s">
        <v>277</v>
      </c>
      <c r="D302" s="116"/>
      <c r="E302" s="193"/>
      <c r="F302" s="2" t="s">
        <v>49</v>
      </c>
      <c r="H302" s="729">
        <f>+'5 - Cost Support'!G172</f>
        <v>0</v>
      </c>
    </row>
    <row r="303" spans="1:8" ht="15.75">
      <c r="A303" s="5">
        <f>+A302+1</f>
        <v>172</v>
      </c>
      <c r="B303" s="5"/>
      <c r="C303" s="1" t="s">
        <v>278</v>
      </c>
      <c r="E303" s="60"/>
      <c r="F303" s="2" t="str">
        <f>"(Line "&amp;A299&amp;" + "&amp;A300&amp;" + "&amp;A301&amp;" + "&amp;A302&amp;")"</f>
        <v>(Line 168 + 169 + 170 + 171)</v>
      </c>
      <c r="H303" s="489">
        <f>(H299+H300+H301+H302)</f>
        <v>970989028.4103967</v>
      </c>
    </row>
    <row r="304" spans="1:8" ht="15.75">
      <c r="A304" s="5"/>
      <c r="B304" s="5"/>
      <c r="E304" s="60"/>
      <c r="H304" s="489"/>
    </row>
    <row r="305" spans="1:8" ht="15.75">
      <c r="A305" s="5"/>
      <c r="B305" s="29" t="s">
        <v>279</v>
      </c>
      <c r="E305" s="60"/>
      <c r="H305" s="489"/>
    </row>
    <row r="306" spans="1:8" ht="15.75">
      <c r="A306" s="5">
        <f>+A303+1</f>
        <v>173</v>
      </c>
      <c r="B306" s="5"/>
      <c r="C306" s="2" t="s">
        <v>280</v>
      </c>
      <c r="D306" s="41"/>
      <c r="E306" s="253" t="str">
        <f>"(Note "&amp;B$332&amp;")"</f>
        <v>(Note L)</v>
      </c>
      <c r="F306" s="2" t="s">
        <v>108</v>
      </c>
      <c r="H306" s="491">
        <v>20714</v>
      </c>
    </row>
    <row r="307" spans="1:8" ht="15.75">
      <c r="A307" s="5">
        <f>+A306+1</f>
        <v>174</v>
      </c>
      <c r="B307" s="5"/>
      <c r="C307" s="2" t="s">
        <v>281</v>
      </c>
      <c r="D307" s="179"/>
      <c r="F307" s="4" t="str">
        <f>"(Line "&amp;A303&amp;" / "&amp;A306&amp;")"</f>
        <v>(Line 172 / 173)</v>
      </c>
      <c r="G307" s="45"/>
      <c r="H307" s="492">
        <f>+H303/H306</f>
        <v>46875.978971246339</v>
      </c>
    </row>
    <row r="308" spans="1:8" ht="16.5" thickBot="1">
      <c r="A308" s="5"/>
      <c r="B308" s="5"/>
      <c r="C308" s="41"/>
      <c r="D308" s="41"/>
      <c r="E308" s="203"/>
      <c r="F308" s="45"/>
      <c r="G308" s="45"/>
      <c r="H308" s="185"/>
    </row>
    <row r="309" spans="1:8" ht="16.5" thickBot="1">
      <c r="A309" s="890">
        <f>+A307+1</f>
        <v>175</v>
      </c>
      <c r="B309" s="895"/>
      <c r="C309" s="892" t="s">
        <v>282</v>
      </c>
      <c r="D309" s="895"/>
      <c r="E309" s="896"/>
      <c r="F309" s="892" t="str">
        <f>"(Line "&amp;A307&amp;")"</f>
        <v>(Line 174)</v>
      </c>
      <c r="G309" s="895"/>
      <c r="H309" s="897">
        <f>+H307</f>
        <v>46875.978971246339</v>
      </c>
    </row>
    <row r="310" spans="1:8" ht="15.75">
      <c r="A310" s="62"/>
      <c r="B310" s="5"/>
      <c r="E310" s="53"/>
      <c r="F310" s="45"/>
      <c r="G310" s="45"/>
      <c r="H310" s="131"/>
    </row>
    <row r="311" spans="1:8" ht="20.25">
      <c r="A311" s="145"/>
      <c r="B311" s="146" t="s">
        <v>3</v>
      </c>
      <c r="C311" s="147"/>
      <c r="D311" s="147"/>
      <c r="E311" s="148"/>
      <c r="F311" s="149"/>
      <c r="G311" s="45"/>
      <c r="H311" s="72"/>
    </row>
    <row r="312" spans="1:8" ht="20.25">
      <c r="A312" s="150"/>
      <c r="B312" s="122" t="s">
        <v>283</v>
      </c>
      <c r="C312" s="157" t="s">
        <v>284</v>
      </c>
      <c r="D312" s="157"/>
      <c r="E312" s="122"/>
      <c r="F312" s="158"/>
      <c r="G312" s="158"/>
      <c r="H312" s="156"/>
    </row>
    <row r="313" spans="1:8" ht="20.25">
      <c r="A313" s="150"/>
      <c r="B313" s="122" t="s">
        <v>285</v>
      </c>
      <c r="C313" s="157" t="str">
        <f>"Line "&amp;A36&amp;", for the Reconciliation, includes New Transmission Plant that was actually placed in service as shown on Attachment 6a."</f>
        <v>Line 16, for the Reconciliation, includes New Transmission Plant that was actually placed in service as shown on Attachment 6a.</v>
      </c>
      <c r="D313" s="176"/>
      <c r="E313" s="177"/>
      <c r="F313" s="158"/>
      <c r="G313" s="158"/>
      <c r="H313" s="156"/>
    </row>
    <row r="314" spans="1:8" ht="20.25">
      <c r="A314" s="150"/>
      <c r="B314" s="122"/>
      <c r="C314" s="157" t="str">
        <f>"Line "&amp;A37&amp;" includes New Transmission Plant to be placed in service in the current calendar year that is not included in the PJM regional Transmission Plan (RTEP)"</f>
        <v>Line 17 includes New Transmission Plant to be placed in service in the current calendar year that is not included in the PJM regional Transmission Plan (RTEP)</v>
      </c>
      <c r="D314" s="176"/>
      <c r="E314" s="177"/>
      <c r="F314" s="158"/>
      <c r="G314" s="158"/>
      <c r="H314" s="156"/>
    </row>
    <row r="315" spans="1:8" ht="20.25">
      <c r="A315" s="150"/>
      <c r="B315" s="122"/>
      <c r="C315" s="157" t="s">
        <v>286</v>
      </c>
      <c r="D315" s="176"/>
      <c r="E315" s="177"/>
      <c r="F315" s="158"/>
      <c r="G315" s="158"/>
      <c r="H315" s="156"/>
    </row>
    <row r="316" spans="1:8" ht="20.25">
      <c r="A316" s="150"/>
      <c r="B316" s="122"/>
      <c r="C316" s="157" t="s">
        <v>287</v>
      </c>
      <c r="D316" s="176"/>
      <c r="E316" s="177"/>
      <c r="F316" s="158"/>
      <c r="G316" s="158"/>
      <c r="H316" s="156"/>
    </row>
    <row r="317" spans="1:8" ht="20.25">
      <c r="A317" s="150"/>
      <c r="B317" s="122" t="s">
        <v>288</v>
      </c>
      <c r="C317" s="157" t="s">
        <v>289</v>
      </c>
      <c r="D317" s="176"/>
      <c r="E317" s="177"/>
      <c r="F317" s="158"/>
      <c r="G317" s="158"/>
      <c r="H317" s="156"/>
    </row>
    <row r="318" spans="1:8" ht="20.25">
      <c r="A318" s="150"/>
      <c r="B318" s="122" t="s">
        <v>290</v>
      </c>
      <c r="C318" s="157" t="s">
        <v>291</v>
      </c>
      <c r="D318" s="176"/>
      <c r="E318" s="177"/>
      <c r="F318" s="158"/>
      <c r="G318" s="158"/>
      <c r="H318" s="156"/>
    </row>
    <row r="319" spans="1:8" ht="20.25">
      <c r="A319" s="150"/>
      <c r="B319" s="122" t="s">
        <v>292</v>
      </c>
      <c r="C319" s="157" t="s">
        <v>293</v>
      </c>
      <c r="D319" s="176"/>
      <c r="E319" s="177"/>
      <c r="F319" s="158"/>
      <c r="G319" s="158"/>
      <c r="H319" s="156"/>
    </row>
    <row r="320" spans="1:8" ht="20.25">
      <c r="A320" s="150"/>
      <c r="B320" s="122" t="s">
        <v>294</v>
      </c>
      <c r="C320" s="157" t="s">
        <v>295</v>
      </c>
      <c r="D320" s="176"/>
      <c r="E320" s="177"/>
      <c r="F320" s="158"/>
      <c r="G320" s="158"/>
      <c r="H320" s="156"/>
    </row>
    <row r="321" spans="1:8" ht="20.25">
      <c r="A321" s="150"/>
      <c r="B321" s="122" t="s">
        <v>296</v>
      </c>
      <c r="C321" s="157" t="s">
        <v>297</v>
      </c>
      <c r="D321" s="176"/>
      <c r="E321" s="177"/>
      <c r="F321" s="158"/>
      <c r="G321" s="158"/>
      <c r="H321" s="156"/>
    </row>
    <row r="322" spans="1:8" ht="20.25">
      <c r="A322" s="150"/>
      <c r="B322" s="122" t="s">
        <v>298</v>
      </c>
      <c r="C322" s="157" t="s">
        <v>299</v>
      </c>
      <c r="D322" s="176"/>
      <c r="E322" s="177"/>
      <c r="F322" s="158"/>
      <c r="G322" s="158"/>
      <c r="H322" s="156"/>
    </row>
    <row r="323" spans="1:8" ht="20.25">
      <c r="A323" s="150"/>
      <c r="B323" s="122" t="s">
        <v>300</v>
      </c>
      <c r="C323" s="1044" t="s">
        <v>301</v>
      </c>
      <c r="D323" s="1044"/>
      <c r="E323" s="1044"/>
      <c r="F323" s="1044"/>
      <c r="G323" s="158"/>
      <c r="H323" s="156"/>
    </row>
    <row r="324" spans="1:8" ht="12.75" customHeight="1">
      <c r="A324" s="150"/>
      <c r="B324" s="122"/>
      <c r="C324" s="1044"/>
      <c r="D324" s="1044"/>
      <c r="E324" s="1044"/>
      <c r="F324" s="1044"/>
      <c r="G324" s="158"/>
      <c r="H324" s="156"/>
    </row>
    <row r="325" spans="1:8" ht="20.25">
      <c r="A325" s="150"/>
      <c r="B325" s="122"/>
      <c r="C325" s="1044"/>
      <c r="D325" s="1044"/>
      <c r="E325" s="1044"/>
      <c r="F325" s="1044"/>
      <c r="G325" s="158"/>
      <c r="H325" s="156"/>
    </row>
    <row r="326" spans="1:8" ht="20.25" customHeight="1">
      <c r="A326" s="150"/>
      <c r="B326" s="122" t="s">
        <v>302</v>
      </c>
      <c r="C326" s="157" t="s">
        <v>303</v>
      </c>
      <c r="D326" s="176"/>
      <c r="E326" s="177"/>
      <c r="F326" s="158"/>
      <c r="G326" s="158"/>
      <c r="H326" s="156"/>
    </row>
    <row r="327" spans="1:8" ht="20.25" customHeight="1">
      <c r="A327" s="150"/>
      <c r="B327" s="122"/>
      <c r="C327" s="157" t="s">
        <v>304</v>
      </c>
      <c r="D327" s="176"/>
      <c r="E327" s="177"/>
      <c r="F327" s="158"/>
      <c r="G327" s="158"/>
      <c r="H327" s="156"/>
    </row>
    <row r="328" spans="1:8" ht="20.25" customHeight="1">
      <c r="A328" s="150"/>
      <c r="B328" s="122"/>
      <c r="C328" s="157" t="s">
        <v>305</v>
      </c>
      <c r="D328" s="176"/>
      <c r="E328" s="177"/>
      <c r="F328" s="158"/>
      <c r="G328" s="158"/>
      <c r="H328" s="156"/>
    </row>
    <row r="329" spans="1:8" ht="20.25" customHeight="1">
      <c r="A329" s="150"/>
      <c r="B329" s="122"/>
      <c r="C329" s="157" t="s">
        <v>306</v>
      </c>
      <c r="D329" s="176"/>
      <c r="E329" s="177"/>
      <c r="F329" s="158"/>
      <c r="G329" s="158"/>
      <c r="H329" s="156"/>
    </row>
    <row r="330" spans="1:8" ht="20.25" customHeight="1">
      <c r="A330" s="150"/>
      <c r="B330" s="122"/>
      <c r="C330" s="157" t="s">
        <v>307</v>
      </c>
      <c r="D330" s="176"/>
      <c r="E330" s="177"/>
      <c r="F330" s="158"/>
      <c r="G330" s="158"/>
      <c r="H330" s="156"/>
    </row>
    <row r="331" spans="1:8" ht="18.75" customHeight="1">
      <c r="A331" s="150"/>
      <c r="B331" s="122" t="s">
        <v>308</v>
      </c>
      <c r="C331" s="157" t="s">
        <v>309</v>
      </c>
      <c r="D331" s="176"/>
      <c r="E331" s="177"/>
      <c r="F331" s="158"/>
      <c r="G331" s="158"/>
      <c r="H331" s="156"/>
    </row>
    <row r="332" spans="1:8" ht="20.25">
      <c r="A332" s="150"/>
      <c r="B332" s="122" t="s">
        <v>310</v>
      </c>
      <c r="C332" s="157" t="s">
        <v>311</v>
      </c>
      <c r="D332" s="176"/>
      <c r="E332" s="177"/>
      <c r="F332" s="158"/>
      <c r="G332" s="158"/>
      <c r="H332" s="156"/>
    </row>
    <row r="333" spans="1:8" ht="20.25">
      <c r="A333" s="151"/>
      <c r="B333" s="122" t="s">
        <v>312</v>
      </c>
      <c r="C333" s="157" t="s">
        <v>313</v>
      </c>
      <c r="D333" s="176"/>
      <c r="E333" s="177"/>
      <c r="F333" s="158"/>
      <c r="G333" s="158"/>
      <c r="H333" s="156"/>
    </row>
    <row r="334" spans="1:8" ht="20.25">
      <c r="A334" s="151"/>
      <c r="B334" s="122" t="s">
        <v>314</v>
      </c>
      <c r="C334" s="157" t="s">
        <v>315</v>
      </c>
      <c r="D334" s="176"/>
      <c r="E334" s="177"/>
      <c r="F334" s="158"/>
      <c r="G334" s="158"/>
      <c r="H334" s="156"/>
    </row>
    <row r="335" spans="1:8" ht="20.25">
      <c r="A335" s="151"/>
      <c r="B335" s="122"/>
      <c r="C335" s="157" t="s">
        <v>316</v>
      </c>
      <c r="D335" s="176"/>
      <c r="E335" s="177"/>
      <c r="F335" s="158"/>
      <c r="G335" s="158"/>
      <c r="H335" s="156"/>
    </row>
    <row r="336" spans="1:8" ht="20.25">
      <c r="A336" s="151"/>
      <c r="B336" s="122"/>
      <c r="C336" s="157" t="str">
        <f>"  Interest on the Network Credits as booked each year is added to the revenue requirement to make the Transmisison Owner whole on Line 155."</f>
        <v xml:space="preserve">  Interest on the Network Credits as booked each year is added to the revenue requirement to make the Transmisison Owner whole on Line 155.</v>
      </c>
      <c r="D336" s="176"/>
      <c r="E336" s="177"/>
      <c r="F336" s="158"/>
      <c r="G336" s="158"/>
      <c r="H336" s="156"/>
    </row>
    <row r="337" spans="1:8" ht="20.25">
      <c r="A337" s="151"/>
      <c r="B337" s="122" t="s">
        <v>317</v>
      </c>
      <c r="C337" s="157" t="s">
        <v>318</v>
      </c>
      <c r="D337" s="176"/>
      <c r="E337" s="177"/>
      <c r="F337" s="158"/>
      <c r="G337" s="158"/>
      <c r="H337" s="156"/>
    </row>
    <row r="338" spans="1:8" ht="20.25">
      <c r="A338" s="151"/>
      <c r="B338" s="122"/>
      <c r="C338" s="157" t="str">
        <f>"in Transmission O&amp;M on Line "&amp;A118&amp;".    If they are booked to Acct 565, they are included on Line "&amp;A121&amp;"."</f>
        <v>in Transmission O&amp;M on Line 56.    If they are booked to Acct 565, they are included on Line 59.</v>
      </c>
      <c r="D338" s="177"/>
      <c r="E338" s="157"/>
      <c r="F338" s="158"/>
      <c r="G338" s="158"/>
      <c r="H338" s="156"/>
    </row>
    <row r="339" spans="1:8" ht="20.25">
      <c r="A339" s="152"/>
      <c r="B339" s="122" t="s">
        <v>319</v>
      </c>
      <c r="C339" s="157" t="s">
        <v>320</v>
      </c>
      <c r="D339" s="178"/>
      <c r="E339" s="178"/>
      <c r="F339" s="105"/>
      <c r="G339" s="122"/>
      <c r="H339" s="122"/>
    </row>
    <row r="340" spans="1:8" ht="20.25">
      <c r="A340" s="153"/>
      <c r="B340" s="122" t="s">
        <v>321</v>
      </c>
      <c r="C340" s="157" t="s">
        <v>322</v>
      </c>
      <c r="D340" s="176"/>
      <c r="E340" s="307"/>
      <c r="F340" s="159"/>
      <c r="G340" s="158"/>
      <c r="H340" s="156"/>
    </row>
    <row r="341" spans="1:8" ht="20.25">
      <c r="A341" s="153"/>
      <c r="B341" s="122"/>
      <c r="C341" s="157" t="str">
        <f>"period May 1, 2007 through May 31, 2009 the formula produces an equity ratio exceeding 58.0%, the formulaic value at Line "&amp;A212&amp;" shall be manually set to 58.0%"</f>
        <v>period May 1, 2007 through May 31, 2009 the formula produces an equity ratio exceeding 58.0%, the formulaic value at Line 119 shall be manually set to 58.0%</v>
      </c>
      <c r="D341" s="176"/>
      <c r="E341" s="307"/>
      <c r="F341" s="159"/>
      <c r="G341" s="158"/>
      <c r="H341" s="156"/>
    </row>
    <row r="342" spans="1:8" ht="20.25">
      <c r="A342" s="153"/>
      <c r="B342" s="122"/>
      <c r="C342" s="157" t="str">
        <f>"and the formulaic value at Line "&amp;A210&amp;" shall be manually set to 42.0% less the percentage shown at Line "&amp;A211&amp;"."</f>
        <v>and the formulaic value at Line 117 shall be manually set to 42.0% less the percentage shown at Line 118.</v>
      </c>
      <c r="D342" s="176"/>
      <c r="E342" s="307"/>
      <c r="F342" s="159"/>
      <c r="G342" s="158"/>
      <c r="H342" s="156"/>
    </row>
    <row r="343" spans="1:8" ht="20.25">
      <c r="A343" s="154"/>
      <c r="B343" s="122"/>
      <c r="C343" s="157" t="str">
        <f>"If, during the period June 1, 2009 through May 31, 2010, the formula produces an equity ratio exceeding 57.0%, the formulaic value at Line "&amp;A212&amp;" shall be manually"</f>
        <v>If, during the period June 1, 2009 through May 31, 2010, the formula produces an equity ratio exceeding 57.0%, the formulaic value at Line 119 shall be manually</v>
      </c>
      <c r="D343" s="176"/>
      <c r="E343" s="308"/>
      <c r="F343" s="159"/>
      <c r="G343" s="157"/>
      <c r="H343" s="309"/>
    </row>
    <row r="344" spans="1:8" ht="18">
      <c r="A344" s="2"/>
      <c r="B344" s="122"/>
      <c r="C344" s="157" t="str">
        <f>"set to 57% and the value at Line "&amp;A210&amp;" shall be manually set to 43.0% less the percentage shown at Line "&amp;A211&amp;"."</f>
        <v>set to 57% and the value at Line 117 shall be manually set to 43.0% less the percentage shown at Line 118.</v>
      </c>
      <c r="D344" s="176"/>
      <c r="E344" s="307"/>
      <c r="F344" s="159"/>
      <c r="G344" s="157"/>
      <c r="H344" s="157"/>
    </row>
    <row r="345" spans="1:8" ht="20.25">
      <c r="A345" s="154"/>
      <c r="B345" s="122"/>
      <c r="C345" s="157" t="str">
        <f>"If, during the period June 1, 2010 through May 31, 2011, the formula produces an equity ratio exceeding 56.0%, the formulaic value at Line "&amp;A212&amp;" shall be manually "</f>
        <v xml:space="preserve">If, during the period June 1, 2010 through May 31, 2011, the formula produces an equity ratio exceeding 56.0%, the formulaic value at Line 119 shall be manually </v>
      </c>
      <c r="D345" s="176"/>
      <c r="E345" s="307"/>
      <c r="F345" s="159"/>
      <c r="G345" s="157"/>
      <c r="H345" s="157"/>
    </row>
    <row r="346" spans="1:8" ht="20.25">
      <c r="A346" s="154"/>
      <c r="B346" s="122"/>
      <c r="C346" s="157" t="str">
        <f>"set to 56% and the value at Line "&amp;A210&amp;" shall be manually set to 44.0% less the percentage shown at Line "&amp;A211&amp;"."</f>
        <v>set to 56% and the value at Line 117 shall be manually set to 44.0% less the percentage shown at Line 118.</v>
      </c>
      <c r="D346" s="176"/>
      <c r="E346" s="307"/>
      <c r="F346" s="159"/>
      <c r="G346" s="157"/>
      <c r="H346" s="310"/>
    </row>
    <row r="347" spans="1:8" ht="20.25">
      <c r="A347" s="154"/>
      <c r="B347" s="122"/>
      <c r="C347" s="157" t="str">
        <f>"If, during any period following May 31, 2011, the formula produces an equity ratio exceeding 55.0%, the formulaic value at Line "&amp;A212&amp;" shall be manually set to 55.0% "</f>
        <v xml:space="preserve">If, during any period following May 31, 2011, the formula produces an equity ratio exceeding 55.0%, the formulaic value at Line 119 shall be manually set to 55.0% </v>
      </c>
      <c r="D347" s="176"/>
      <c r="E347" s="307"/>
      <c r="F347" s="159"/>
      <c r="G347" s="157"/>
      <c r="H347" s="311"/>
    </row>
    <row r="348" spans="1:8" ht="20.25">
      <c r="A348" s="155"/>
      <c r="B348" s="122"/>
      <c r="C348" s="157" t="str">
        <f>"and the formulaic value at Line "&amp;A210&amp;" shall be manually set to 45.0% less the percentage shown at Line "&amp;A211&amp;"."</f>
        <v>and the formulaic value at Line 117 shall be manually set to 45.0% less the percentage shown at Line 118.</v>
      </c>
      <c r="D348" s="176"/>
      <c r="E348" s="307"/>
      <c r="F348" s="159"/>
      <c r="G348" s="157"/>
      <c r="H348" s="312"/>
    </row>
    <row r="349" spans="1:8" ht="18">
      <c r="B349" s="122" t="s">
        <v>323</v>
      </c>
      <c r="C349" s="157" t="s">
        <v>324</v>
      </c>
    </row>
    <row r="350" spans="1:8" ht="18">
      <c r="B350" s="122" t="s">
        <v>325</v>
      </c>
      <c r="C350" s="1044" t="s">
        <v>326</v>
      </c>
      <c r="D350" s="1044"/>
      <c r="E350" s="1044"/>
      <c r="F350" s="1044"/>
    </row>
    <row r="351" spans="1:8" ht="18">
      <c r="B351" s="122"/>
      <c r="C351" s="1044"/>
      <c r="D351" s="1044"/>
      <c r="E351" s="1044"/>
      <c r="F351" s="1044"/>
    </row>
    <row r="352" spans="1:8" ht="18">
      <c r="B352" s="122"/>
      <c r="C352" s="1044"/>
      <c r="D352" s="1044"/>
      <c r="E352" s="1044"/>
      <c r="F352" s="1044"/>
    </row>
    <row r="353" spans="2:6" ht="18">
      <c r="B353" s="122" t="s">
        <v>207</v>
      </c>
      <c r="C353" s="1044" t="s">
        <v>327</v>
      </c>
      <c r="D353" s="1044"/>
      <c r="E353" s="1044"/>
      <c r="F353" s="1044"/>
    </row>
    <row r="354" spans="2:6" ht="18">
      <c r="B354" s="122"/>
      <c r="C354" s="1044"/>
      <c r="D354" s="1044"/>
      <c r="E354" s="1044"/>
      <c r="F354" s="1044"/>
    </row>
    <row r="355" spans="2:6" ht="18">
      <c r="B355" s="122" t="s">
        <v>328</v>
      </c>
      <c r="C355" s="1044" t="s">
        <v>329</v>
      </c>
      <c r="D355" s="1044"/>
      <c r="E355" s="1044"/>
      <c r="F355" s="1044"/>
    </row>
    <row r="356" spans="2:6" ht="18">
      <c r="B356" s="122"/>
      <c r="C356" s="1044"/>
      <c r="D356" s="1044"/>
      <c r="E356" s="1044"/>
      <c r="F356" s="1044"/>
    </row>
    <row r="357" spans="2:6" ht="6.75" customHeight="1">
      <c r="C357" s="1044"/>
      <c r="D357" s="1044"/>
      <c r="E357" s="1044"/>
      <c r="F357" s="1044"/>
    </row>
    <row r="358" spans="2:6">
      <c r="C358" s="1044"/>
      <c r="D358" s="1044"/>
      <c r="E358" s="1044"/>
      <c r="F358" s="1044"/>
    </row>
    <row r="359" spans="2:6" ht="18">
      <c r="B359" s="122" t="s">
        <v>330</v>
      </c>
      <c r="C359" s="1044" t="s">
        <v>331</v>
      </c>
      <c r="D359" s="1044"/>
      <c r="E359" s="1044"/>
      <c r="F359" s="1044"/>
    </row>
    <row r="360" spans="2:6" ht="9.75" customHeight="1">
      <c r="C360" s="1044"/>
      <c r="D360" s="1044"/>
      <c r="E360" s="1044"/>
      <c r="F360" s="1044"/>
    </row>
    <row r="361" spans="2:6" ht="9.75" customHeight="1">
      <c r="C361" s="1044"/>
      <c r="D361" s="1044"/>
      <c r="E361" s="1044"/>
      <c r="F361" s="1044"/>
    </row>
    <row r="362" spans="2:6" ht="8.25" customHeight="1">
      <c r="C362" s="1044"/>
      <c r="D362" s="1044"/>
      <c r="E362" s="1044"/>
      <c r="F362" s="1044"/>
    </row>
    <row r="363" spans="2:6" ht="18">
      <c r="B363" s="122" t="s">
        <v>332</v>
      </c>
      <c r="C363" s="1044" t="s">
        <v>333</v>
      </c>
      <c r="D363" s="1044"/>
      <c r="E363" s="1044"/>
      <c r="F363" s="1044"/>
    </row>
    <row r="364" spans="2:6" ht="10.5" customHeight="1">
      <c r="C364" s="1044"/>
      <c r="D364" s="1044"/>
      <c r="E364" s="1044"/>
      <c r="F364" s="1044"/>
    </row>
    <row r="365" spans="2:6">
      <c r="C365" s="1044"/>
      <c r="D365" s="1044"/>
      <c r="E365" s="1044"/>
      <c r="F365" s="1044"/>
    </row>
    <row r="366" spans="2:6" ht="114" customHeight="1">
      <c r="B366" s="777" t="s">
        <v>334</v>
      </c>
      <c r="C366" s="1043" t="s">
        <v>1012</v>
      </c>
      <c r="D366" s="1043"/>
      <c r="E366" s="1043"/>
      <c r="F366" s="1043"/>
    </row>
    <row r="367" spans="2:6" ht="15" customHeight="1">
      <c r="C367" s="807"/>
      <c r="D367" s="807"/>
      <c r="E367" s="807"/>
      <c r="F367" s="807"/>
    </row>
    <row r="368" spans="2:6" ht="15" customHeight="1">
      <c r="C368" s="807"/>
      <c r="D368" s="807"/>
      <c r="E368" s="807"/>
      <c r="F368" s="807"/>
    </row>
  </sheetData>
  <mergeCells count="17">
    <mergeCell ref="D2:F2"/>
    <mergeCell ref="C323:F325"/>
    <mergeCell ref="C355:F358"/>
    <mergeCell ref="C359:F362"/>
    <mergeCell ref="C363:F365"/>
    <mergeCell ref="A6:C6"/>
    <mergeCell ref="A225:C225"/>
    <mergeCell ref="A254:C254"/>
    <mergeCell ref="A32:C32"/>
    <mergeCell ref="A72:C72"/>
    <mergeCell ref="A115:C115"/>
    <mergeCell ref="A157:C157"/>
    <mergeCell ref="A177:C177"/>
    <mergeCell ref="C366:F366"/>
    <mergeCell ref="A183:C183"/>
    <mergeCell ref="C350:F352"/>
    <mergeCell ref="C353:F354"/>
  </mergeCells>
  <pageMargins left="0.5" right="0.5" top="0.95" bottom="0.5" header="0.5" footer="0.5"/>
  <pageSetup scale="42" fitToHeight="0" orientation="portrait" r:id="rId1"/>
  <headerFooter alignWithMargins="0"/>
  <rowBreaks count="4" manualBreakCount="4">
    <brk id="71" max="7" man="1"/>
    <brk id="156" max="7" man="1"/>
    <brk id="224" max="7" man="1"/>
    <brk id="31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B203"/>
  <sheetViews>
    <sheetView view="pageBreakPreview" zoomScale="85" zoomScaleNormal="85" zoomScaleSheetLayoutView="85" workbookViewId="0"/>
  </sheetViews>
  <sheetFormatPr defaultColWidth="9.28515625" defaultRowHeight="12.75"/>
  <cols>
    <col min="1" max="1" width="5" customWidth="1"/>
    <col min="2" max="2" width="21.28515625" style="73" customWidth="1"/>
    <col min="3" max="3" width="53.42578125" customWidth="1"/>
    <col min="4" max="4" width="1.7109375" customWidth="1"/>
    <col min="5" max="6" width="23.28515625" customWidth="1"/>
    <col min="7" max="9" width="23.7109375" customWidth="1"/>
    <col min="10" max="10" width="101.7109375" customWidth="1"/>
  </cols>
  <sheetData>
    <row r="1" spans="1:10" s="382" customFormat="1">
      <c r="A1" s="553" t="s">
        <v>1</v>
      </c>
      <c r="B1" s="553"/>
      <c r="C1" s="553"/>
      <c r="D1" s="553"/>
      <c r="E1" s="553"/>
      <c r="F1" s="553"/>
      <c r="G1" s="553"/>
      <c r="H1" s="553"/>
      <c r="I1" s="553"/>
      <c r="J1" s="553"/>
    </row>
    <row r="2" spans="1:10" s="382" customFormat="1">
      <c r="A2" s="554" t="s">
        <v>54</v>
      </c>
      <c r="B2" s="554"/>
      <c r="C2" s="554"/>
      <c r="D2" s="554"/>
      <c r="E2" s="554"/>
      <c r="F2" s="554"/>
      <c r="G2" s="554"/>
      <c r="H2" s="554"/>
      <c r="I2" s="554"/>
      <c r="J2" s="554"/>
    </row>
    <row r="3" spans="1:10" s="382" customFormat="1">
      <c r="A3" s="553" t="s">
        <v>335</v>
      </c>
      <c r="B3" s="553"/>
      <c r="C3" s="553"/>
      <c r="D3" s="553"/>
      <c r="E3" s="553"/>
      <c r="F3" s="553"/>
      <c r="G3" s="553"/>
      <c r="H3" s="553"/>
      <c r="I3" s="553"/>
      <c r="J3" s="553"/>
    </row>
    <row r="4" spans="1:10" s="382" customFormat="1" ht="15">
      <c r="A4" s="555"/>
      <c r="B4" s="556"/>
      <c r="C4" s="555"/>
      <c r="D4" s="555"/>
      <c r="E4" s="555"/>
      <c r="F4" s="555"/>
      <c r="G4" s="555"/>
      <c r="H4" s="555"/>
      <c r="I4" s="555"/>
      <c r="J4" s="557"/>
    </row>
    <row r="5" spans="1:10" s="382" customFormat="1" ht="15">
      <c r="A5" s="555"/>
      <c r="B5" s="555"/>
      <c r="C5" s="555"/>
      <c r="D5" s="555"/>
      <c r="E5" s="555"/>
      <c r="F5" s="555"/>
      <c r="G5" s="555"/>
      <c r="H5" s="555"/>
      <c r="I5" s="556"/>
      <c r="J5" s="557"/>
    </row>
    <row r="6" spans="1:10" s="382" customFormat="1">
      <c r="B6" s="398"/>
      <c r="F6" s="462" t="s">
        <v>336</v>
      </c>
      <c r="G6" s="462" t="s">
        <v>337</v>
      </c>
      <c r="H6" s="462"/>
      <c r="I6" s="462"/>
    </row>
    <row r="7" spans="1:10" s="382" customFormat="1">
      <c r="B7" s="398"/>
      <c r="F7" s="462" t="s">
        <v>338</v>
      </c>
      <c r="G7" s="462" t="s">
        <v>339</v>
      </c>
      <c r="H7" s="462" t="s">
        <v>340</v>
      </c>
      <c r="I7" s="462" t="s">
        <v>341</v>
      </c>
    </row>
    <row r="8" spans="1:10" s="382" customFormat="1">
      <c r="B8" s="400" t="s">
        <v>342</v>
      </c>
      <c r="C8" s="552" t="s">
        <v>343</v>
      </c>
      <c r="E8" s="401" t="s">
        <v>152</v>
      </c>
      <c r="F8" s="465" t="s">
        <v>344</v>
      </c>
      <c r="G8" s="411" t="s">
        <v>345</v>
      </c>
      <c r="H8" s="411" t="s">
        <v>345</v>
      </c>
      <c r="I8" s="411" t="s">
        <v>345</v>
      </c>
    </row>
    <row r="9" spans="1:10" s="382" customFormat="1">
      <c r="B9" s="398"/>
    </row>
    <row r="10" spans="1:10" s="382" customFormat="1">
      <c r="B10" s="402">
        <v>1</v>
      </c>
      <c r="C10" s="463" t="s">
        <v>346</v>
      </c>
      <c r="E10" s="403">
        <f>F10+G10+H10+I10</f>
        <v>57884789.112482563</v>
      </c>
      <c r="F10" s="403">
        <f>F78</f>
        <v>0</v>
      </c>
      <c r="G10" s="403">
        <f t="shared" ref="G10:I10" si="0">G78</f>
        <v>0</v>
      </c>
      <c r="H10" s="403">
        <f t="shared" si="0"/>
        <v>57884789.112482563</v>
      </c>
      <c r="I10" s="403">
        <f t="shared" si="0"/>
        <v>0</v>
      </c>
      <c r="J10" s="466" t="s">
        <v>347</v>
      </c>
    </row>
    <row r="11" spans="1:10" s="382" customFormat="1">
      <c r="B11" s="402">
        <v>2</v>
      </c>
      <c r="C11" s="463" t="s">
        <v>348</v>
      </c>
      <c r="E11" s="403">
        <f t="shared" ref="E11:E13" si="1">F11+G11+H11+I11</f>
        <v>0</v>
      </c>
      <c r="F11" s="403">
        <v>0</v>
      </c>
      <c r="G11" s="403">
        <v>0</v>
      </c>
      <c r="H11" s="403">
        <v>0</v>
      </c>
      <c r="I11" s="403">
        <v>0</v>
      </c>
      <c r="J11" s="466" t="s">
        <v>349</v>
      </c>
    </row>
    <row r="12" spans="1:10" s="382" customFormat="1">
      <c r="B12" s="402">
        <v>3</v>
      </c>
      <c r="C12" s="463" t="s">
        <v>350</v>
      </c>
      <c r="E12" s="403">
        <f>F12+G12+H12+I12</f>
        <v>-930070342.75745785</v>
      </c>
      <c r="F12" s="403">
        <f>F118</f>
        <v>0</v>
      </c>
      <c r="G12" s="403">
        <f t="shared" ref="G12:I12" si="2">G118</f>
        <v>-189178641</v>
      </c>
      <c r="H12" s="403">
        <f t="shared" si="2"/>
        <v>-740891701.75745785</v>
      </c>
      <c r="I12" s="403">
        <f t="shared" si="2"/>
        <v>0</v>
      </c>
      <c r="J12" s="466" t="s">
        <v>351</v>
      </c>
    </row>
    <row r="13" spans="1:10" s="382" customFormat="1">
      <c r="B13" s="402">
        <v>4</v>
      </c>
      <c r="C13" s="463" t="s">
        <v>352</v>
      </c>
      <c r="E13" s="403">
        <f t="shared" si="1"/>
        <v>-4901893.1107039433</v>
      </c>
      <c r="F13" s="403">
        <f>F174</f>
        <v>0</v>
      </c>
      <c r="G13" s="403">
        <f t="shared" ref="G13:I13" si="3">G174</f>
        <v>-1046406.8629499996</v>
      </c>
      <c r="H13" s="403">
        <f t="shared" si="3"/>
        <v>-3798017.0894084657</v>
      </c>
      <c r="I13" s="403">
        <f t="shared" si="3"/>
        <v>-57469.158345477357</v>
      </c>
      <c r="J13" s="466" t="s">
        <v>353</v>
      </c>
    </row>
    <row r="14" spans="1:10" s="382" customFormat="1">
      <c r="B14" s="398"/>
      <c r="E14" s="404"/>
      <c r="F14" s="405"/>
      <c r="G14" s="405"/>
      <c r="H14" s="405"/>
      <c r="I14" s="405"/>
    </row>
    <row r="15" spans="1:10" s="382" customFormat="1">
      <c r="B15" s="402">
        <v>5</v>
      </c>
      <c r="C15" s="441" t="s">
        <v>354</v>
      </c>
      <c r="E15" s="403">
        <f>SUM(E10:E13)</f>
        <v>-877087446.75567925</v>
      </c>
      <c r="F15" s="403">
        <f>SUM(F10:F13)</f>
        <v>0</v>
      </c>
      <c r="G15" s="403">
        <f>SUM(G10:G13)</f>
        <v>-190225047.86295</v>
      </c>
      <c r="H15" s="403">
        <f>SUM(H10:H13)</f>
        <v>-686804929.73438382</v>
      </c>
      <c r="I15" s="403">
        <f>SUM(I10:I13)</f>
        <v>-57469.158345477357</v>
      </c>
    </row>
    <row r="16" spans="1:10" s="382" customFormat="1">
      <c r="B16" s="398"/>
      <c r="C16" s="398"/>
      <c r="F16" s="406"/>
      <c r="G16" s="406"/>
      <c r="H16" s="406"/>
      <c r="I16" s="407"/>
    </row>
    <row r="17" spans="2:10" s="382" customFormat="1">
      <c r="B17" s="398"/>
      <c r="F17" s="406"/>
      <c r="G17" s="406"/>
      <c r="H17" s="406"/>
      <c r="I17" s="408"/>
    </row>
    <row r="18" spans="2:10" s="382" customFormat="1">
      <c r="B18" s="410" t="s">
        <v>355</v>
      </c>
      <c r="C18" s="410" t="s">
        <v>356</v>
      </c>
      <c r="D18" s="384"/>
      <c r="E18" s="411" t="s">
        <v>152</v>
      </c>
      <c r="F18" s="384"/>
      <c r="G18" s="384"/>
      <c r="H18" s="384"/>
      <c r="I18" s="409"/>
    </row>
    <row r="19" spans="2:10" s="382" customFormat="1">
      <c r="B19" s="384"/>
      <c r="C19" s="384"/>
      <c r="D19" s="384"/>
      <c r="E19" s="384"/>
      <c r="F19" s="384"/>
      <c r="G19" s="384"/>
      <c r="H19" s="384"/>
      <c r="I19" s="409"/>
    </row>
    <row r="20" spans="2:10" s="382" customFormat="1">
      <c r="B20" s="402">
        <v>6</v>
      </c>
      <c r="C20" s="382" t="s">
        <v>357</v>
      </c>
      <c r="E20" s="712">
        <f>E141</f>
        <v>-3778410</v>
      </c>
      <c r="F20" s="384"/>
      <c r="I20" s="408"/>
    </row>
    <row r="21" spans="2:10" s="382" customFormat="1"/>
    <row r="22" spans="2:10" s="382" customFormat="1">
      <c r="B22" s="1048" t="s">
        <v>358</v>
      </c>
      <c r="C22" s="1049"/>
      <c r="D22" s="1049"/>
      <c r="E22" s="1049"/>
      <c r="F22" s="1049"/>
      <c r="G22" s="1049"/>
      <c r="H22" s="1049"/>
      <c r="I22" s="1049"/>
    </row>
    <row r="23" spans="2:10" s="382" customFormat="1">
      <c r="B23" s="1049"/>
      <c r="C23" s="1049"/>
      <c r="D23" s="1049"/>
      <c r="E23" s="1049"/>
      <c r="F23" s="1049"/>
      <c r="G23" s="1049"/>
      <c r="H23" s="1049"/>
      <c r="I23" s="1049"/>
    </row>
    <row r="24" spans="2:10" s="382" customFormat="1">
      <c r="B24" s="1049"/>
      <c r="C24" s="1049"/>
      <c r="D24" s="1049"/>
      <c r="E24" s="1049"/>
      <c r="F24" s="1049"/>
      <c r="G24" s="1049"/>
      <c r="H24" s="1049"/>
      <c r="I24" s="1049"/>
    </row>
    <row r="25" spans="2:10" s="382" customFormat="1">
      <c r="B25" s="384"/>
      <c r="C25" s="384"/>
      <c r="D25" s="384"/>
      <c r="E25" s="384"/>
      <c r="F25" s="384"/>
      <c r="G25" s="384"/>
      <c r="H25" s="384"/>
      <c r="I25" s="409"/>
    </row>
    <row r="26" spans="2:10" s="382" customFormat="1">
      <c r="B26" s="398"/>
    </row>
    <row r="27" spans="2:10" s="382" customFormat="1">
      <c r="B27" s="1048" t="s">
        <v>359</v>
      </c>
      <c r="C27" s="1049"/>
      <c r="D27" s="1049"/>
      <c r="E27" s="1049"/>
      <c r="F27" s="1049"/>
      <c r="G27" s="1049"/>
      <c r="H27" s="1049"/>
      <c r="I27" s="1049"/>
      <c r="J27" s="412"/>
    </row>
    <row r="28" spans="2:10" s="382" customFormat="1">
      <c r="B28" s="1049"/>
      <c r="C28" s="1049"/>
      <c r="D28" s="1049"/>
      <c r="E28" s="1049"/>
      <c r="F28" s="1049"/>
      <c r="G28" s="1049"/>
      <c r="H28" s="1049"/>
      <c r="I28" s="1049"/>
      <c r="J28" s="412"/>
    </row>
    <row r="29" spans="2:10" s="382" customFormat="1">
      <c r="B29" s="1049"/>
      <c r="C29" s="1049"/>
      <c r="D29" s="1049"/>
      <c r="E29" s="1049"/>
      <c r="F29" s="1049"/>
      <c r="G29" s="1049"/>
      <c r="H29" s="1049"/>
      <c r="I29" s="1049"/>
      <c r="J29" s="412"/>
    </row>
    <row r="30" spans="2:10" s="382" customFormat="1">
      <c r="B30" s="398"/>
      <c r="E30" s="407"/>
      <c r="F30" s="414"/>
      <c r="G30" s="407"/>
      <c r="I30" s="399"/>
    </row>
    <row r="31" spans="2:10" s="383" customFormat="1">
      <c r="B31" s="414" t="s">
        <v>360</v>
      </c>
      <c r="C31" s="414"/>
      <c r="D31" s="414"/>
      <c r="E31" s="414" t="s">
        <v>361</v>
      </c>
      <c r="F31" s="414" t="s">
        <v>362</v>
      </c>
      <c r="G31" s="415" t="s">
        <v>363</v>
      </c>
      <c r="H31" s="414" t="s">
        <v>364</v>
      </c>
      <c r="I31" s="414" t="s">
        <v>365</v>
      </c>
      <c r="J31" s="415" t="s">
        <v>366</v>
      </c>
    </row>
    <row r="32" spans="2:10" s="383" customFormat="1">
      <c r="B32" s="441" t="s">
        <v>346</v>
      </c>
      <c r="C32" s="441"/>
      <c r="D32" s="441"/>
      <c r="E32" s="414" t="s">
        <v>152</v>
      </c>
      <c r="F32" s="462" t="s">
        <v>336</v>
      </c>
      <c r="G32" s="414" t="s">
        <v>337</v>
      </c>
      <c r="H32" s="414"/>
      <c r="I32" s="414"/>
      <c r="J32" s="384"/>
    </row>
    <row r="33" spans="1:11" s="383" customFormat="1">
      <c r="B33" s="384"/>
      <c r="C33" s="384"/>
      <c r="D33" s="384"/>
      <c r="E33" s="414"/>
      <c r="F33" s="462" t="s">
        <v>338</v>
      </c>
      <c r="G33" s="414" t="s">
        <v>339</v>
      </c>
      <c r="H33" s="414" t="s">
        <v>340</v>
      </c>
      <c r="I33" s="414" t="s">
        <v>341</v>
      </c>
      <c r="J33" s="384"/>
    </row>
    <row r="34" spans="1:11" s="383" customFormat="1">
      <c r="B34" s="384"/>
      <c r="C34" s="384"/>
      <c r="D34" s="384"/>
      <c r="E34" s="414"/>
      <c r="F34" s="465" t="s">
        <v>344</v>
      </c>
      <c r="G34" s="414" t="s">
        <v>345</v>
      </c>
      <c r="H34" s="414" t="s">
        <v>345</v>
      </c>
      <c r="I34" s="414" t="s">
        <v>345</v>
      </c>
      <c r="J34" s="462" t="s">
        <v>367</v>
      </c>
    </row>
    <row r="35" spans="1:11">
      <c r="A35" s="383"/>
      <c r="B35" s="718" t="s">
        <v>559</v>
      </c>
      <c r="C35" s="720"/>
      <c r="D35" s="721"/>
      <c r="E35" s="722">
        <f t="shared" ref="E35:E64" si="4">SUM(F35:I35)</f>
        <v>4317980</v>
      </c>
      <c r="F35" s="985">
        <v>4317980</v>
      </c>
      <c r="G35" s="985">
        <v>0</v>
      </c>
      <c r="H35" s="985">
        <v>0</v>
      </c>
      <c r="I35" s="985">
        <v>0</v>
      </c>
      <c r="J35" s="986" t="s">
        <v>1092</v>
      </c>
    </row>
    <row r="36" spans="1:11">
      <c r="B36" s="718" t="s">
        <v>1072</v>
      </c>
      <c r="C36" s="720"/>
      <c r="D36" s="720"/>
      <c r="E36" s="722">
        <f t="shared" si="4"/>
        <v>567715</v>
      </c>
      <c r="F36" s="985">
        <v>567715</v>
      </c>
      <c r="G36" s="985">
        <v>0</v>
      </c>
      <c r="H36" s="985">
        <v>0</v>
      </c>
      <c r="I36" s="985">
        <v>0</v>
      </c>
      <c r="J36" s="986" t="s">
        <v>1092</v>
      </c>
    </row>
    <row r="37" spans="1:11">
      <c r="B37" s="718" t="s">
        <v>1073</v>
      </c>
      <c r="C37" s="720"/>
      <c r="D37" s="720"/>
      <c r="E37" s="722">
        <f t="shared" si="4"/>
        <v>861004</v>
      </c>
      <c r="F37" s="985">
        <v>861004</v>
      </c>
      <c r="G37" s="985">
        <v>0</v>
      </c>
      <c r="H37" s="985">
        <v>0</v>
      </c>
      <c r="I37" s="985">
        <v>0</v>
      </c>
      <c r="J37" s="986" t="s">
        <v>1092</v>
      </c>
    </row>
    <row r="38" spans="1:11">
      <c r="B38" s="718" t="s">
        <v>1074</v>
      </c>
      <c r="C38" s="720"/>
      <c r="D38" s="720"/>
      <c r="E38" s="722">
        <f t="shared" si="4"/>
        <v>773233</v>
      </c>
      <c r="F38" s="985">
        <v>773233</v>
      </c>
      <c r="G38" s="985">
        <v>0</v>
      </c>
      <c r="H38" s="985">
        <v>0</v>
      </c>
      <c r="I38" s="985">
        <v>0</v>
      </c>
      <c r="J38" s="986" t="s">
        <v>1092</v>
      </c>
    </row>
    <row r="39" spans="1:11">
      <c r="B39" s="718" t="s">
        <v>1075</v>
      </c>
      <c r="C39" s="724"/>
      <c r="D39" s="724"/>
      <c r="E39" s="722">
        <f t="shared" si="4"/>
        <v>107865</v>
      </c>
      <c r="F39" s="985">
        <v>107865</v>
      </c>
      <c r="G39" s="985">
        <v>0</v>
      </c>
      <c r="H39" s="985">
        <v>0</v>
      </c>
      <c r="I39" s="985">
        <v>0</v>
      </c>
      <c r="J39" s="986" t="s">
        <v>1092</v>
      </c>
    </row>
    <row r="40" spans="1:11">
      <c r="B40" s="718" t="s">
        <v>507</v>
      </c>
      <c r="C40" s="720"/>
      <c r="D40" s="720"/>
      <c r="E40" s="722">
        <f t="shared" si="4"/>
        <v>10369807</v>
      </c>
      <c r="F40" s="985">
        <v>10369807</v>
      </c>
      <c r="G40" s="985">
        <v>0</v>
      </c>
      <c r="H40" s="985">
        <v>0</v>
      </c>
      <c r="I40" s="985">
        <v>0</v>
      </c>
      <c r="J40" s="986" t="s">
        <v>1092</v>
      </c>
    </row>
    <row r="41" spans="1:11">
      <c r="B41" s="718" t="s">
        <v>1076</v>
      </c>
      <c r="C41" s="720"/>
      <c r="D41" s="720"/>
      <c r="E41" s="722">
        <f t="shared" si="4"/>
        <v>27596866</v>
      </c>
      <c r="F41" s="985">
        <v>27596866</v>
      </c>
      <c r="G41" s="985">
        <v>0</v>
      </c>
      <c r="H41" s="985">
        <v>0</v>
      </c>
      <c r="I41" s="985">
        <v>0</v>
      </c>
      <c r="J41" s="986" t="s">
        <v>1092</v>
      </c>
    </row>
    <row r="42" spans="1:11">
      <c r="B42" s="718" t="s">
        <v>1077</v>
      </c>
      <c r="C42" s="720"/>
      <c r="D42" s="721"/>
      <c r="E42" s="722">
        <f t="shared" si="4"/>
        <v>37374482</v>
      </c>
      <c r="F42" s="985">
        <v>37374482</v>
      </c>
      <c r="G42" s="985">
        <v>0</v>
      </c>
      <c r="H42" s="985">
        <v>0</v>
      </c>
      <c r="I42" s="985">
        <v>0</v>
      </c>
      <c r="J42" s="986" t="s">
        <v>1092</v>
      </c>
    </row>
    <row r="43" spans="1:11">
      <c r="B43" s="718" t="s">
        <v>1078</v>
      </c>
      <c r="C43" s="720"/>
      <c r="D43" s="720"/>
      <c r="E43" s="722">
        <f t="shared" si="4"/>
        <v>0</v>
      </c>
      <c r="F43" s="985">
        <v>0</v>
      </c>
      <c r="G43" s="985">
        <v>0</v>
      </c>
      <c r="H43" s="985">
        <v>0</v>
      </c>
      <c r="I43" s="985">
        <v>0</v>
      </c>
      <c r="J43" s="986" t="s">
        <v>1092</v>
      </c>
    </row>
    <row r="44" spans="1:11">
      <c r="B44" s="718" t="s">
        <v>1079</v>
      </c>
      <c r="C44" s="720"/>
      <c r="D44" s="720"/>
      <c r="E44" s="722">
        <f t="shared" si="4"/>
        <v>2084591</v>
      </c>
      <c r="F44" s="985">
        <v>2084591</v>
      </c>
      <c r="G44" s="985">
        <v>0</v>
      </c>
      <c r="H44" s="985">
        <v>0</v>
      </c>
      <c r="I44" s="985">
        <v>0</v>
      </c>
      <c r="J44" s="986" t="s">
        <v>1092</v>
      </c>
      <c r="K44" s="657"/>
    </row>
    <row r="45" spans="1:11">
      <c r="B45" s="718" t="s">
        <v>1080</v>
      </c>
      <c r="C45" s="720"/>
      <c r="D45" s="720"/>
      <c r="E45" s="722">
        <f t="shared" si="4"/>
        <v>0</v>
      </c>
      <c r="F45" s="985">
        <v>0</v>
      </c>
      <c r="G45" s="985">
        <v>0</v>
      </c>
      <c r="H45" s="985">
        <v>0</v>
      </c>
      <c r="I45" s="985">
        <v>0</v>
      </c>
      <c r="J45" s="986" t="s">
        <v>1093</v>
      </c>
    </row>
    <row r="46" spans="1:11" ht="23.25" customHeight="1">
      <c r="B46" s="718" t="s">
        <v>1081</v>
      </c>
      <c r="C46" s="720"/>
      <c r="D46" s="720"/>
      <c r="E46" s="722">
        <f t="shared" si="4"/>
        <v>2222442</v>
      </c>
      <c r="F46" s="985">
        <v>344054</v>
      </c>
      <c r="G46" s="985">
        <v>0</v>
      </c>
      <c r="H46" s="985">
        <v>1878388</v>
      </c>
      <c r="I46" s="985">
        <v>0</v>
      </c>
      <c r="J46" s="986" t="s">
        <v>1094</v>
      </c>
    </row>
    <row r="47" spans="1:11">
      <c r="B47" s="718" t="s">
        <v>1082</v>
      </c>
      <c r="C47" s="724"/>
      <c r="D47" s="724"/>
      <c r="E47" s="722">
        <f t="shared" si="4"/>
        <v>2217375</v>
      </c>
      <c r="F47" s="985">
        <v>2217375</v>
      </c>
      <c r="G47" s="985">
        <v>0</v>
      </c>
      <c r="H47" s="985">
        <v>0</v>
      </c>
      <c r="I47" s="985">
        <v>0</v>
      </c>
      <c r="J47" s="986" t="s">
        <v>1092</v>
      </c>
    </row>
    <row r="48" spans="1:11">
      <c r="B48" s="718" t="s">
        <v>1083</v>
      </c>
      <c r="C48" s="720"/>
      <c r="D48" s="720"/>
      <c r="E48" s="722">
        <f t="shared" si="4"/>
        <v>82437792</v>
      </c>
      <c r="F48" s="985">
        <v>82437792</v>
      </c>
      <c r="G48" s="985">
        <v>0</v>
      </c>
      <c r="H48" s="985">
        <v>0</v>
      </c>
      <c r="I48" s="985">
        <v>0</v>
      </c>
      <c r="J48" s="986" t="s">
        <v>1092</v>
      </c>
    </row>
    <row r="49" spans="1:12">
      <c r="B49" s="718" t="s">
        <v>1084</v>
      </c>
      <c r="C49" s="720"/>
      <c r="D49" s="720"/>
      <c r="E49" s="722">
        <f t="shared" si="4"/>
        <v>81116</v>
      </c>
      <c r="F49" s="985">
        <v>81116</v>
      </c>
      <c r="G49" s="985">
        <v>0</v>
      </c>
      <c r="H49" s="985">
        <v>0</v>
      </c>
      <c r="I49" s="985">
        <v>0</v>
      </c>
      <c r="J49" s="986" t="s">
        <v>1092</v>
      </c>
    </row>
    <row r="50" spans="1:12">
      <c r="B50" s="718" t="s">
        <v>1085</v>
      </c>
      <c r="C50" s="720"/>
      <c r="D50" s="720"/>
      <c r="E50" s="722">
        <f t="shared" si="4"/>
        <v>1156357</v>
      </c>
      <c r="F50" s="985">
        <v>1156357</v>
      </c>
      <c r="G50" s="985">
        <v>0</v>
      </c>
      <c r="H50" s="985">
        <v>0</v>
      </c>
      <c r="I50" s="985">
        <v>0</v>
      </c>
      <c r="J50" s="986" t="s">
        <v>1092</v>
      </c>
    </row>
    <row r="51" spans="1:12">
      <c r="B51" s="718" t="s">
        <v>1086</v>
      </c>
      <c r="C51" s="720"/>
      <c r="D51" s="720"/>
      <c r="E51" s="722">
        <f t="shared" si="4"/>
        <v>0</v>
      </c>
      <c r="F51" s="985">
        <f>-H51</f>
        <v>-277232570</v>
      </c>
      <c r="G51" s="985"/>
      <c r="H51" s="985">
        <v>277232570</v>
      </c>
      <c r="I51" s="985"/>
      <c r="J51" s="986" t="s">
        <v>1093</v>
      </c>
    </row>
    <row r="52" spans="1:12" ht="25.5">
      <c r="B52" s="718" t="s">
        <v>1087</v>
      </c>
      <c r="C52" s="720"/>
      <c r="D52" s="720"/>
      <c r="E52" s="722">
        <f t="shared" si="4"/>
        <v>489669190</v>
      </c>
      <c r="F52" s="985">
        <v>489669190</v>
      </c>
      <c r="G52" s="985">
        <v>0</v>
      </c>
      <c r="H52" s="985">
        <v>0</v>
      </c>
      <c r="I52" s="985">
        <v>0</v>
      </c>
      <c r="J52" s="986" t="s">
        <v>1095</v>
      </c>
    </row>
    <row r="53" spans="1:12">
      <c r="B53" s="718" t="s">
        <v>1088</v>
      </c>
      <c r="C53" s="720"/>
      <c r="D53" s="720"/>
      <c r="E53" s="722">
        <f t="shared" si="4"/>
        <v>39357511</v>
      </c>
      <c r="F53" s="985">
        <v>39357511</v>
      </c>
      <c r="G53" s="985">
        <v>0</v>
      </c>
      <c r="H53" s="985">
        <v>0</v>
      </c>
      <c r="I53" s="985">
        <v>0</v>
      </c>
      <c r="J53" s="986" t="s">
        <v>1092</v>
      </c>
    </row>
    <row r="54" spans="1:12">
      <c r="B54" s="718" t="s">
        <v>524</v>
      </c>
      <c r="C54" s="720"/>
      <c r="D54" s="720"/>
      <c r="E54" s="722">
        <f t="shared" si="4"/>
        <v>8424816</v>
      </c>
      <c r="F54" s="985">
        <v>8424816</v>
      </c>
      <c r="G54" s="985">
        <v>0</v>
      </c>
      <c r="H54" s="985">
        <v>0</v>
      </c>
      <c r="I54" s="985">
        <v>0</v>
      </c>
      <c r="J54" s="986" t="s">
        <v>1092</v>
      </c>
    </row>
    <row r="55" spans="1:12">
      <c r="B55" s="718" t="s">
        <v>1089</v>
      </c>
      <c r="C55" s="720"/>
      <c r="D55" s="720"/>
      <c r="E55" s="722">
        <f t="shared" si="4"/>
        <v>0</v>
      </c>
      <c r="F55" s="985">
        <v>0</v>
      </c>
      <c r="G55" s="985">
        <v>0</v>
      </c>
      <c r="H55" s="985">
        <v>0</v>
      </c>
      <c r="I55" s="985">
        <v>0</v>
      </c>
      <c r="J55" s="986" t="s">
        <v>1092</v>
      </c>
    </row>
    <row r="56" spans="1:12">
      <c r="B56" s="718" t="s">
        <v>528</v>
      </c>
      <c r="C56" s="720"/>
      <c r="D56" s="720"/>
      <c r="E56" s="722">
        <f t="shared" si="4"/>
        <v>1728083</v>
      </c>
      <c r="F56" s="985">
        <v>1728083</v>
      </c>
      <c r="G56" s="985">
        <v>0</v>
      </c>
      <c r="H56" s="985">
        <v>0</v>
      </c>
      <c r="I56" s="985">
        <v>0</v>
      </c>
      <c r="J56" s="986" t="s">
        <v>1092</v>
      </c>
    </row>
    <row r="57" spans="1:12">
      <c r="B57" s="718" t="s">
        <v>529</v>
      </c>
      <c r="C57" s="720"/>
      <c r="D57" s="720"/>
      <c r="E57" s="722">
        <f t="shared" si="4"/>
        <v>2042685</v>
      </c>
      <c r="F57" s="985">
        <v>2042685</v>
      </c>
      <c r="G57" s="985">
        <v>0</v>
      </c>
      <c r="H57" s="985">
        <v>0</v>
      </c>
      <c r="I57" s="985">
        <v>0</v>
      </c>
      <c r="J57" s="986" t="s">
        <v>1092</v>
      </c>
    </row>
    <row r="58" spans="1:12">
      <c r="B58" s="718" t="s">
        <v>530</v>
      </c>
      <c r="C58" s="720"/>
      <c r="D58" s="720"/>
      <c r="E58" s="722">
        <f t="shared" si="4"/>
        <v>1103833</v>
      </c>
      <c r="F58" s="985">
        <f>713098+390735</f>
        <v>1103833</v>
      </c>
      <c r="G58" s="985">
        <v>0</v>
      </c>
      <c r="H58" s="985">
        <v>0</v>
      </c>
      <c r="I58" s="985">
        <v>0</v>
      </c>
      <c r="J58" s="986" t="s">
        <v>1092</v>
      </c>
    </row>
    <row r="59" spans="1:12">
      <c r="B59" s="718" t="s">
        <v>1090</v>
      </c>
      <c r="C59" s="720"/>
      <c r="D59" s="721"/>
      <c r="E59" s="722">
        <f t="shared" si="4"/>
        <v>723114</v>
      </c>
      <c r="F59" s="985">
        <v>723114</v>
      </c>
      <c r="G59" s="985">
        <v>0</v>
      </c>
      <c r="H59" s="985">
        <v>0</v>
      </c>
      <c r="I59" s="985">
        <v>0</v>
      </c>
      <c r="J59" s="986" t="s">
        <v>1092</v>
      </c>
    </row>
    <row r="60" spans="1:12" ht="25.5">
      <c r="B60" s="718" t="s">
        <v>533</v>
      </c>
      <c r="C60" s="720"/>
      <c r="D60" s="720"/>
      <c r="E60" s="722">
        <f t="shared" si="4"/>
        <v>44905664</v>
      </c>
      <c r="F60" s="985">
        <v>44905664</v>
      </c>
      <c r="G60" s="985">
        <v>0</v>
      </c>
      <c r="H60" s="985">
        <v>0</v>
      </c>
      <c r="I60" s="985">
        <v>0</v>
      </c>
      <c r="J60" s="986" t="s">
        <v>1096</v>
      </c>
    </row>
    <row r="61" spans="1:12">
      <c r="B61" s="718" t="s">
        <v>1091</v>
      </c>
      <c r="C61" s="720"/>
      <c r="D61" s="720"/>
      <c r="E61" s="722">
        <f t="shared" si="4"/>
        <v>-133824</v>
      </c>
      <c r="F61" s="985">
        <v>-133824</v>
      </c>
      <c r="G61" s="985">
        <v>0</v>
      </c>
      <c r="H61" s="985">
        <v>0</v>
      </c>
      <c r="I61" s="985">
        <v>0</v>
      </c>
      <c r="J61" s="986" t="s">
        <v>1092</v>
      </c>
    </row>
    <row r="62" spans="1:12" s="382" customFormat="1">
      <c r="A62"/>
      <c r="B62" s="718"/>
      <c r="C62" s="720"/>
      <c r="D62" s="720"/>
      <c r="E62" s="722">
        <f t="shared" si="4"/>
        <v>0</v>
      </c>
      <c r="F62" s="985">
        <v>0</v>
      </c>
      <c r="G62" s="985">
        <v>0</v>
      </c>
      <c r="H62" s="985">
        <v>0</v>
      </c>
      <c r="I62" s="985">
        <v>0</v>
      </c>
      <c r="J62" s="986"/>
      <c r="K62"/>
      <c r="L62"/>
    </row>
    <row r="63" spans="1:12" s="382" customFormat="1">
      <c r="A63"/>
      <c r="B63" s="718"/>
      <c r="C63" s="720"/>
      <c r="D63" s="720"/>
      <c r="E63" s="722">
        <f t="shared" si="4"/>
        <v>0</v>
      </c>
      <c r="F63" s="985">
        <v>0</v>
      </c>
      <c r="G63" s="985">
        <v>0</v>
      </c>
      <c r="H63" s="985">
        <v>0</v>
      </c>
      <c r="I63" s="985">
        <v>0</v>
      </c>
      <c r="J63" s="723"/>
      <c r="K63" s="719"/>
      <c r="L63"/>
    </row>
    <row r="64" spans="1:12" s="382" customFormat="1">
      <c r="A64"/>
      <c r="B64" s="718"/>
      <c r="C64" s="720"/>
      <c r="D64" s="720"/>
      <c r="E64" s="722">
        <f t="shared" si="4"/>
        <v>0</v>
      </c>
      <c r="F64" s="985">
        <v>0</v>
      </c>
      <c r="G64" s="985">
        <v>0</v>
      </c>
      <c r="H64" s="985">
        <v>0</v>
      </c>
      <c r="I64" s="985">
        <v>0</v>
      </c>
      <c r="J64" s="723"/>
      <c r="K64" s="719"/>
      <c r="L64"/>
    </row>
    <row r="65" spans="1:12" s="382" customFormat="1">
      <c r="B65" s="571" t="s">
        <v>368</v>
      </c>
      <c r="C65" s="572"/>
      <c r="D65" s="572"/>
      <c r="E65" s="573">
        <f>SUM(E35:E64)</f>
        <v>759989697</v>
      </c>
      <c r="F65" s="573">
        <f>SUM(F35:F64)</f>
        <v>480878739</v>
      </c>
      <c r="G65" s="573">
        <f t="shared" ref="G65:I65" si="5">SUM(G35:G64)</f>
        <v>0</v>
      </c>
      <c r="H65" s="573">
        <f t="shared" si="5"/>
        <v>279110958</v>
      </c>
      <c r="I65" s="573">
        <f t="shared" si="5"/>
        <v>0</v>
      </c>
      <c r="J65" s="574"/>
    </row>
    <row r="66" spans="1:12" s="382" customFormat="1">
      <c r="B66" s="416"/>
      <c r="C66" s="417"/>
      <c r="D66" s="572"/>
      <c r="E66" s="575"/>
      <c r="F66" s="575"/>
      <c r="G66" s="575"/>
      <c r="H66" s="575"/>
      <c r="I66" s="575"/>
      <c r="J66" s="574"/>
    </row>
    <row r="67" spans="1:12" s="382" customFormat="1">
      <c r="B67" s="898" t="s">
        <v>369</v>
      </c>
      <c r="C67" s="418"/>
      <c r="D67" s="576"/>
      <c r="E67" s="570">
        <f>F67+G67+H67+I67</f>
        <v>0</v>
      </c>
      <c r="F67" s="561">
        <v>0</v>
      </c>
      <c r="G67" s="561">
        <v>0</v>
      </c>
      <c r="H67" s="561">
        <v>0</v>
      </c>
      <c r="I67" s="561"/>
      <c r="J67" s="577"/>
      <c r="K67" s="466"/>
    </row>
    <row r="68" spans="1:12" s="382" customFormat="1">
      <c r="B68" s="898" t="s">
        <v>370</v>
      </c>
      <c r="C68" s="418"/>
      <c r="D68" s="576"/>
      <c r="E68" s="570">
        <f>F68+G68+H68+I68</f>
        <v>-2222442</v>
      </c>
      <c r="F68" s="561">
        <f>-F46</f>
        <v>-344054</v>
      </c>
      <c r="G68" s="561">
        <f t="shared" ref="G68:I68" si="6">-G46</f>
        <v>0</v>
      </c>
      <c r="H68" s="561">
        <f t="shared" si="6"/>
        <v>-1878388</v>
      </c>
      <c r="I68" s="561">
        <f t="shared" si="6"/>
        <v>0</v>
      </c>
      <c r="J68" s="577"/>
    </row>
    <row r="69" spans="1:12" s="382" customFormat="1">
      <c r="B69" s="898" t="s">
        <v>371</v>
      </c>
      <c r="C69" s="418"/>
      <c r="D69" s="576"/>
      <c r="E69" s="570">
        <f>F69+G69+H69+I69</f>
        <v>0</v>
      </c>
      <c r="F69" s="561">
        <f>-F55</f>
        <v>0</v>
      </c>
      <c r="G69" s="561">
        <v>0</v>
      </c>
      <c r="H69" s="561">
        <v>0</v>
      </c>
      <c r="I69" s="561">
        <v>0</v>
      </c>
      <c r="J69" s="577"/>
    </row>
    <row r="70" spans="1:12" s="382" customFormat="1">
      <c r="B70" s="899" t="s">
        <v>372</v>
      </c>
      <c r="C70" s="578"/>
      <c r="D70" s="576"/>
      <c r="E70" s="570">
        <f>F70+G70+H70+I70</f>
        <v>0</v>
      </c>
      <c r="F70" s="561">
        <f>-F62</f>
        <v>0</v>
      </c>
      <c r="G70" s="561">
        <v>0</v>
      </c>
      <c r="H70" s="561">
        <v>0</v>
      </c>
      <c r="I70" s="561">
        <v>0</v>
      </c>
      <c r="J70" s="577"/>
    </row>
    <row r="71" spans="1:12" s="382" customFormat="1">
      <c r="B71" s="416"/>
      <c r="C71" s="417"/>
      <c r="D71" s="572"/>
      <c r="E71" s="575"/>
      <c r="F71" s="575"/>
      <c r="G71" s="575"/>
      <c r="H71" s="575"/>
      <c r="I71" s="575"/>
      <c r="J71" s="574"/>
    </row>
    <row r="72" spans="1:12" s="382" customFormat="1">
      <c r="B72" s="579" t="s">
        <v>373</v>
      </c>
      <c r="C72" s="580"/>
      <c r="D72" s="580"/>
      <c r="E72" s="575">
        <f>SUM(E65,E67:E70)</f>
        <v>757767255</v>
      </c>
      <c r="F72" s="575">
        <f t="shared" ref="F72:I72" si="7">SUM(F65,F67:F70)</f>
        <v>480534685</v>
      </c>
      <c r="G72" s="575">
        <f t="shared" si="7"/>
        <v>0</v>
      </c>
      <c r="H72" s="575">
        <f t="shared" si="7"/>
        <v>277232570</v>
      </c>
      <c r="I72" s="575">
        <f t="shared" si="7"/>
        <v>0</v>
      </c>
      <c r="J72" s="581"/>
    </row>
    <row r="73" spans="1:12" s="382" customFormat="1">
      <c r="B73" s="582"/>
      <c r="C73" s="583"/>
      <c r="D73" s="584"/>
      <c r="E73" s="585"/>
      <c r="F73" s="585"/>
      <c r="G73" s="585"/>
      <c r="H73" s="585"/>
      <c r="I73" s="585"/>
      <c r="J73" s="586"/>
    </row>
    <row r="74" spans="1:12" s="382" customFormat="1">
      <c r="B74" s="587" t="s">
        <v>15</v>
      </c>
      <c r="C74" s="588"/>
      <c r="D74" s="589"/>
      <c r="E74" s="585"/>
      <c r="F74" s="585"/>
      <c r="G74" s="585"/>
      <c r="H74" s="585"/>
      <c r="I74" s="590">
        <f>'Appendix A'!$H$15</f>
        <v>0.15457453856122277</v>
      </c>
      <c r="J74" s="586"/>
    </row>
    <row r="75" spans="1:12" s="382" customFormat="1">
      <c r="B75" s="587" t="s">
        <v>27</v>
      </c>
      <c r="C75" s="588"/>
      <c r="D75" s="584"/>
      <c r="E75" s="585"/>
      <c r="F75" s="585"/>
      <c r="G75" s="585"/>
      <c r="H75" s="590">
        <f>'Appendix A'!$H$30</f>
        <v>0.2087950528773822</v>
      </c>
      <c r="I75" s="585"/>
      <c r="J75" s="586"/>
    </row>
    <row r="76" spans="1:12" s="384" customFormat="1">
      <c r="A76" s="382"/>
      <c r="B76" s="587" t="s">
        <v>374</v>
      </c>
      <c r="C76" s="588"/>
      <c r="D76" s="584"/>
      <c r="E76" s="585"/>
      <c r="F76" s="585"/>
      <c r="G76" s="590">
        <v>1</v>
      </c>
      <c r="H76" s="585"/>
      <c r="I76" s="585"/>
      <c r="J76" s="586"/>
      <c r="K76" s="382"/>
      <c r="L76" s="382"/>
    </row>
    <row r="77" spans="1:12" s="384" customFormat="1">
      <c r="A77" s="382"/>
      <c r="B77" s="587" t="s">
        <v>375</v>
      </c>
      <c r="C77" s="588"/>
      <c r="D77" s="584"/>
      <c r="E77" s="585"/>
      <c r="F77" s="590">
        <v>0</v>
      </c>
      <c r="G77" s="585"/>
      <c r="H77" s="585"/>
      <c r="I77" s="585"/>
      <c r="J77" s="586"/>
      <c r="K77" s="382"/>
      <c r="L77" s="382"/>
    </row>
    <row r="78" spans="1:12" s="384" customFormat="1">
      <c r="A78" s="382"/>
      <c r="B78" s="591" t="s">
        <v>376</v>
      </c>
      <c r="C78" s="588"/>
      <c r="D78" s="584"/>
      <c r="E78" s="585">
        <f>SUM(F78:I78)</f>
        <v>57884789.112482563</v>
      </c>
      <c r="F78" s="585">
        <f>F72*F77</f>
        <v>0</v>
      </c>
      <c r="G78" s="585">
        <f>G76*G72</f>
        <v>0</v>
      </c>
      <c r="H78" s="585">
        <f>H72*H75</f>
        <v>57884789.112482563</v>
      </c>
      <c r="I78" s="585">
        <f>I72*I74</f>
        <v>0</v>
      </c>
      <c r="J78" s="586"/>
      <c r="K78" s="382"/>
    </row>
    <row r="79" spans="1:12" s="384" customFormat="1">
      <c r="A79" s="382"/>
      <c r="B79" s="419"/>
      <c r="C79" s="382"/>
      <c r="D79" s="382"/>
      <c r="E79" s="406"/>
      <c r="F79" s="406"/>
      <c r="G79" s="406"/>
      <c r="H79" s="406"/>
      <c r="I79" s="406"/>
      <c r="J79" s="420"/>
    </row>
    <row r="80" spans="1:12" s="384" customFormat="1">
      <c r="B80" s="421" t="s">
        <v>377</v>
      </c>
      <c r="C80" s="421"/>
      <c r="E80" s="422"/>
      <c r="G80" s="422"/>
      <c r="H80" s="423"/>
      <c r="I80" s="424"/>
      <c r="J80" s="425"/>
    </row>
    <row r="81" spans="1:132" s="384" customFormat="1">
      <c r="B81" s="1047" t="s">
        <v>378</v>
      </c>
      <c r="C81" s="1047"/>
      <c r="D81" s="1047"/>
      <c r="E81" s="1047"/>
      <c r="F81" s="1047"/>
      <c r="G81" s="1047"/>
      <c r="H81" s="1047"/>
      <c r="I81" s="1047"/>
      <c r="J81" s="426"/>
    </row>
    <row r="82" spans="1:132" s="384" customFormat="1">
      <c r="B82" s="427" t="s">
        <v>379</v>
      </c>
      <c r="C82" s="427"/>
      <c r="H82" s="424"/>
      <c r="I82" s="424"/>
      <c r="J82" s="425"/>
    </row>
    <row r="83" spans="1:132" s="382" customFormat="1">
      <c r="A83" s="384"/>
      <c r="B83" s="427" t="s">
        <v>380</v>
      </c>
      <c r="C83" s="427"/>
      <c r="D83" s="384"/>
      <c r="E83" s="384"/>
      <c r="F83" s="384"/>
      <c r="G83" s="384"/>
      <c r="H83" s="424"/>
      <c r="I83" s="424"/>
      <c r="J83" s="426"/>
      <c r="K83" s="384"/>
      <c r="L83" s="384"/>
    </row>
    <row r="84" spans="1:132" s="385" customFormat="1">
      <c r="A84" s="384"/>
      <c r="B84" s="427" t="s">
        <v>381</v>
      </c>
      <c r="C84" s="427"/>
      <c r="D84" s="384"/>
      <c r="E84" s="384"/>
      <c r="F84" s="384"/>
      <c r="G84" s="384"/>
      <c r="H84" s="424"/>
      <c r="I84" s="424"/>
      <c r="J84" s="425"/>
      <c r="K84" s="384"/>
      <c r="L84" s="384"/>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3"/>
      <c r="AL84" s="413"/>
      <c r="AM84" s="413"/>
      <c r="AN84" s="413"/>
      <c r="AO84" s="413"/>
      <c r="AP84" s="413"/>
      <c r="AQ84" s="413"/>
      <c r="AR84" s="413"/>
      <c r="AS84" s="413"/>
      <c r="AT84" s="413"/>
      <c r="AU84" s="413"/>
      <c r="AV84" s="413"/>
      <c r="AW84" s="413"/>
      <c r="AX84" s="413"/>
      <c r="AY84" s="413"/>
      <c r="AZ84" s="413"/>
      <c r="BA84" s="413"/>
      <c r="BB84" s="413"/>
      <c r="BC84" s="413"/>
      <c r="BD84" s="413"/>
      <c r="BE84" s="413"/>
      <c r="BF84" s="413"/>
      <c r="BG84" s="413"/>
      <c r="BH84" s="413"/>
      <c r="BI84" s="413"/>
      <c r="BJ84" s="413"/>
      <c r="BK84" s="413"/>
      <c r="BL84" s="413"/>
      <c r="BM84" s="413"/>
      <c r="BN84" s="413"/>
      <c r="BO84" s="413"/>
      <c r="BP84" s="413"/>
      <c r="BQ84" s="413"/>
      <c r="BR84" s="413"/>
      <c r="BS84" s="413"/>
      <c r="BT84" s="413"/>
      <c r="BU84" s="413"/>
      <c r="BV84" s="413"/>
      <c r="BW84" s="413"/>
      <c r="BX84" s="413"/>
      <c r="BY84" s="413"/>
      <c r="BZ84" s="413"/>
      <c r="CA84" s="413"/>
      <c r="CB84" s="413"/>
      <c r="CC84" s="413"/>
      <c r="CD84" s="413"/>
      <c r="CE84" s="413"/>
      <c r="CF84" s="413"/>
      <c r="CG84" s="413"/>
      <c r="CH84" s="413"/>
      <c r="CI84" s="413"/>
      <c r="CJ84" s="413"/>
      <c r="CK84" s="413"/>
      <c r="CL84" s="413"/>
      <c r="CM84" s="413"/>
      <c r="CN84" s="413"/>
      <c r="CO84" s="413"/>
      <c r="CP84" s="413"/>
      <c r="CQ84" s="413"/>
      <c r="CR84" s="413"/>
      <c r="CS84" s="413"/>
      <c r="CT84" s="413"/>
      <c r="CU84" s="413"/>
      <c r="CV84" s="413"/>
      <c r="CW84" s="413"/>
      <c r="CX84" s="413"/>
      <c r="CY84" s="413"/>
      <c r="CZ84" s="413"/>
      <c r="DA84" s="413"/>
      <c r="DB84" s="413"/>
      <c r="DC84" s="413"/>
      <c r="DD84" s="413"/>
      <c r="DE84" s="413"/>
      <c r="DF84" s="413"/>
      <c r="DG84" s="413"/>
      <c r="DH84" s="413"/>
      <c r="DI84" s="413"/>
      <c r="DJ84" s="413"/>
      <c r="DK84" s="413"/>
      <c r="DL84" s="413"/>
      <c r="DM84" s="413"/>
      <c r="DN84" s="413"/>
      <c r="DO84" s="413"/>
      <c r="DP84" s="413"/>
      <c r="DQ84" s="413"/>
      <c r="DR84" s="413"/>
      <c r="DS84" s="413"/>
      <c r="DT84" s="413"/>
      <c r="DU84" s="413"/>
      <c r="DV84" s="413"/>
      <c r="DW84" s="413"/>
      <c r="DX84" s="413"/>
      <c r="DY84" s="413"/>
      <c r="DZ84" s="413"/>
      <c r="EA84" s="413"/>
      <c r="EB84" s="413"/>
    </row>
    <row r="85" spans="1:132" s="385" customFormat="1">
      <c r="A85" s="384"/>
      <c r="B85" s="1047" t="s">
        <v>382</v>
      </c>
      <c r="C85" s="1047"/>
      <c r="D85" s="1047"/>
      <c r="E85" s="1047"/>
      <c r="F85" s="1047"/>
      <c r="G85" s="1047"/>
      <c r="H85" s="1047"/>
      <c r="I85" s="1047"/>
      <c r="J85" s="425"/>
      <c r="K85" s="382"/>
      <c r="L85" s="382"/>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3"/>
      <c r="AL85" s="413"/>
      <c r="AM85" s="413"/>
      <c r="AN85" s="413"/>
      <c r="AO85" s="413"/>
      <c r="AP85" s="413"/>
      <c r="AQ85" s="413"/>
      <c r="AR85" s="413"/>
      <c r="AS85" s="413"/>
      <c r="AT85" s="413"/>
      <c r="AU85" s="413"/>
      <c r="AV85" s="413"/>
      <c r="AW85" s="413"/>
      <c r="AX85" s="413"/>
      <c r="AY85" s="413"/>
      <c r="AZ85" s="413"/>
      <c r="BA85" s="413"/>
      <c r="BB85" s="413"/>
      <c r="BC85" s="413"/>
      <c r="BD85" s="413"/>
      <c r="BE85" s="413"/>
      <c r="BF85" s="413"/>
      <c r="BG85" s="413"/>
      <c r="BH85" s="413"/>
      <c r="BI85" s="413"/>
      <c r="BJ85" s="413"/>
      <c r="BK85" s="413"/>
      <c r="BL85" s="413"/>
      <c r="BM85" s="413"/>
      <c r="BN85" s="413"/>
      <c r="BO85" s="413"/>
      <c r="BP85" s="413"/>
      <c r="BQ85" s="413"/>
      <c r="BR85" s="413"/>
      <c r="BS85" s="413"/>
      <c r="BT85" s="413"/>
      <c r="BU85" s="413"/>
      <c r="BV85" s="413"/>
      <c r="BW85" s="413"/>
      <c r="BX85" s="413"/>
      <c r="BY85" s="413"/>
      <c r="BZ85" s="413"/>
      <c r="CA85" s="413"/>
      <c r="CB85" s="413"/>
      <c r="CC85" s="413"/>
      <c r="CD85" s="413"/>
      <c r="CE85" s="413"/>
      <c r="CF85" s="413"/>
      <c r="CG85" s="413"/>
      <c r="CH85" s="413"/>
      <c r="CI85" s="413"/>
      <c r="CJ85" s="413"/>
      <c r="CK85" s="413"/>
      <c r="CL85" s="413"/>
      <c r="CM85" s="413"/>
      <c r="CN85" s="413"/>
      <c r="CO85" s="413"/>
      <c r="CP85" s="413"/>
      <c r="CQ85" s="413"/>
      <c r="CR85" s="413"/>
      <c r="CS85" s="413"/>
      <c r="CT85" s="413"/>
      <c r="CU85" s="413"/>
      <c r="CV85" s="413"/>
      <c r="CW85" s="413"/>
      <c r="CX85" s="413"/>
      <c r="CY85" s="413"/>
      <c r="CZ85" s="413"/>
      <c r="DA85" s="413"/>
      <c r="DB85" s="413"/>
      <c r="DC85" s="413"/>
      <c r="DD85" s="413"/>
      <c r="DE85" s="413"/>
      <c r="DF85" s="413"/>
      <c r="DG85" s="413"/>
      <c r="DH85" s="413"/>
      <c r="DI85" s="413"/>
      <c r="DJ85" s="413"/>
      <c r="DK85" s="413"/>
      <c r="DL85" s="413"/>
      <c r="DM85" s="413"/>
      <c r="DN85" s="413"/>
      <c r="DO85" s="413"/>
      <c r="DP85" s="413"/>
      <c r="DQ85" s="413"/>
      <c r="DR85" s="413"/>
      <c r="DS85" s="413"/>
      <c r="DT85" s="413"/>
      <c r="DU85" s="413"/>
      <c r="DV85" s="413"/>
      <c r="DW85" s="413"/>
      <c r="DX85" s="413"/>
      <c r="DY85" s="413"/>
      <c r="DZ85" s="413"/>
      <c r="EA85" s="413"/>
      <c r="EB85" s="413"/>
    </row>
    <row r="86" spans="1:132" s="383" customFormat="1">
      <c r="A86" s="384"/>
      <c r="B86" s="1047"/>
      <c r="C86" s="1047"/>
      <c r="D86" s="1047"/>
      <c r="E86" s="1047"/>
      <c r="F86" s="1047"/>
      <c r="G86" s="1047"/>
      <c r="H86" s="1047"/>
      <c r="I86" s="1047"/>
      <c r="J86" s="425"/>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13"/>
      <c r="AL86" s="413"/>
      <c r="AM86" s="413"/>
      <c r="AN86" s="413"/>
      <c r="AO86" s="413"/>
      <c r="AP86" s="413"/>
      <c r="AQ86" s="413"/>
      <c r="AR86" s="413"/>
      <c r="AS86" s="413"/>
      <c r="AT86" s="413"/>
      <c r="AU86" s="413"/>
      <c r="AV86" s="413"/>
      <c r="AW86" s="413"/>
      <c r="AX86" s="413"/>
      <c r="AY86" s="413"/>
      <c r="AZ86" s="413"/>
      <c r="BA86" s="413"/>
      <c r="BB86" s="413"/>
      <c r="BC86" s="413"/>
      <c r="BD86" s="413"/>
      <c r="BE86" s="413"/>
      <c r="BF86" s="413"/>
      <c r="BG86" s="413"/>
      <c r="BH86" s="413"/>
      <c r="BI86" s="413"/>
      <c r="BJ86" s="413"/>
      <c r="BK86" s="413"/>
      <c r="BL86" s="413"/>
      <c r="BM86" s="413"/>
      <c r="BN86" s="413"/>
      <c r="BO86" s="413"/>
      <c r="BP86" s="413"/>
      <c r="BQ86" s="413"/>
      <c r="BR86" s="413"/>
      <c r="BS86" s="413"/>
      <c r="BT86" s="413"/>
      <c r="BU86" s="413"/>
      <c r="BV86" s="413"/>
      <c r="BW86" s="413"/>
      <c r="BX86" s="413"/>
      <c r="BY86" s="413"/>
      <c r="BZ86" s="413"/>
      <c r="CA86" s="413"/>
      <c r="CB86" s="413"/>
      <c r="CC86" s="413"/>
      <c r="CD86" s="413"/>
      <c r="CE86" s="413"/>
      <c r="CF86" s="413"/>
      <c r="CG86" s="413"/>
      <c r="CH86" s="413"/>
      <c r="CI86" s="413"/>
      <c r="CJ86" s="413"/>
      <c r="CK86" s="413"/>
      <c r="CL86" s="413"/>
      <c r="CM86" s="413"/>
      <c r="CN86" s="413"/>
      <c r="CO86" s="413"/>
      <c r="CP86" s="413"/>
      <c r="CQ86" s="413"/>
      <c r="CR86" s="413"/>
      <c r="CS86" s="413"/>
      <c r="CT86" s="413"/>
      <c r="CU86" s="413"/>
      <c r="CV86" s="413"/>
      <c r="CW86" s="413"/>
      <c r="CX86" s="413"/>
      <c r="CY86" s="413"/>
      <c r="CZ86" s="413"/>
      <c r="DA86" s="413"/>
      <c r="DB86" s="413"/>
      <c r="DC86" s="413"/>
      <c r="DD86" s="413"/>
      <c r="DE86" s="413"/>
      <c r="DF86" s="413"/>
      <c r="DG86" s="413"/>
      <c r="DH86" s="413"/>
      <c r="DI86" s="413"/>
      <c r="DJ86" s="413"/>
      <c r="DK86" s="413"/>
      <c r="DL86" s="413"/>
      <c r="DM86" s="413"/>
      <c r="DN86" s="413"/>
      <c r="DO86" s="413"/>
      <c r="DP86" s="413"/>
      <c r="DQ86" s="413"/>
      <c r="DR86" s="413"/>
      <c r="DS86" s="413"/>
      <c r="DT86" s="413"/>
      <c r="DU86" s="413"/>
      <c r="DV86" s="413"/>
      <c r="DW86" s="413"/>
      <c r="DX86" s="413"/>
      <c r="DY86" s="413"/>
      <c r="DZ86" s="413"/>
      <c r="EA86" s="413"/>
      <c r="EB86" s="413"/>
    </row>
    <row r="87" spans="1:132" s="383" customFormat="1">
      <c r="A87" s="382"/>
      <c r="B87" s="398"/>
      <c r="C87" s="419"/>
      <c r="D87" s="382"/>
      <c r="E87" s="428"/>
      <c r="F87" s="428"/>
      <c r="G87" s="382"/>
      <c r="H87" s="429"/>
      <c r="I87" s="430"/>
      <c r="J87" s="420"/>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3"/>
      <c r="AL87" s="413"/>
      <c r="AM87" s="413"/>
      <c r="AN87" s="413"/>
      <c r="AO87" s="413"/>
      <c r="AP87" s="413"/>
      <c r="AQ87" s="413"/>
      <c r="AR87" s="413"/>
      <c r="AS87" s="413"/>
      <c r="AT87" s="413"/>
      <c r="AU87" s="413"/>
      <c r="AV87" s="413"/>
      <c r="AW87" s="413"/>
      <c r="AX87" s="413"/>
      <c r="AY87" s="413"/>
      <c r="AZ87" s="413"/>
      <c r="BA87" s="413"/>
      <c r="BB87" s="413"/>
      <c r="BC87" s="413"/>
      <c r="BD87" s="413"/>
      <c r="BE87" s="413"/>
      <c r="BF87" s="413"/>
      <c r="BG87" s="413"/>
      <c r="BH87" s="413"/>
      <c r="BI87" s="413"/>
      <c r="BJ87" s="413"/>
      <c r="BK87" s="413"/>
      <c r="BL87" s="413"/>
      <c r="BM87" s="413"/>
      <c r="BN87" s="413"/>
      <c r="BO87" s="413"/>
      <c r="BP87" s="413"/>
      <c r="BQ87" s="413"/>
      <c r="BR87" s="413"/>
      <c r="BS87" s="413"/>
      <c r="BT87" s="413"/>
      <c r="BU87" s="413"/>
      <c r="BV87" s="413"/>
      <c r="BW87" s="413"/>
      <c r="BX87" s="413"/>
      <c r="BY87" s="413"/>
      <c r="BZ87" s="413"/>
      <c r="CA87" s="413"/>
      <c r="CB87" s="413"/>
      <c r="CC87" s="413"/>
      <c r="CD87" s="413"/>
      <c r="CE87" s="413"/>
      <c r="CF87" s="413"/>
      <c r="CG87" s="413"/>
      <c r="CH87" s="413"/>
      <c r="CI87" s="413"/>
      <c r="CJ87" s="413"/>
      <c r="CK87" s="413"/>
      <c r="CL87" s="413"/>
      <c r="CM87" s="413"/>
      <c r="CN87" s="413"/>
      <c r="CO87" s="413"/>
      <c r="CP87" s="413"/>
      <c r="CQ87" s="413"/>
      <c r="CR87" s="413"/>
      <c r="CS87" s="413"/>
      <c r="CT87" s="413"/>
      <c r="CU87" s="413"/>
      <c r="CV87" s="413"/>
      <c r="CW87" s="413"/>
      <c r="CX87" s="413"/>
      <c r="CY87" s="413"/>
      <c r="CZ87" s="413"/>
      <c r="DA87" s="413"/>
      <c r="DB87" s="413"/>
      <c r="DC87" s="413"/>
      <c r="DD87" s="413"/>
      <c r="DE87" s="413"/>
      <c r="DF87" s="413"/>
      <c r="DG87" s="413"/>
      <c r="DH87" s="413"/>
      <c r="DI87" s="413"/>
      <c r="DJ87" s="413"/>
      <c r="DK87" s="413"/>
      <c r="DL87" s="413"/>
      <c r="DM87" s="413"/>
      <c r="DN87" s="413"/>
      <c r="DO87" s="413"/>
      <c r="DP87" s="413"/>
      <c r="DQ87" s="413"/>
      <c r="DR87" s="413"/>
      <c r="DS87" s="413"/>
      <c r="DT87" s="413"/>
      <c r="DU87" s="413"/>
      <c r="DV87" s="413"/>
      <c r="DW87" s="413"/>
      <c r="DX87" s="413"/>
      <c r="DY87" s="413"/>
      <c r="DZ87" s="413"/>
      <c r="EA87" s="413"/>
      <c r="EB87" s="413"/>
    </row>
    <row r="88" spans="1:132" s="383" customFormat="1">
      <c r="A88" s="385"/>
      <c r="B88" s="431" t="s">
        <v>335</v>
      </c>
      <c r="C88" s="431"/>
      <c r="D88" s="431"/>
      <c r="E88" s="432"/>
      <c r="F88" s="433"/>
      <c r="G88" s="433"/>
      <c r="H88" s="433"/>
      <c r="I88" s="433"/>
      <c r="J88" s="535"/>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3"/>
      <c r="AL88" s="413"/>
      <c r="AM88" s="413"/>
      <c r="AN88" s="413"/>
      <c r="AO88" s="413"/>
      <c r="AP88" s="413"/>
      <c r="AQ88" s="413"/>
      <c r="AR88" s="413"/>
      <c r="AS88" s="413"/>
      <c r="AT88" s="413"/>
      <c r="AU88" s="413"/>
      <c r="AV88" s="413"/>
      <c r="AW88" s="413"/>
      <c r="AX88" s="413"/>
      <c r="AY88" s="413"/>
      <c r="AZ88" s="413"/>
      <c r="BA88" s="413"/>
      <c r="BB88" s="413"/>
      <c r="BC88" s="413"/>
      <c r="BD88" s="413"/>
      <c r="BE88" s="413"/>
      <c r="BF88" s="413"/>
      <c r="BG88" s="413"/>
      <c r="BH88" s="413"/>
      <c r="BI88" s="413"/>
      <c r="BJ88" s="413"/>
      <c r="BK88" s="413"/>
      <c r="BL88" s="413"/>
      <c r="BM88" s="413"/>
      <c r="BN88" s="413"/>
      <c r="BO88" s="413"/>
      <c r="BP88" s="413"/>
      <c r="BQ88" s="413"/>
      <c r="BR88" s="413"/>
      <c r="BS88" s="413"/>
      <c r="BT88" s="413"/>
      <c r="BU88" s="413"/>
      <c r="BV88" s="413"/>
      <c r="BW88" s="413"/>
      <c r="BX88" s="413"/>
      <c r="BY88" s="413"/>
      <c r="BZ88" s="413"/>
      <c r="CA88" s="413"/>
      <c r="CB88" s="413"/>
      <c r="CC88" s="413"/>
      <c r="CD88" s="413"/>
      <c r="CE88" s="413"/>
      <c r="CF88" s="413"/>
      <c r="CG88" s="413"/>
      <c r="CH88" s="413"/>
      <c r="CI88" s="413"/>
      <c r="CJ88" s="413"/>
      <c r="CK88" s="413"/>
      <c r="CL88" s="413"/>
      <c r="CM88" s="413"/>
      <c r="CN88" s="413"/>
      <c r="CO88" s="413"/>
      <c r="CP88" s="413"/>
      <c r="CQ88" s="413"/>
      <c r="CR88" s="413"/>
      <c r="CS88" s="413"/>
      <c r="CT88" s="413"/>
      <c r="CU88" s="413"/>
      <c r="CV88" s="413"/>
      <c r="CW88" s="413"/>
      <c r="CX88" s="413"/>
      <c r="CY88" s="413"/>
      <c r="CZ88" s="413"/>
      <c r="DA88" s="413"/>
      <c r="DB88" s="413"/>
      <c r="DC88" s="413"/>
      <c r="DD88" s="413"/>
      <c r="DE88" s="413"/>
      <c r="DF88" s="413"/>
      <c r="DG88" s="413"/>
      <c r="DH88" s="413"/>
      <c r="DI88" s="413"/>
      <c r="DJ88" s="413"/>
      <c r="DK88" s="413"/>
      <c r="DL88" s="413"/>
      <c r="DM88" s="413"/>
      <c r="DN88" s="413"/>
      <c r="DO88" s="413"/>
      <c r="DP88" s="413"/>
      <c r="DQ88" s="413"/>
      <c r="DR88" s="413"/>
      <c r="DS88" s="413"/>
      <c r="DT88" s="413"/>
      <c r="DU88" s="413"/>
      <c r="DV88" s="413"/>
      <c r="DW88" s="413"/>
      <c r="DX88" s="413"/>
      <c r="DY88" s="413"/>
      <c r="DZ88" s="413"/>
      <c r="EA88" s="413"/>
      <c r="EB88" s="413"/>
    </row>
    <row r="89" spans="1:132" s="383" customFormat="1">
      <c r="A89" s="385"/>
      <c r="B89" s="434"/>
      <c r="C89" s="434"/>
      <c r="D89" s="434"/>
      <c r="E89" s="432"/>
      <c r="F89" s="433"/>
      <c r="G89" s="433"/>
      <c r="H89" s="433"/>
      <c r="I89" s="433"/>
      <c r="J89" s="535"/>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3"/>
      <c r="AL89" s="413"/>
      <c r="AM89" s="413"/>
      <c r="AN89" s="413"/>
      <c r="AO89" s="413"/>
      <c r="AP89" s="413"/>
      <c r="AQ89" s="413"/>
      <c r="AR89" s="413"/>
      <c r="AS89" s="413"/>
      <c r="AT89" s="413"/>
      <c r="AU89" s="413"/>
      <c r="AV89" s="413"/>
      <c r="AW89" s="413"/>
      <c r="AX89" s="413"/>
      <c r="AY89" s="413"/>
      <c r="AZ89" s="413"/>
      <c r="BA89" s="413"/>
      <c r="BB89" s="413"/>
      <c r="BC89" s="413"/>
      <c r="BD89" s="413"/>
      <c r="BE89" s="413"/>
      <c r="BF89" s="413"/>
      <c r="BG89" s="413"/>
      <c r="BH89" s="413"/>
      <c r="BI89" s="413"/>
      <c r="BJ89" s="413"/>
      <c r="BK89" s="413"/>
      <c r="BL89" s="413"/>
      <c r="BM89" s="413"/>
      <c r="BN89" s="413"/>
      <c r="BO89" s="413"/>
      <c r="BP89" s="413"/>
      <c r="BQ89" s="413"/>
      <c r="BR89" s="413"/>
      <c r="BS89" s="413"/>
      <c r="BT89" s="413"/>
      <c r="BU89" s="413"/>
      <c r="BV89" s="413"/>
      <c r="BW89" s="413"/>
      <c r="BX89" s="413"/>
      <c r="BY89" s="413"/>
      <c r="BZ89" s="413"/>
      <c r="CA89" s="413"/>
      <c r="CB89" s="413"/>
      <c r="CC89" s="413"/>
      <c r="CD89" s="413"/>
      <c r="CE89" s="413"/>
      <c r="CF89" s="413"/>
      <c r="CG89" s="413"/>
      <c r="CH89" s="413"/>
      <c r="CI89" s="413"/>
      <c r="CJ89" s="413"/>
      <c r="CK89" s="413"/>
      <c r="CL89" s="413"/>
      <c r="CM89" s="413"/>
      <c r="CN89" s="413"/>
      <c r="CO89" s="413"/>
      <c r="CP89" s="413"/>
      <c r="CQ89" s="413"/>
      <c r="CR89" s="413"/>
      <c r="CS89" s="413"/>
      <c r="CT89" s="413"/>
      <c r="CU89" s="413"/>
      <c r="CV89" s="413"/>
      <c r="CW89" s="413"/>
      <c r="CX89" s="413"/>
      <c r="CY89" s="413"/>
      <c r="CZ89" s="413"/>
      <c r="DA89" s="413"/>
      <c r="DB89" s="413"/>
      <c r="DC89" s="413"/>
      <c r="DD89" s="413"/>
      <c r="DE89" s="413"/>
      <c r="DF89" s="413"/>
      <c r="DG89" s="413"/>
      <c r="DH89" s="413"/>
      <c r="DI89" s="413"/>
      <c r="DJ89" s="413"/>
      <c r="DK89" s="413"/>
      <c r="DL89" s="413"/>
      <c r="DM89" s="413"/>
      <c r="DN89" s="413"/>
      <c r="DO89" s="413"/>
      <c r="DP89" s="413"/>
      <c r="DQ89" s="413"/>
      <c r="DR89" s="413"/>
      <c r="DS89" s="413"/>
      <c r="DT89" s="413"/>
      <c r="DU89" s="413"/>
      <c r="DV89" s="413"/>
      <c r="DW89" s="413"/>
      <c r="DX89" s="413"/>
      <c r="DY89" s="413"/>
      <c r="DZ89" s="413"/>
      <c r="EA89" s="413"/>
      <c r="EB89" s="413"/>
    </row>
    <row r="90" spans="1:132" s="383" customFormat="1">
      <c r="B90" s="435"/>
      <c r="C90" s="435"/>
      <c r="D90" s="435"/>
      <c r="E90" s="433"/>
      <c r="F90" s="433"/>
      <c r="G90" s="433"/>
      <c r="H90" s="433"/>
      <c r="I90" s="433"/>
      <c r="J90" s="535"/>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3"/>
      <c r="AL90" s="413"/>
      <c r="AM90" s="413"/>
      <c r="AN90" s="413"/>
      <c r="AO90" s="413"/>
      <c r="AP90" s="413"/>
      <c r="AQ90" s="413"/>
      <c r="AR90" s="413"/>
      <c r="AS90" s="413"/>
      <c r="AT90" s="413"/>
      <c r="AU90" s="413"/>
      <c r="AV90" s="413"/>
      <c r="AW90" s="413"/>
      <c r="AX90" s="413"/>
      <c r="AY90" s="413"/>
      <c r="AZ90" s="413"/>
      <c r="BA90" s="413"/>
      <c r="BB90" s="413"/>
      <c r="BC90" s="413"/>
      <c r="BD90" s="413"/>
      <c r="BE90" s="413"/>
      <c r="BF90" s="413"/>
      <c r="BG90" s="413"/>
      <c r="BH90" s="413"/>
      <c r="BI90" s="413"/>
      <c r="BJ90" s="413"/>
      <c r="BK90" s="413"/>
      <c r="BL90" s="413"/>
      <c r="BM90" s="413"/>
      <c r="BN90" s="413"/>
      <c r="BO90" s="413"/>
      <c r="BP90" s="413"/>
      <c r="BQ90" s="413"/>
      <c r="BR90" s="413"/>
      <c r="BS90" s="413"/>
      <c r="BT90" s="413"/>
      <c r="BU90" s="413"/>
      <c r="BV90" s="413"/>
      <c r="BW90" s="413"/>
      <c r="BX90" s="413"/>
      <c r="BY90" s="413"/>
      <c r="BZ90" s="413"/>
      <c r="CA90" s="413"/>
      <c r="CB90" s="413"/>
      <c r="CC90" s="413"/>
      <c r="CD90" s="413"/>
      <c r="CE90" s="413"/>
      <c r="CF90" s="413"/>
      <c r="CG90" s="413"/>
      <c r="CH90" s="413"/>
      <c r="CI90" s="413"/>
      <c r="CJ90" s="413"/>
      <c r="CK90" s="413"/>
      <c r="CL90" s="413"/>
      <c r="CM90" s="413"/>
      <c r="CN90" s="413"/>
      <c r="CO90" s="413"/>
      <c r="CP90" s="413"/>
      <c r="CQ90" s="413"/>
      <c r="CR90" s="413"/>
      <c r="CS90" s="413"/>
      <c r="CT90" s="413"/>
      <c r="CU90" s="413"/>
      <c r="CV90" s="413"/>
      <c r="CW90" s="413"/>
      <c r="CX90" s="413"/>
      <c r="CY90" s="413"/>
      <c r="CZ90" s="413"/>
      <c r="DA90" s="413"/>
      <c r="DB90" s="413"/>
      <c r="DC90" s="413"/>
      <c r="DD90" s="413"/>
      <c r="DE90" s="413"/>
      <c r="DF90" s="413"/>
      <c r="DG90" s="413"/>
      <c r="DH90" s="413"/>
      <c r="DI90" s="413"/>
      <c r="DJ90" s="413"/>
      <c r="DK90" s="413"/>
      <c r="DL90" s="413"/>
      <c r="DM90" s="413"/>
      <c r="DN90" s="413"/>
      <c r="DO90" s="413"/>
      <c r="DP90" s="413"/>
      <c r="DQ90" s="413"/>
      <c r="DR90" s="413"/>
      <c r="DS90" s="413"/>
      <c r="DT90" s="413"/>
      <c r="DU90" s="413"/>
      <c r="DV90" s="413"/>
      <c r="DW90" s="413"/>
      <c r="DX90" s="413"/>
      <c r="DY90" s="413"/>
      <c r="DZ90" s="413"/>
      <c r="EA90" s="413"/>
      <c r="EB90" s="413"/>
    </row>
    <row r="91" spans="1:132">
      <c r="A91" s="383"/>
      <c r="B91" s="414" t="s">
        <v>360</v>
      </c>
      <c r="C91" s="414"/>
      <c r="D91" s="414"/>
      <c r="E91" s="414" t="s">
        <v>361</v>
      </c>
      <c r="F91" s="414" t="s">
        <v>362</v>
      </c>
      <c r="G91" s="415" t="s">
        <v>363</v>
      </c>
      <c r="H91" s="414" t="s">
        <v>364</v>
      </c>
      <c r="I91" s="414" t="s">
        <v>365</v>
      </c>
      <c r="J91" s="744" t="s">
        <v>366</v>
      </c>
      <c r="K91" s="413"/>
      <c r="L91" s="413"/>
    </row>
    <row r="92" spans="1:132">
      <c r="A92" s="383"/>
      <c r="B92" s="436" t="s">
        <v>383</v>
      </c>
      <c r="C92" s="436"/>
      <c r="D92" s="436"/>
      <c r="E92" s="432" t="s">
        <v>152</v>
      </c>
      <c r="F92" s="462" t="s">
        <v>336</v>
      </c>
      <c r="G92" s="432" t="s">
        <v>337</v>
      </c>
      <c r="H92" s="432"/>
      <c r="I92" s="432"/>
      <c r="J92" s="536"/>
      <c r="K92" s="413"/>
      <c r="L92" s="413"/>
    </row>
    <row r="93" spans="1:132">
      <c r="A93" s="383"/>
      <c r="B93" s="437"/>
      <c r="C93" s="437"/>
      <c r="D93" s="437"/>
      <c r="E93" s="432"/>
      <c r="F93" s="462" t="s">
        <v>338</v>
      </c>
      <c r="G93" s="432" t="s">
        <v>339</v>
      </c>
      <c r="H93" s="432" t="s">
        <v>340</v>
      </c>
      <c r="I93" s="432" t="s">
        <v>341</v>
      </c>
      <c r="J93" s="537" t="s">
        <v>367</v>
      </c>
    </row>
    <row r="94" spans="1:132">
      <c r="A94" s="383"/>
      <c r="B94" s="435"/>
      <c r="C94" s="435"/>
      <c r="D94" s="435"/>
      <c r="E94" s="433"/>
      <c r="F94" s="465" t="s">
        <v>344</v>
      </c>
      <c r="G94" s="433"/>
      <c r="H94" s="433"/>
      <c r="I94" s="433"/>
      <c r="J94" s="535"/>
    </row>
    <row r="95" spans="1:132">
      <c r="B95" s="987" t="s">
        <v>1097</v>
      </c>
      <c r="C95" s="516"/>
      <c r="D95" s="592"/>
      <c r="E95" s="570">
        <f>SUM(F95:I95)</f>
        <v>-3532924373</v>
      </c>
      <c r="F95" s="593">
        <v>16033292</v>
      </c>
      <c r="G95" s="593">
        <v>0</v>
      </c>
      <c r="H95" s="593">
        <v>-3548957665</v>
      </c>
      <c r="I95" s="593">
        <v>0</v>
      </c>
      <c r="J95" s="714" t="s">
        <v>1104</v>
      </c>
    </row>
    <row r="96" spans="1:132" ht="38.25">
      <c r="B96" s="987" t="s">
        <v>1098</v>
      </c>
      <c r="C96" s="516"/>
      <c r="D96" s="592"/>
      <c r="E96" s="570">
        <f t="shared" ref="E96:E104" si="8">SUM(F96:I96)</f>
        <v>7808018</v>
      </c>
      <c r="F96" s="593">
        <v>7808018</v>
      </c>
      <c r="G96" s="593">
        <v>0</v>
      </c>
      <c r="H96" s="593">
        <v>0</v>
      </c>
      <c r="I96" s="593">
        <v>0</v>
      </c>
      <c r="J96" s="714" t="s">
        <v>1160</v>
      </c>
    </row>
    <row r="97" spans="1:12" ht="38.25">
      <c r="B97" s="987" t="s">
        <v>1099</v>
      </c>
      <c r="C97" s="516"/>
      <c r="D97" s="592"/>
      <c r="E97" s="570">
        <f t="shared" si="8"/>
        <v>-101806137.92103998</v>
      </c>
      <c r="F97" s="593">
        <v>-81005591.348578289</v>
      </c>
      <c r="G97" s="593">
        <v>-20800546.572461691</v>
      </c>
      <c r="H97" s="593">
        <v>0</v>
      </c>
      <c r="I97" s="593">
        <v>0</v>
      </c>
      <c r="J97" s="714" t="s">
        <v>1160</v>
      </c>
    </row>
    <row r="98" spans="1:12">
      <c r="B98" s="987" t="s">
        <v>1100</v>
      </c>
      <c r="C98" s="516"/>
      <c r="D98" s="592"/>
      <c r="E98" s="570">
        <f t="shared" si="8"/>
        <v>5701621</v>
      </c>
      <c r="F98" s="593">
        <v>5701621</v>
      </c>
      <c r="G98" s="593">
        <v>0</v>
      </c>
      <c r="H98" s="593">
        <v>0</v>
      </c>
      <c r="I98" s="593">
        <v>0</v>
      </c>
      <c r="J98" s="714" t="s">
        <v>1092</v>
      </c>
    </row>
    <row r="99" spans="1:12" ht="25.5">
      <c r="B99" s="987" t="s">
        <v>1101</v>
      </c>
      <c r="C99" s="516"/>
      <c r="D99" s="592"/>
      <c r="E99" s="570">
        <f t="shared" si="8"/>
        <v>-1608092489</v>
      </c>
      <c r="F99" s="593">
        <v>-1608092489</v>
      </c>
      <c r="G99" s="593">
        <v>0</v>
      </c>
      <c r="H99" s="593">
        <v>0</v>
      </c>
      <c r="I99" s="593">
        <v>0</v>
      </c>
      <c r="J99" s="714" t="s">
        <v>1105</v>
      </c>
    </row>
    <row r="100" spans="1:12" ht="25.5">
      <c r="B100" s="987" t="s">
        <v>1102</v>
      </c>
      <c r="C100" s="516"/>
      <c r="D100" s="592"/>
      <c r="E100" s="570">
        <f t="shared" si="8"/>
        <v>-189178641</v>
      </c>
      <c r="F100" s="593">
        <v>0</v>
      </c>
      <c r="G100" s="593">
        <v>-189178641</v>
      </c>
      <c r="H100" s="593">
        <v>0</v>
      </c>
      <c r="I100" s="593">
        <v>0</v>
      </c>
      <c r="J100" s="714" t="s">
        <v>1106</v>
      </c>
    </row>
    <row r="101" spans="1:12" s="382" customFormat="1">
      <c r="A101"/>
      <c r="B101" s="987" t="s">
        <v>1103</v>
      </c>
      <c r="C101" s="516"/>
      <c r="D101" s="592"/>
      <c r="E101" s="570">
        <f t="shared" si="8"/>
        <v>219065763</v>
      </c>
      <c r="F101" s="593">
        <v>219065763</v>
      </c>
      <c r="G101" s="593">
        <v>0</v>
      </c>
      <c r="H101" s="593">
        <v>0</v>
      </c>
      <c r="I101" s="593">
        <v>0</v>
      </c>
      <c r="J101" s="714" t="s">
        <v>1107</v>
      </c>
      <c r="K101"/>
      <c r="L101"/>
    </row>
    <row r="102" spans="1:12" s="382" customFormat="1">
      <c r="A102"/>
      <c r="B102" s="713"/>
      <c r="C102" s="516"/>
      <c r="D102" s="592"/>
      <c r="E102" s="570">
        <f t="shared" si="8"/>
        <v>0</v>
      </c>
      <c r="F102" s="593">
        <v>0</v>
      </c>
      <c r="G102" s="593">
        <v>0</v>
      </c>
      <c r="H102" s="593">
        <v>0</v>
      </c>
      <c r="I102" s="593">
        <v>0</v>
      </c>
      <c r="J102" s="714"/>
      <c r="K102"/>
      <c r="L102"/>
    </row>
    <row r="103" spans="1:12" s="382" customFormat="1">
      <c r="A103"/>
      <c r="B103" s="515"/>
      <c r="C103" s="516"/>
      <c r="D103" s="592"/>
      <c r="E103" s="570">
        <f t="shared" si="8"/>
        <v>0</v>
      </c>
      <c r="F103" s="593">
        <v>0</v>
      </c>
      <c r="G103" s="593">
        <v>0</v>
      </c>
      <c r="H103" s="593">
        <v>0</v>
      </c>
      <c r="I103" s="593">
        <v>0</v>
      </c>
      <c r="J103" s="569"/>
      <c r="L103"/>
    </row>
    <row r="104" spans="1:12" s="382" customFormat="1">
      <c r="A104"/>
      <c r="B104" s="515"/>
      <c r="C104" s="516"/>
      <c r="D104" s="592"/>
      <c r="E104" s="570">
        <f t="shared" si="8"/>
        <v>0</v>
      </c>
      <c r="F104" s="593">
        <v>0</v>
      </c>
      <c r="G104" s="593">
        <v>0</v>
      </c>
      <c r="H104" s="593">
        <v>0</v>
      </c>
      <c r="I104" s="593">
        <v>0</v>
      </c>
      <c r="J104" s="569"/>
      <c r="L104"/>
    </row>
    <row r="105" spans="1:12" s="382" customFormat="1">
      <c r="B105" s="579" t="s">
        <v>384</v>
      </c>
      <c r="C105" s="572"/>
      <c r="D105" s="594"/>
      <c r="E105" s="575">
        <f>SUM(E95:E104)</f>
        <v>-5199426238.9210396</v>
      </c>
      <c r="F105" s="575">
        <f t="shared" ref="F105:I105" si="9">SUM(F95:F104)</f>
        <v>-1440489386.3485782</v>
      </c>
      <c r="G105" s="575">
        <f t="shared" si="9"/>
        <v>-209979187.57246169</v>
      </c>
      <c r="H105" s="575">
        <f t="shared" si="9"/>
        <v>-3548957665</v>
      </c>
      <c r="I105" s="575">
        <f t="shared" si="9"/>
        <v>0</v>
      </c>
      <c r="J105" s="574"/>
    </row>
    <row r="106" spans="1:12" s="382" customFormat="1">
      <c r="B106" s="416"/>
      <c r="C106" s="417"/>
      <c r="D106" s="572"/>
      <c r="E106" s="575"/>
      <c r="F106" s="595"/>
      <c r="G106" s="575"/>
      <c r="H106" s="575"/>
      <c r="I106" s="575"/>
      <c r="J106" s="574"/>
    </row>
    <row r="107" spans="1:12" s="382" customFormat="1">
      <c r="B107" s="898" t="s">
        <v>369</v>
      </c>
      <c r="C107" s="418"/>
      <c r="D107" s="576"/>
      <c r="E107" s="570">
        <f t="shared" ref="E107:E110" si="10">SUM(F107:I107)</f>
        <v>-7266331</v>
      </c>
      <c r="F107" s="596">
        <f>-F96</f>
        <v>-7808018</v>
      </c>
      <c r="G107" s="596">
        <f>-G96</f>
        <v>0</v>
      </c>
      <c r="H107" s="596">
        <v>541687</v>
      </c>
      <c r="I107" s="596">
        <f>-I96</f>
        <v>0</v>
      </c>
      <c r="J107" s="577" t="s">
        <v>1108</v>
      </c>
      <c r="K107" s="719"/>
    </row>
    <row r="108" spans="1:12" s="382" customFormat="1">
      <c r="B108" s="898" t="s">
        <v>385</v>
      </c>
      <c r="C108" s="418"/>
      <c r="D108" s="576"/>
      <c r="E108" s="570">
        <f t="shared" si="10"/>
        <v>101806137.92103998</v>
      </c>
      <c r="F108" s="596">
        <f>-F97</f>
        <v>81005591.348578289</v>
      </c>
      <c r="G108" s="596">
        <f t="shared" ref="G108:I108" si="11">-G97</f>
        <v>20800546.572461691</v>
      </c>
      <c r="H108" s="596">
        <f t="shared" si="11"/>
        <v>0</v>
      </c>
      <c r="I108" s="596">
        <f t="shared" si="11"/>
        <v>0</v>
      </c>
      <c r="J108" s="577"/>
    </row>
    <row r="109" spans="1:12" s="382" customFormat="1">
      <c r="B109" s="898" t="s">
        <v>371</v>
      </c>
      <c r="C109" s="418"/>
      <c r="D109" s="576"/>
      <c r="E109" s="570">
        <f t="shared" si="10"/>
        <v>0</v>
      </c>
      <c r="F109" s="596">
        <f>-F102</f>
        <v>0</v>
      </c>
      <c r="G109" s="596">
        <f t="shared" ref="G109:I109" si="12">-G102</f>
        <v>0</v>
      </c>
      <c r="H109" s="596">
        <f t="shared" si="12"/>
        <v>0</v>
      </c>
      <c r="I109" s="596">
        <f t="shared" si="12"/>
        <v>0</v>
      </c>
      <c r="J109" s="577"/>
    </row>
    <row r="110" spans="1:12" s="382" customFormat="1">
      <c r="B110" s="899" t="s">
        <v>372</v>
      </c>
      <c r="C110" s="578"/>
      <c r="D110" s="576"/>
      <c r="E110" s="570">
        <f t="shared" si="10"/>
        <v>0</v>
      </c>
      <c r="F110" s="596">
        <v>0</v>
      </c>
      <c r="G110" s="596">
        <v>0</v>
      </c>
      <c r="H110" s="596">
        <v>0</v>
      </c>
      <c r="I110" s="596">
        <v>0</v>
      </c>
      <c r="J110" s="577"/>
    </row>
    <row r="111" spans="1:12" s="382" customFormat="1">
      <c r="B111" s="416"/>
      <c r="C111" s="417"/>
      <c r="D111" s="572"/>
      <c r="E111" s="575"/>
      <c r="F111" s="575"/>
      <c r="G111" s="575"/>
      <c r="H111" s="575"/>
      <c r="I111" s="575"/>
      <c r="J111" s="574"/>
    </row>
    <row r="112" spans="1:12" s="382" customFormat="1">
      <c r="B112" s="597" t="s">
        <v>386</v>
      </c>
      <c r="C112" s="598"/>
      <c r="D112" s="580"/>
      <c r="E112" s="575">
        <f>SUM(E105,E107:E110)</f>
        <v>-5104886432</v>
      </c>
      <c r="F112" s="575">
        <f t="shared" ref="F112:I112" si="13">SUM(F105,F107:F110)</f>
        <v>-1367291813</v>
      </c>
      <c r="G112" s="575">
        <f t="shared" si="13"/>
        <v>-189178641</v>
      </c>
      <c r="H112" s="575">
        <f t="shared" si="13"/>
        <v>-3548415978</v>
      </c>
      <c r="I112" s="575">
        <f t="shared" si="13"/>
        <v>0</v>
      </c>
      <c r="J112" s="581"/>
    </row>
    <row r="113" spans="1:132" s="382" customFormat="1">
      <c r="B113" s="599"/>
      <c r="C113" s="589"/>
      <c r="D113" s="589"/>
      <c r="E113" s="585"/>
      <c r="F113" s="585"/>
      <c r="G113" s="585"/>
      <c r="H113" s="585"/>
      <c r="I113" s="585"/>
      <c r="J113" s="586"/>
    </row>
    <row r="114" spans="1:132" s="382" customFormat="1">
      <c r="B114" s="464" t="s">
        <v>15</v>
      </c>
      <c r="C114" s="438"/>
      <c r="D114" s="589"/>
      <c r="E114" s="585"/>
      <c r="F114" s="585"/>
      <c r="G114" s="585"/>
      <c r="H114" s="585"/>
      <c r="I114" s="590">
        <f>'Appendix A'!$H$15</f>
        <v>0.15457453856122277</v>
      </c>
      <c r="J114" s="586"/>
    </row>
    <row r="115" spans="1:132" s="382" customFormat="1">
      <c r="B115" s="587" t="s">
        <v>27</v>
      </c>
      <c r="C115" s="588"/>
      <c r="D115" s="584"/>
      <c r="E115" s="585"/>
      <c r="F115" s="585"/>
      <c r="G115" s="585"/>
      <c r="H115" s="590">
        <f>'Appendix A'!$H$30</f>
        <v>0.2087950528773822</v>
      </c>
      <c r="I115" s="585"/>
      <c r="J115" s="586"/>
    </row>
    <row r="116" spans="1:132" s="384" customFormat="1">
      <c r="A116" s="382"/>
      <c r="B116" s="587" t="s">
        <v>374</v>
      </c>
      <c r="C116" s="588"/>
      <c r="D116" s="584"/>
      <c r="E116" s="585"/>
      <c r="F116" s="585"/>
      <c r="G116" s="590">
        <v>1</v>
      </c>
      <c r="H116" s="585"/>
      <c r="I116" s="585"/>
      <c r="J116" s="586"/>
      <c r="K116" s="382"/>
      <c r="L116" s="382"/>
    </row>
    <row r="117" spans="1:132" s="384" customFormat="1">
      <c r="A117" s="382"/>
      <c r="B117" s="587" t="s">
        <v>375</v>
      </c>
      <c r="C117" s="588"/>
      <c r="D117" s="584"/>
      <c r="E117" s="585"/>
      <c r="F117" s="590">
        <v>0</v>
      </c>
      <c r="G117" s="585"/>
      <c r="H117" s="585"/>
      <c r="I117" s="585"/>
      <c r="J117" s="586"/>
      <c r="K117" s="382"/>
      <c r="L117" s="382"/>
    </row>
    <row r="118" spans="1:132" s="384" customFormat="1">
      <c r="A118" s="382"/>
      <c r="B118" s="591" t="s">
        <v>376</v>
      </c>
      <c r="C118" s="588"/>
      <c r="D118" s="584"/>
      <c r="E118" s="585">
        <f>SUM(F118:I118)</f>
        <v>-930070342.75745785</v>
      </c>
      <c r="F118" s="585">
        <f>F112*F117</f>
        <v>0</v>
      </c>
      <c r="G118" s="585">
        <f>G116*G112</f>
        <v>-189178641</v>
      </c>
      <c r="H118" s="585">
        <f>H112*H115</f>
        <v>-740891701.75745785</v>
      </c>
      <c r="I118" s="585">
        <f>I112*I114</f>
        <v>0</v>
      </c>
      <c r="J118" s="586"/>
    </row>
    <row r="119" spans="1:132" s="384" customFormat="1">
      <c r="A119" s="382"/>
      <c r="B119" s="439"/>
      <c r="C119" s="440"/>
      <c r="D119" s="382"/>
      <c r="E119" s="406"/>
      <c r="F119" s="406"/>
      <c r="G119" s="406"/>
      <c r="H119" s="406"/>
      <c r="I119" s="406"/>
      <c r="J119" s="420"/>
    </row>
    <row r="120" spans="1:132" s="384" customFormat="1">
      <c r="B120" s="441" t="s">
        <v>387</v>
      </c>
      <c r="E120" s="442"/>
      <c r="G120" s="424"/>
      <c r="H120" s="424"/>
      <c r="I120" s="424"/>
      <c r="J120" s="425"/>
    </row>
    <row r="121" spans="1:132" s="384" customFormat="1">
      <c r="B121" s="1047" t="s">
        <v>378</v>
      </c>
      <c r="C121" s="1047"/>
      <c r="D121" s="1047"/>
      <c r="E121" s="1047"/>
      <c r="F121" s="1047"/>
      <c r="G121" s="1047"/>
      <c r="H121" s="1047"/>
      <c r="I121" s="1047"/>
      <c r="J121" s="425"/>
    </row>
    <row r="122" spans="1:132" s="384" customFormat="1">
      <c r="B122" s="427" t="s">
        <v>379</v>
      </c>
      <c r="C122" s="427"/>
      <c r="H122" s="424"/>
      <c r="I122" s="424"/>
      <c r="J122" s="425"/>
    </row>
    <row r="123" spans="1:132" s="386" customFormat="1">
      <c r="A123" s="384"/>
      <c r="B123" s="427" t="s">
        <v>380</v>
      </c>
      <c r="C123" s="427"/>
      <c r="D123" s="384"/>
      <c r="E123" s="384"/>
      <c r="F123" s="384"/>
      <c r="G123" s="384"/>
      <c r="H123" s="424"/>
      <c r="I123" s="424"/>
      <c r="J123" s="425"/>
      <c r="K123" s="384"/>
      <c r="L123" s="384"/>
      <c r="M123" s="443"/>
      <c r="N123" s="443"/>
      <c r="O123" s="443"/>
      <c r="P123" s="443"/>
      <c r="Q123" s="443"/>
      <c r="R123" s="443"/>
      <c r="S123" s="443"/>
      <c r="T123" s="443"/>
      <c r="U123" s="443"/>
      <c r="V123" s="443"/>
      <c r="W123" s="443"/>
      <c r="X123" s="443"/>
      <c r="Y123" s="443"/>
      <c r="Z123" s="443"/>
      <c r="AA123" s="443"/>
      <c r="AB123" s="443"/>
      <c r="AC123" s="443"/>
      <c r="AD123" s="443"/>
      <c r="AE123" s="443"/>
      <c r="AF123" s="443"/>
      <c r="AG123" s="443"/>
      <c r="AH123" s="443"/>
      <c r="AI123" s="443"/>
      <c r="AJ123" s="443"/>
      <c r="AK123" s="443"/>
      <c r="AL123" s="443"/>
      <c r="AM123" s="443"/>
      <c r="AN123" s="443"/>
      <c r="AO123" s="443"/>
      <c r="AP123" s="443"/>
      <c r="AQ123" s="443"/>
      <c r="AR123" s="443"/>
      <c r="AS123" s="443"/>
      <c r="AT123" s="443"/>
      <c r="AU123" s="443"/>
      <c r="AV123" s="443"/>
      <c r="AW123" s="443"/>
      <c r="AX123" s="443"/>
      <c r="AY123" s="443"/>
      <c r="AZ123" s="443"/>
      <c r="BA123" s="443"/>
      <c r="BB123" s="443"/>
      <c r="BC123" s="443"/>
      <c r="BD123" s="443"/>
      <c r="BE123" s="443"/>
      <c r="BF123" s="443"/>
      <c r="BG123" s="443"/>
      <c r="BH123" s="443"/>
      <c r="BI123" s="443"/>
      <c r="BJ123" s="443"/>
      <c r="BK123" s="443"/>
      <c r="BL123" s="443"/>
      <c r="BM123" s="443"/>
      <c r="BN123" s="443"/>
      <c r="BO123" s="443"/>
      <c r="BP123" s="443"/>
      <c r="BQ123" s="443"/>
      <c r="BR123" s="443"/>
      <c r="BS123" s="443"/>
      <c r="BT123" s="443"/>
      <c r="BU123" s="443"/>
      <c r="BV123" s="443"/>
      <c r="BW123" s="443"/>
      <c r="BX123" s="443"/>
      <c r="BY123" s="443"/>
      <c r="BZ123" s="443"/>
      <c r="CA123" s="443"/>
      <c r="CB123" s="443"/>
      <c r="CC123" s="443"/>
      <c r="CD123" s="443"/>
      <c r="CE123" s="443"/>
      <c r="CF123" s="443"/>
      <c r="CG123" s="443"/>
      <c r="CH123" s="443"/>
      <c r="CI123" s="443"/>
      <c r="CJ123" s="443"/>
      <c r="CK123" s="443"/>
      <c r="CL123" s="443"/>
      <c r="CM123" s="443"/>
      <c r="CN123" s="443"/>
      <c r="CO123" s="443"/>
      <c r="CP123" s="443"/>
      <c r="CQ123" s="443"/>
      <c r="CR123" s="443"/>
      <c r="CS123" s="443"/>
      <c r="CT123" s="443"/>
      <c r="CU123" s="443"/>
      <c r="CV123" s="443"/>
      <c r="CW123" s="443"/>
      <c r="CX123" s="443"/>
      <c r="CY123" s="443"/>
      <c r="CZ123" s="443"/>
      <c r="DA123" s="443"/>
      <c r="DB123" s="443"/>
      <c r="DC123" s="443"/>
      <c r="DD123" s="443"/>
      <c r="DE123" s="443"/>
      <c r="DF123" s="443"/>
      <c r="DG123" s="443"/>
      <c r="DH123" s="443"/>
      <c r="DI123" s="443"/>
      <c r="DJ123" s="443"/>
      <c r="DK123" s="443"/>
      <c r="DL123" s="443"/>
      <c r="DM123" s="443"/>
      <c r="DN123" s="443"/>
      <c r="DO123" s="443"/>
      <c r="DP123" s="443"/>
      <c r="DQ123" s="443"/>
      <c r="DR123" s="443"/>
      <c r="DS123" s="443"/>
      <c r="DT123" s="443"/>
      <c r="DU123" s="443"/>
      <c r="DV123" s="443"/>
      <c r="DW123" s="443"/>
      <c r="DX123" s="443"/>
      <c r="DY123" s="443"/>
      <c r="DZ123" s="443"/>
      <c r="EA123" s="443"/>
      <c r="EB123" s="443"/>
    </row>
    <row r="124" spans="1:132" s="385" customFormat="1">
      <c r="A124" s="384"/>
      <c r="B124" s="427" t="s">
        <v>381</v>
      </c>
      <c r="C124" s="427"/>
      <c r="D124" s="384"/>
      <c r="E124" s="384"/>
      <c r="F124" s="384"/>
      <c r="G124" s="384"/>
      <c r="H124" s="424"/>
      <c r="I124" s="424"/>
      <c r="J124" s="425"/>
      <c r="K124" s="384"/>
      <c r="L124" s="384"/>
      <c r="M124" s="413"/>
      <c r="N124" s="413"/>
      <c r="O124" s="413"/>
      <c r="P124" s="413"/>
      <c r="Q124" s="413"/>
      <c r="R124" s="413"/>
      <c r="S124" s="413"/>
      <c r="T124" s="413"/>
      <c r="U124" s="413"/>
      <c r="V124" s="413"/>
      <c r="W124" s="413"/>
      <c r="X124" s="413"/>
      <c r="Y124" s="413"/>
      <c r="Z124" s="413"/>
      <c r="AA124" s="413"/>
      <c r="AB124" s="413"/>
      <c r="AC124" s="413"/>
      <c r="AD124" s="413"/>
      <c r="AE124" s="413"/>
      <c r="AF124" s="413"/>
      <c r="AG124" s="413"/>
      <c r="AH124" s="413"/>
      <c r="AI124" s="413"/>
      <c r="AJ124" s="413"/>
      <c r="AK124" s="413"/>
      <c r="AL124" s="413"/>
      <c r="AM124" s="413"/>
      <c r="AN124" s="413"/>
      <c r="AO124" s="413"/>
      <c r="AP124" s="413"/>
      <c r="AQ124" s="413"/>
      <c r="AR124" s="413"/>
      <c r="AS124" s="413"/>
      <c r="AT124" s="413"/>
      <c r="AU124" s="413"/>
      <c r="AV124" s="413"/>
      <c r="AW124" s="413"/>
      <c r="AX124" s="413"/>
      <c r="AY124" s="413"/>
      <c r="AZ124" s="413"/>
      <c r="BA124" s="413"/>
      <c r="BB124" s="413"/>
      <c r="BC124" s="413"/>
      <c r="BD124" s="413"/>
      <c r="BE124" s="413"/>
      <c r="BF124" s="413"/>
      <c r="BG124" s="413"/>
      <c r="BH124" s="413"/>
      <c r="BI124" s="413"/>
      <c r="BJ124" s="413"/>
      <c r="BK124" s="413"/>
      <c r="BL124" s="413"/>
      <c r="BM124" s="413"/>
      <c r="BN124" s="413"/>
      <c r="BO124" s="413"/>
      <c r="BP124" s="413"/>
      <c r="BQ124" s="413"/>
      <c r="BR124" s="413"/>
      <c r="BS124" s="413"/>
      <c r="BT124" s="413"/>
      <c r="BU124" s="413"/>
      <c r="BV124" s="413"/>
      <c r="BW124" s="413"/>
      <c r="BX124" s="413"/>
      <c r="BY124" s="413"/>
      <c r="BZ124" s="413"/>
      <c r="CA124" s="413"/>
      <c r="CB124" s="413"/>
      <c r="CC124" s="413"/>
      <c r="CD124" s="413"/>
      <c r="CE124" s="413"/>
      <c r="CF124" s="413"/>
      <c r="CG124" s="413"/>
      <c r="CH124" s="413"/>
      <c r="CI124" s="413"/>
      <c r="CJ124" s="413"/>
      <c r="CK124" s="413"/>
      <c r="CL124" s="413"/>
      <c r="CM124" s="413"/>
      <c r="CN124" s="413"/>
      <c r="CO124" s="413"/>
      <c r="CP124" s="413"/>
      <c r="CQ124" s="413"/>
      <c r="CR124" s="413"/>
      <c r="CS124" s="413"/>
      <c r="CT124" s="413"/>
      <c r="CU124" s="413"/>
      <c r="CV124" s="413"/>
      <c r="CW124" s="413"/>
      <c r="CX124" s="413"/>
      <c r="CY124" s="413"/>
      <c r="CZ124" s="413"/>
      <c r="DA124" s="413"/>
      <c r="DB124" s="413"/>
      <c r="DC124" s="413"/>
      <c r="DD124" s="413"/>
      <c r="DE124" s="413"/>
      <c r="DF124" s="413"/>
      <c r="DG124" s="413"/>
      <c r="DH124" s="413"/>
      <c r="DI124" s="413"/>
      <c r="DJ124" s="413"/>
      <c r="DK124" s="413"/>
      <c r="DL124" s="413"/>
      <c r="DM124" s="413"/>
      <c r="DN124" s="413"/>
      <c r="DO124" s="413"/>
      <c r="DP124" s="413"/>
      <c r="DQ124" s="413"/>
      <c r="DR124" s="413"/>
      <c r="DS124" s="413"/>
      <c r="DT124" s="413"/>
      <c r="DU124" s="413"/>
      <c r="DV124" s="413"/>
      <c r="DW124" s="413"/>
      <c r="DX124" s="413"/>
      <c r="DY124" s="413"/>
      <c r="DZ124" s="413"/>
      <c r="EA124" s="413"/>
      <c r="EB124" s="413"/>
    </row>
    <row r="125" spans="1:132" s="385" customFormat="1">
      <c r="A125" s="384"/>
      <c r="B125" s="1047" t="s">
        <v>382</v>
      </c>
      <c r="C125" s="1047"/>
      <c r="D125" s="1047"/>
      <c r="E125" s="1047"/>
      <c r="F125" s="1047"/>
      <c r="G125" s="1047"/>
      <c r="H125" s="1047"/>
      <c r="I125" s="1047"/>
      <c r="J125" s="425"/>
      <c r="K125" s="443"/>
      <c r="L125" s="443"/>
      <c r="M125" s="413"/>
      <c r="N125" s="413"/>
      <c r="O125" s="413"/>
      <c r="P125" s="413"/>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AR125" s="413"/>
      <c r="AS125" s="413"/>
      <c r="AT125" s="413"/>
      <c r="AU125" s="413"/>
      <c r="AV125" s="413"/>
      <c r="AW125" s="413"/>
      <c r="AX125" s="413"/>
      <c r="AY125" s="413"/>
      <c r="AZ125" s="413"/>
      <c r="BA125" s="413"/>
      <c r="BB125" s="413"/>
      <c r="BC125" s="413"/>
      <c r="BD125" s="413"/>
      <c r="BE125" s="413"/>
      <c r="BF125" s="413"/>
      <c r="BG125" s="413"/>
      <c r="BH125" s="413"/>
      <c r="BI125" s="413"/>
      <c r="BJ125" s="413"/>
      <c r="BK125" s="413"/>
      <c r="BL125" s="413"/>
      <c r="BM125" s="413"/>
      <c r="BN125" s="413"/>
      <c r="BO125" s="413"/>
      <c r="BP125" s="413"/>
      <c r="BQ125" s="413"/>
      <c r="BR125" s="413"/>
      <c r="BS125" s="413"/>
      <c r="BT125" s="413"/>
      <c r="BU125" s="413"/>
      <c r="BV125" s="413"/>
      <c r="BW125" s="413"/>
      <c r="BX125" s="413"/>
      <c r="BY125" s="413"/>
      <c r="BZ125" s="413"/>
      <c r="CA125" s="413"/>
      <c r="CB125" s="413"/>
      <c r="CC125" s="413"/>
      <c r="CD125" s="413"/>
      <c r="CE125" s="413"/>
      <c r="CF125" s="413"/>
      <c r="CG125" s="413"/>
      <c r="CH125" s="413"/>
      <c r="CI125" s="413"/>
      <c r="CJ125" s="413"/>
      <c r="CK125" s="413"/>
      <c r="CL125" s="413"/>
      <c r="CM125" s="413"/>
      <c r="CN125" s="413"/>
      <c r="CO125" s="413"/>
      <c r="CP125" s="413"/>
      <c r="CQ125" s="413"/>
      <c r="CR125" s="413"/>
      <c r="CS125" s="413"/>
      <c r="CT125" s="413"/>
      <c r="CU125" s="413"/>
      <c r="CV125" s="413"/>
      <c r="CW125" s="413"/>
      <c r="CX125" s="413"/>
      <c r="CY125" s="413"/>
      <c r="CZ125" s="413"/>
      <c r="DA125" s="413"/>
      <c r="DB125" s="413"/>
      <c r="DC125" s="413"/>
      <c r="DD125" s="413"/>
      <c r="DE125" s="413"/>
      <c r="DF125" s="413"/>
      <c r="DG125" s="413"/>
      <c r="DH125" s="413"/>
      <c r="DI125" s="413"/>
      <c r="DJ125" s="413"/>
      <c r="DK125" s="413"/>
      <c r="DL125" s="413"/>
      <c r="DM125" s="413"/>
      <c r="DN125" s="413"/>
      <c r="DO125" s="413"/>
      <c r="DP125" s="413"/>
      <c r="DQ125" s="413"/>
      <c r="DR125" s="413"/>
      <c r="DS125" s="413"/>
      <c r="DT125" s="413"/>
      <c r="DU125" s="413"/>
      <c r="DV125" s="413"/>
      <c r="DW125" s="413"/>
      <c r="DX125" s="413"/>
      <c r="DY125" s="413"/>
      <c r="DZ125" s="413"/>
      <c r="EA125" s="413"/>
      <c r="EB125" s="413"/>
    </row>
    <row r="126" spans="1:132" s="385" customFormat="1">
      <c r="A126" s="384"/>
      <c r="B126" s="1047"/>
      <c r="C126" s="1047"/>
      <c r="D126" s="1047"/>
      <c r="E126" s="1047"/>
      <c r="F126" s="1047"/>
      <c r="G126" s="1047"/>
      <c r="H126" s="1047"/>
      <c r="I126" s="1047"/>
      <c r="J126" s="425"/>
      <c r="K126" s="413"/>
      <c r="L126" s="413"/>
      <c r="M126" s="413"/>
      <c r="N126" s="413"/>
      <c r="O126" s="413"/>
      <c r="P126" s="413"/>
      <c r="Q126" s="413"/>
      <c r="R126" s="413"/>
      <c r="S126" s="413"/>
      <c r="T126" s="413"/>
      <c r="U126" s="413"/>
      <c r="V126" s="413"/>
      <c r="W126" s="413"/>
      <c r="X126" s="413"/>
      <c r="Y126" s="413"/>
      <c r="Z126" s="413"/>
      <c r="AA126" s="413"/>
      <c r="AB126" s="413"/>
      <c r="AC126" s="413"/>
      <c r="AD126" s="413"/>
      <c r="AE126" s="413"/>
      <c r="AF126" s="413"/>
      <c r="AG126" s="413"/>
      <c r="AH126" s="413"/>
      <c r="AI126" s="413"/>
      <c r="AJ126" s="413"/>
      <c r="AK126" s="413"/>
      <c r="AL126" s="413"/>
      <c r="AM126" s="413"/>
      <c r="AN126" s="413"/>
      <c r="AO126" s="413"/>
      <c r="AP126" s="413"/>
      <c r="AQ126" s="413"/>
      <c r="AR126" s="413"/>
      <c r="AS126" s="413"/>
      <c r="AT126" s="413"/>
      <c r="AU126" s="413"/>
      <c r="AV126" s="413"/>
      <c r="AW126" s="413"/>
      <c r="AX126" s="413"/>
      <c r="AY126" s="413"/>
      <c r="AZ126" s="413"/>
      <c r="BA126" s="413"/>
      <c r="BB126" s="413"/>
      <c r="BC126" s="413"/>
      <c r="BD126" s="413"/>
      <c r="BE126" s="413"/>
      <c r="BF126" s="413"/>
      <c r="BG126" s="413"/>
      <c r="BH126" s="413"/>
      <c r="BI126" s="413"/>
      <c r="BJ126" s="413"/>
      <c r="BK126" s="413"/>
      <c r="BL126" s="413"/>
      <c r="BM126" s="413"/>
      <c r="BN126" s="413"/>
      <c r="BO126" s="413"/>
      <c r="BP126" s="413"/>
      <c r="BQ126" s="413"/>
      <c r="BR126" s="413"/>
      <c r="BS126" s="413"/>
      <c r="BT126" s="413"/>
      <c r="BU126" s="413"/>
      <c r="BV126" s="413"/>
      <c r="BW126" s="413"/>
      <c r="BX126" s="413"/>
      <c r="BY126" s="413"/>
      <c r="BZ126" s="413"/>
      <c r="CA126" s="413"/>
      <c r="CB126" s="413"/>
      <c r="CC126" s="413"/>
      <c r="CD126" s="413"/>
      <c r="CE126" s="413"/>
      <c r="CF126" s="413"/>
      <c r="CG126" s="413"/>
      <c r="CH126" s="413"/>
      <c r="CI126" s="413"/>
      <c r="CJ126" s="413"/>
      <c r="CK126" s="413"/>
      <c r="CL126" s="413"/>
      <c r="CM126" s="413"/>
      <c r="CN126" s="413"/>
      <c r="CO126" s="413"/>
      <c r="CP126" s="413"/>
      <c r="CQ126" s="413"/>
      <c r="CR126" s="413"/>
      <c r="CS126" s="413"/>
      <c r="CT126" s="413"/>
      <c r="CU126" s="413"/>
      <c r="CV126" s="413"/>
      <c r="CW126" s="413"/>
      <c r="CX126" s="413"/>
      <c r="CY126" s="413"/>
      <c r="CZ126" s="413"/>
      <c r="DA126" s="413"/>
      <c r="DB126" s="413"/>
      <c r="DC126" s="413"/>
      <c r="DD126" s="413"/>
      <c r="DE126" s="413"/>
      <c r="DF126" s="413"/>
      <c r="DG126" s="413"/>
      <c r="DH126" s="413"/>
      <c r="DI126" s="413"/>
      <c r="DJ126" s="413"/>
      <c r="DK126" s="413"/>
      <c r="DL126" s="413"/>
      <c r="DM126" s="413"/>
      <c r="DN126" s="413"/>
      <c r="DO126" s="413"/>
      <c r="DP126" s="413"/>
      <c r="DQ126" s="413"/>
      <c r="DR126" s="413"/>
      <c r="DS126" s="413"/>
      <c r="DT126" s="413"/>
      <c r="DU126" s="413"/>
      <c r="DV126" s="413"/>
      <c r="DW126" s="413"/>
      <c r="DX126" s="413"/>
      <c r="DY126" s="413"/>
      <c r="DZ126" s="413"/>
      <c r="EA126" s="413"/>
      <c r="EB126" s="413"/>
    </row>
    <row r="127" spans="1:132" s="385" customFormat="1">
      <c r="A127" s="386"/>
      <c r="B127" s="443"/>
      <c r="C127" s="443"/>
      <c r="D127" s="443"/>
      <c r="E127" s="444"/>
      <c r="F127" s="445"/>
      <c r="G127" s="445"/>
      <c r="H127" s="433"/>
      <c r="I127" s="446"/>
      <c r="J127" s="535"/>
      <c r="K127" s="413"/>
      <c r="L127" s="413"/>
      <c r="M127" s="413"/>
      <c r="N127" s="413"/>
      <c r="O127" s="413"/>
      <c r="P127" s="413"/>
      <c r="Q127" s="413"/>
      <c r="R127" s="413"/>
      <c r="S127" s="413"/>
      <c r="T127" s="413"/>
      <c r="U127" s="413"/>
      <c r="V127" s="413"/>
      <c r="W127" s="413"/>
      <c r="X127" s="413"/>
      <c r="Y127" s="413"/>
      <c r="Z127" s="413"/>
      <c r="AA127" s="413"/>
      <c r="AB127" s="413"/>
      <c r="AC127" s="413"/>
      <c r="AD127" s="413"/>
      <c r="AE127" s="413"/>
      <c r="AF127" s="413"/>
      <c r="AG127" s="413"/>
      <c r="AH127" s="413"/>
      <c r="AI127" s="413"/>
      <c r="AJ127" s="413"/>
      <c r="AK127" s="413"/>
      <c r="AL127" s="413"/>
      <c r="AM127" s="413"/>
      <c r="AN127" s="413"/>
      <c r="AO127" s="413"/>
      <c r="AP127" s="413"/>
      <c r="AQ127" s="413"/>
      <c r="AR127" s="413"/>
      <c r="AS127" s="413"/>
      <c r="AT127" s="413"/>
      <c r="AU127" s="413"/>
      <c r="AV127" s="413"/>
      <c r="AW127" s="413"/>
      <c r="AX127" s="413"/>
      <c r="AY127" s="413"/>
      <c r="AZ127" s="413"/>
      <c r="BA127" s="413"/>
      <c r="BB127" s="413"/>
      <c r="BC127" s="413"/>
      <c r="BD127" s="413"/>
      <c r="BE127" s="413"/>
      <c r="BF127" s="413"/>
      <c r="BG127" s="413"/>
      <c r="BH127" s="413"/>
      <c r="BI127" s="413"/>
      <c r="BJ127" s="413"/>
      <c r="BK127" s="413"/>
      <c r="BL127" s="413"/>
      <c r="BM127" s="413"/>
      <c r="BN127" s="413"/>
      <c r="BO127" s="413"/>
      <c r="BP127" s="413"/>
      <c r="BQ127" s="413"/>
      <c r="BR127" s="413"/>
      <c r="BS127" s="413"/>
      <c r="BT127" s="413"/>
      <c r="BU127" s="413"/>
      <c r="BV127" s="413"/>
      <c r="BW127" s="413"/>
      <c r="BX127" s="413"/>
      <c r="BY127" s="413"/>
      <c r="BZ127" s="413"/>
      <c r="CA127" s="413"/>
      <c r="CB127" s="413"/>
      <c r="CC127" s="413"/>
      <c r="CD127" s="413"/>
      <c r="CE127" s="413"/>
      <c r="CF127" s="413"/>
      <c r="CG127" s="413"/>
      <c r="CH127" s="413"/>
      <c r="CI127" s="413"/>
      <c r="CJ127" s="413"/>
      <c r="CK127" s="413"/>
      <c r="CL127" s="413"/>
      <c r="CM127" s="413"/>
      <c r="CN127" s="413"/>
      <c r="CO127" s="413"/>
      <c r="CP127" s="413"/>
      <c r="CQ127" s="413"/>
      <c r="CR127" s="413"/>
      <c r="CS127" s="413"/>
      <c r="CT127" s="413"/>
      <c r="CU127" s="413"/>
      <c r="CV127" s="413"/>
      <c r="CW127" s="413"/>
      <c r="CX127" s="413"/>
      <c r="CY127" s="413"/>
      <c r="CZ127" s="413"/>
      <c r="DA127" s="413"/>
      <c r="DB127" s="413"/>
      <c r="DC127" s="413"/>
      <c r="DD127" s="413"/>
      <c r="DE127" s="413"/>
      <c r="DF127" s="413"/>
      <c r="DG127" s="413"/>
      <c r="DH127" s="413"/>
      <c r="DI127" s="413"/>
      <c r="DJ127" s="413"/>
      <c r="DK127" s="413"/>
      <c r="DL127" s="413"/>
      <c r="DM127" s="413"/>
      <c r="DN127" s="413"/>
      <c r="DO127" s="413"/>
      <c r="DP127" s="413"/>
      <c r="DQ127" s="413"/>
      <c r="DR127" s="413"/>
      <c r="DS127" s="413"/>
      <c r="DT127" s="413"/>
      <c r="DU127" s="413"/>
      <c r="DV127" s="413"/>
      <c r="DW127" s="413"/>
      <c r="DX127" s="413"/>
      <c r="DY127" s="413"/>
      <c r="DZ127" s="413"/>
      <c r="EA127" s="413"/>
      <c r="EB127" s="413"/>
    </row>
    <row r="128" spans="1:132" s="385" customFormat="1">
      <c r="B128" s="431" t="s">
        <v>335</v>
      </c>
      <c r="C128" s="431"/>
      <c r="D128" s="431"/>
      <c r="E128" s="432"/>
      <c r="F128" s="433"/>
      <c r="G128" s="433"/>
      <c r="H128" s="433"/>
      <c r="I128" s="433"/>
      <c r="J128" s="535"/>
      <c r="K128" s="413"/>
      <c r="L128" s="413"/>
      <c r="M128" s="413"/>
      <c r="N128" s="413"/>
      <c r="O128" s="413"/>
      <c r="P128" s="413"/>
      <c r="Q128" s="413"/>
      <c r="R128" s="413"/>
      <c r="S128" s="413"/>
      <c r="T128" s="413"/>
      <c r="U128" s="413"/>
      <c r="V128" s="413"/>
      <c r="W128" s="413"/>
      <c r="X128" s="413"/>
      <c r="Y128" s="413"/>
      <c r="Z128" s="413"/>
      <c r="AA128" s="413"/>
      <c r="AB128" s="413"/>
      <c r="AC128" s="413"/>
      <c r="AD128" s="413"/>
      <c r="AE128" s="413"/>
      <c r="AF128" s="413"/>
      <c r="AG128" s="413"/>
      <c r="AH128" s="413"/>
      <c r="AI128" s="413"/>
      <c r="AJ128" s="413"/>
      <c r="AK128" s="413"/>
      <c r="AL128" s="413"/>
      <c r="AM128" s="413"/>
      <c r="AN128" s="413"/>
      <c r="AO128" s="413"/>
      <c r="AP128" s="413"/>
      <c r="AQ128" s="413"/>
      <c r="AR128" s="413"/>
      <c r="AS128" s="413"/>
      <c r="AT128" s="413"/>
      <c r="AU128" s="413"/>
      <c r="AV128" s="413"/>
      <c r="AW128" s="413"/>
      <c r="AX128" s="413"/>
      <c r="AY128" s="413"/>
      <c r="AZ128" s="413"/>
      <c r="BA128" s="413"/>
      <c r="BB128" s="413"/>
      <c r="BC128" s="413"/>
      <c r="BD128" s="413"/>
      <c r="BE128" s="413"/>
      <c r="BF128" s="413"/>
      <c r="BG128" s="413"/>
      <c r="BH128" s="413"/>
      <c r="BI128" s="413"/>
      <c r="BJ128" s="413"/>
      <c r="BK128" s="413"/>
      <c r="BL128" s="413"/>
      <c r="BM128" s="413"/>
      <c r="BN128" s="413"/>
      <c r="BO128" s="413"/>
      <c r="BP128" s="413"/>
      <c r="BQ128" s="413"/>
      <c r="BR128" s="413"/>
      <c r="BS128" s="413"/>
      <c r="BT128" s="413"/>
      <c r="BU128" s="413"/>
      <c r="BV128" s="413"/>
      <c r="BW128" s="413"/>
      <c r="BX128" s="413"/>
      <c r="BY128" s="413"/>
      <c r="BZ128" s="413"/>
      <c r="CA128" s="413"/>
      <c r="CB128" s="413"/>
      <c r="CC128" s="413"/>
      <c r="CD128" s="413"/>
      <c r="CE128" s="413"/>
      <c r="CF128" s="413"/>
      <c r="CG128" s="413"/>
      <c r="CH128" s="413"/>
      <c r="CI128" s="413"/>
      <c r="CJ128" s="413"/>
      <c r="CK128" s="413"/>
      <c r="CL128" s="413"/>
      <c r="CM128" s="413"/>
      <c r="CN128" s="413"/>
      <c r="CO128" s="413"/>
      <c r="CP128" s="413"/>
      <c r="CQ128" s="413"/>
      <c r="CR128" s="413"/>
      <c r="CS128" s="413"/>
      <c r="CT128" s="413"/>
      <c r="CU128" s="413"/>
      <c r="CV128" s="413"/>
      <c r="CW128" s="413"/>
      <c r="CX128" s="413"/>
      <c r="CY128" s="413"/>
      <c r="CZ128" s="413"/>
      <c r="DA128" s="413"/>
      <c r="DB128" s="413"/>
      <c r="DC128" s="413"/>
      <c r="DD128" s="413"/>
      <c r="DE128" s="413"/>
      <c r="DF128" s="413"/>
      <c r="DG128" s="413"/>
      <c r="DH128" s="413"/>
      <c r="DI128" s="413"/>
      <c r="DJ128" s="413"/>
      <c r="DK128" s="413"/>
      <c r="DL128" s="413"/>
      <c r="DM128" s="413"/>
      <c r="DN128" s="413"/>
      <c r="DO128" s="413"/>
      <c r="DP128" s="413"/>
      <c r="DQ128" s="413"/>
      <c r="DR128" s="413"/>
      <c r="DS128" s="413"/>
      <c r="DT128" s="413"/>
      <c r="DU128" s="413"/>
      <c r="DV128" s="413"/>
      <c r="DW128" s="413"/>
      <c r="DX128" s="413"/>
      <c r="DY128" s="413"/>
      <c r="DZ128" s="413"/>
      <c r="EA128" s="413"/>
      <c r="EB128" s="413"/>
    </row>
    <row r="129" spans="1:132" s="385" customFormat="1">
      <c r="B129" s="434"/>
      <c r="C129" s="434"/>
      <c r="D129" s="434"/>
      <c r="E129" s="432"/>
      <c r="F129" s="433"/>
      <c r="G129" s="433"/>
      <c r="H129" s="433"/>
      <c r="I129" s="433"/>
      <c r="J129" s="535"/>
      <c r="K129" s="413"/>
      <c r="L129" s="413"/>
      <c r="M129" s="413"/>
      <c r="N129" s="413"/>
      <c r="O129" s="413"/>
      <c r="P129" s="413"/>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AR129" s="413"/>
      <c r="AS129" s="413"/>
      <c r="AT129" s="413"/>
      <c r="AU129" s="413"/>
      <c r="AV129" s="413"/>
      <c r="AW129" s="413"/>
      <c r="AX129" s="413"/>
      <c r="AY129" s="413"/>
      <c r="AZ129" s="413"/>
      <c r="BA129" s="413"/>
      <c r="BB129" s="413"/>
      <c r="BC129" s="413"/>
      <c r="BD129" s="413"/>
      <c r="BE129" s="413"/>
      <c r="BF129" s="413"/>
      <c r="BG129" s="413"/>
      <c r="BH129" s="413"/>
      <c r="BI129" s="413"/>
      <c r="BJ129" s="413"/>
      <c r="BK129" s="413"/>
      <c r="BL129" s="413"/>
      <c r="BM129" s="413"/>
      <c r="BN129" s="413"/>
      <c r="BO129" s="413"/>
      <c r="BP129" s="413"/>
      <c r="BQ129" s="413"/>
      <c r="BR129" s="413"/>
      <c r="BS129" s="413"/>
      <c r="BT129" s="413"/>
      <c r="BU129" s="413"/>
      <c r="BV129" s="413"/>
      <c r="BW129" s="413"/>
      <c r="BX129" s="413"/>
      <c r="BY129" s="413"/>
      <c r="BZ129" s="413"/>
      <c r="CA129" s="413"/>
      <c r="CB129" s="413"/>
      <c r="CC129" s="413"/>
      <c r="CD129" s="413"/>
      <c r="CE129" s="413"/>
      <c r="CF129" s="413"/>
      <c r="CG129" s="413"/>
      <c r="CH129" s="413"/>
      <c r="CI129" s="413"/>
      <c r="CJ129" s="413"/>
      <c r="CK129" s="413"/>
      <c r="CL129" s="413"/>
      <c r="CM129" s="413"/>
      <c r="CN129" s="413"/>
      <c r="CO129" s="413"/>
      <c r="CP129" s="413"/>
      <c r="CQ129" s="413"/>
      <c r="CR129" s="413"/>
      <c r="CS129" s="413"/>
      <c r="CT129" s="413"/>
      <c r="CU129" s="413"/>
      <c r="CV129" s="413"/>
      <c r="CW129" s="413"/>
      <c r="CX129" s="413"/>
      <c r="CY129" s="413"/>
      <c r="CZ129" s="413"/>
      <c r="DA129" s="413"/>
      <c r="DB129" s="413"/>
      <c r="DC129" s="413"/>
      <c r="DD129" s="413"/>
      <c r="DE129" s="413"/>
      <c r="DF129" s="413"/>
      <c r="DG129" s="413"/>
      <c r="DH129" s="413"/>
      <c r="DI129" s="413"/>
      <c r="DJ129" s="413"/>
      <c r="DK129" s="413"/>
      <c r="DL129" s="413"/>
      <c r="DM129" s="413"/>
      <c r="DN129" s="413"/>
      <c r="DO129" s="413"/>
      <c r="DP129" s="413"/>
      <c r="DQ129" s="413"/>
      <c r="DR129" s="413"/>
      <c r="DS129" s="413"/>
      <c r="DT129" s="413"/>
      <c r="DU129" s="413"/>
      <c r="DV129" s="413"/>
      <c r="DW129" s="413"/>
      <c r="DX129" s="413"/>
      <c r="DY129" s="413"/>
      <c r="DZ129" s="413"/>
      <c r="EA129" s="413"/>
      <c r="EB129" s="413"/>
    </row>
    <row r="130" spans="1:132" s="385" customFormat="1">
      <c r="B130" s="434"/>
      <c r="C130" s="434"/>
      <c r="D130" s="434"/>
      <c r="E130" s="432"/>
      <c r="F130" s="433"/>
      <c r="G130" s="433"/>
      <c r="H130" s="433"/>
      <c r="I130" s="433"/>
      <c r="J130" s="535"/>
      <c r="K130" s="413"/>
      <c r="L130" s="413"/>
      <c r="M130" s="413"/>
      <c r="N130" s="413"/>
      <c r="O130" s="413"/>
      <c r="P130" s="413"/>
      <c r="Q130" s="413"/>
      <c r="R130" s="413"/>
      <c r="S130" s="413"/>
      <c r="T130" s="413"/>
      <c r="U130" s="413"/>
      <c r="V130" s="413"/>
      <c r="W130" s="413"/>
      <c r="X130" s="413"/>
      <c r="Y130" s="413"/>
      <c r="Z130" s="413"/>
      <c r="AA130" s="413"/>
      <c r="AB130" s="413"/>
      <c r="AC130" s="413"/>
      <c r="AD130" s="413"/>
      <c r="AE130" s="413"/>
      <c r="AF130" s="413"/>
      <c r="AG130" s="413"/>
      <c r="AH130" s="413"/>
      <c r="AI130" s="413"/>
      <c r="AJ130" s="413"/>
      <c r="AK130" s="413"/>
      <c r="AL130" s="413"/>
      <c r="AM130" s="413"/>
      <c r="AN130" s="413"/>
      <c r="AO130" s="413"/>
      <c r="AP130" s="413"/>
      <c r="AQ130" s="413"/>
      <c r="AR130" s="413"/>
      <c r="AS130" s="413"/>
      <c r="AT130" s="413"/>
      <c r="AU130" s="413"/>
      <c r="AV130" s="413"/>
      <c r="AW130" s="413"/>
      <c r="AX130" s="413"/>
      <c r="AY130" s="413"/>
      <c r="AZ130" s="413"/>
      <c r="BA130" s="413"/>
      <c r="BB130" s="413"/>
      <c r="BC130" s="413"/>
      <c r="BD130" s="413"/>
      <c r="BE130" s="413"/>
      <c r="BF130" s="413"/>
      <c r="BG130" s="413"/>
      <c r="BH130" s="413"/>
      <c r="BI130" s="413"/>
      <c r="BJ130" s="413"/>
      <c r="BK130" s="413"/>
      <c r="BL130" s="413"/>
      <c r="BM130" s="413"/>
      <c r="BN130" s="413"/>
      <c r="BO130" s="413"/>
      <c r="BP130" s="413"/>
      <c r="BQ130" s="413"/>
      <c r="BR130" s="413"/>
      <c r="BS130" s="413"/>
      <c r="BT130" s="413"/>
      <c r="BU130" s="413"/>
      <c r="BV130" s="413"/>
      <c r="BW130" s="413"/>
      <c r="BX130" s="413"/>
      <c r="BY130" s="413"/>
      <c r="BZ130" s="413"/>
      <c r="CA130" s="413"/>
      <c r="CB130" s="413"/>
      <c r="CC130" s="413"/>
      <c r="CD130" s="413"/>
      <c r="CE130" s="413"/>
      <c r="CF130" s="413"/>
      <c r="CG130" s="413"/>
      <c r="CH130" s="413"/>
      <c r="CI130" s="413"/>
      <c r="CJ130" s="413"/>
      <c r="CK130" s="413"/>
      <c r="CL130" s="413"/>
      <c r="CM130" s="413"/>
      <c r="CN130" s="413"/>
      <c r="CO130" s="413"/>
      <c r="CP130" s="413"/>
      <c r="CQ130" s="413"/>
      <c r="CR130" s="413"/>
      <c r="CS130" s="413"/>
      <c r="CT130" s="413"/>
      <c r="CU130" s="413"/>
      <c r="CV130" s="413"/>
      <c r="CW130" s="413"/>
      <c r="CX130" s="413"/>
      <c r="CY130" s="413"/>
      <c r="CZ130" s="413"/>
      <c r="DA130" s="413"/>
      <c r="DB130" s="413"/>
      <c r="DC130" s="413"/>
      <c r="DD130" s="413"/>
      <c r="DE130" s="413"/>
      <c r="DF130" s="413"/>
      <c r="DG130" s="413"/>
      <c r="DH130" s="413"/>
      <c r="DI130" s="413"/>
      <c r="DJ130" s="413"/>
      <c r="DK130" s="413"/>
      <c r="DL130" s="413"/>
      <c r="DM130" s="413"/>
      <c r="DN130" s="413"/>
      <c r="DO130" s="413"/>
      <c r="DP130" s="413"/>
      <c r="DQ130" s="413"/>
      <c r="DR130" s="413"/>
      <c r="DS130" s="413"/>
      <c r="DT130" s="413"/>
      <c r="DU130" s="413"/>
      <c r="DV130" s="413"/>
      <c r="DW130" s="413"/>
      <c r="DX130" s="413"/>
      <c r="DY130" s="413"/>
      <c r="DZ130" s="413"/>
      <c r="EA130" s="413"/>
      <c r="EB130" s="413"/>
    </row>
    <row r="131" spans="1:132">
      <c r="A131" s="385"/>
      <c r="B131" s="414" t="s">
        <v>360</v>
      </c>
      <c r="C131" s="414"/>
      <c r="D131" s="414"/>
      <c r="E131" s="414" t="s">
        <v>361</v>
      </c>
      <c r="F131" s="414" t="s">
        <v>362</v>
      </c>
      <c r="G131" s="415" t="s">
        <v>363</v>
      </c>
      <c r="H131" s="414" t="s">
        <v>364</v>
      </c>
      <c r="I131" s="414" t="s">
        <v>365</v>
      </c>
      <c r="J131" s="744" t="s">
        <v>366</v>
      </c>
      <c r="K131" s="413"/>
      <c r="L131" s="413"/>
    </row>
    <row r="132" spans="1:132">
      <c r="A132" s="385"/>
      <c r="B132" s="436" t="s">
        <v>352</v>
      </c>
      <c r="C132" s="436"/>
      <c r="D132" s="436"/>
      <c r="E132" s="432" t="s">
        <v>152</v>
      </c>
      <c r="F132" s="462" t="s">
        <v>336</v>
      </c>
      <c r="G132" s="432" t="s">
        <v>337</v>
      </c>
      <c r="H132" s="432"/>
      <c r="I132" s="432"/>
      <c r="J132" s="536"/>
      <c r="K132" s="413"/>
      <c r="L132" s="413"/>
    </row>
    <row r="133" spans="1:132">
      <c r="A133" s="385"/>
      <c r="B133" s="435"/>
      <c r="C133" s="435"/>
      <c r="D133" s="435"/>
      <c r="E133" s="432"/>
      <c r="F133" s="462" t="s">
        <v>338</v>
      </c>
      <c r="G133" s="432" t="s">
        <v>339</v>
      </c>
      <c r="H133" s="432" t="s">
        <v>340</v>
      </c>
      <c r="I133" s="432" t="s">
        <v>341</v>
      </c>
      <c r="J133" s="536"/>
    </row>
    <row r="134" spans="1:132">
      <c r="A134" s="385"/>
      <c r="B134" s="435"/>
      <c r="C134" s="435"/>
      <c r="D134" s="435"/>
      <c r="E134" s="433"/>
      <c r="F134" s="465" t="s">
        <v>344</v>
      </c>
      <c r="G134" s="432" t="s">
        <v>345</v>
      </c>
      <c r="H134" s="432" t="s">
        <v>345</v>
      </c>
      <c r="I134" s="432" t="s">
        <v>345</v>
      </c>
      <c r="J134" s="537" t="s">
        <v>367</v>
      </c>
    </row>
    <row r="135" spans="1:132">
      <c r="B135" s="718" t="s">
        <v>1109</v>
      </c>
      <c r="C135" s="720"/>
      <c r="D135" s="720"/>
      <c r="E135" s="722">
        <f t="shared" ref="E135:E160" si="14">SUM(F135:I135)</f>
        <v>-863434</v>
      </c>
      <c r="F135" s="985">
        <v>-863434</v>
      </c>
      <c r="G135" s="985">
        <v>0</v>
      </c>
      <c r="H135" s="985">
        <v>0</v>
      </c>
      <c r="I135" s="985">
        <v>0</v>
      </c>
      <c r="J135" s="723" t="s">
        <v>1092</v>
      </c>
    </row>
    <row r="136" spans="1:132">
      <c r="B136" s="718" t="s">
        <v>1158</v>
      </c>
      <c r="C136" s="720"/>
      <c r="D136" s="720"/>
      <c r="E136" s="722">
        <f t="shared" ref="E136" si="15">SUM(F136:I136)</f>
        <v>0</v>
      </c>
      <c r="F136" s="985">
        <v>1418196.1555488929</v>
      </c>
      <c r="G136" s="985">
        <v>-1046406.8629499996</v>
      </c>
      <c r="H136" s="985">
        <v>0</v>
      </c>
      <c r="I136" s="985">
        <v>-371789.29259889323</v>
      </c>
      <c r="J136" s="723" t="s">
        <v>1161</v>
      </c>
    </row>
    <row r="137" spans="1:132" ht="16.5" customHeight="1">
      <c r="B137" s="718" t="s">
        <v>1110</v>
      </c>
      <c r="C137" s="720"/>
      <c r="D137" s="720"/>
      <c r="E137" s="722">
        <f t="shared" si="14"/>
        <v>-18190168</v>
      </c>
      <c r="F137" s="985">
        <v>0</v>
      </c>
      <c r="G137" s="985">
        <v>0</v>
      </c>
      <c r="H137" s="985">
        <v>-18190168</v>
      </c>
      <c r="I137" s="985">
        <v>0</v>
      </c>
      <c r="J137" s="723" t="s">
        <v>1133</v>
      </c>
    </row>
    <row r="138" spans="1:132">
      <c r="B138" s="718" t="s">
        <v>1111</v>
      </c>
      <c r="C138" s="720"/>
      <c r="D138" s="721"/>
      <c r="E138" s="722">
        <f t="shared" si="14"/>
        <v>-3424128</v>
      </c>
      <c r="F138" s="985">
        <v>-3424128</v>
      </c>
      <c r="G138" s="985">
        <v>0</v>
      </c>
      <c r="H138" s="985">
        <v>0</v>
      </c>
      <c r="I138" s="985">
        <v>0</v>
      </c>
      <c r="J138" s="723" t="s">
        <v>1092</v>
      </c>
    </row>
    <row r="139" spans="1:132">
      <c r="B139" s="718" t="s">
        <v>1112</v>
      </c>
      <c r="C139" s="720"/>
      <c r="D139" s="721"/>
      <c r="E139" s="722">
        <f t="shared" si="14"/>
        <v>-6523343</v>
      </c>
      <c r="F139" s="985">
        <v>-6523343</v>
      </c>
      <c r="G139" s="985">
        <v>0</v>
      </c>
      <c r="H139" s="985">
        <v>0</v>
      </c>
      <c r="I139" s="985">
        <v>0</v>
      </c>
      <c r="J139" s="723" t="s">
        <v>1092</v>
      </c>
    </row>
    <row r="140" spans="1:132" ht="25.5">
      <c r="B140" s="718" t="s">
        <v>1113</v>
      </c>
      <c r="C140" s="720"/>
      <c r="D140" s="721"/>
      <c r="E140" s="722">
        <f t="shared" si="14"/>
        <v>-87185675.203650609</v>
      </c>
      <c r="F140" s="985">
        <v>-87185675.203650609</v>
      </c>
      <c r="G140" s="985">
        <v>0</v>
      </c>
      <c r="H140" s="985">
        <v>0</v>
      </c>
      <c r="I140" s="985">
        <v>0</v>
      </c>
      <c r="J140" s="723" t="s">
        <v>1095</v>
      </c>
    </row>
    <row r="141" spans="1:132" s="347" customFormat="1" ht="25.5">
      <c r="A141"/>
      <c r="B141" s="718" t="s">
        <v>1114</v>
      </c>
      <c r="C141" s="720"/>
      <c r="D141" s="721"/>
      <c r="E141" s="722">
        <f t="shared" si="14"/>
        <v>-3778410</v>
      </c>
      <c r="F141" s="985">
        <v>-3778410</v>
      </c>
      <c r="G141" s="985">
        <v>0</v>
      </c>
      <c r="H141" s="985">
        <v>0</v>
      </c>
      <c r="I141" s="985">
        <v>0</v>
      </c>
      <c r="J141" s="723" t="s">
        <v>1149</v>
      </c>
      <c r="K141"/>
      <c r="L141"/>
    </row>
    <row r="142" spans="1:132" s="347" customFormat="1">
      <c r="A142"/>
      <c r="B142" s="718" t="s">
        <v>1115</v>
      </c>
      <c r="C142" s="720"/>
      <c r="D142" s="721"/>
      <c r="E142" s="722">
        <f t="shared" si="14"/>
        <v>-427814182</v>
      </c>
      <c r="F142" s="985">
        <v>-427814182</v>
      </c>
      <c r="G142" s="985">
        <v>0</v>
      </c>
      <c r="H142" s="985">
        <v>0</v>
      </c>
      <c r="I142" s="985">
        <v>0</v>
      </c>
      <c r="J142" s="723" t="s">
        <v>1092</v>
      </c>
      <c r="K142"/>
      <c r="L142"/>
    </row>
    <row r="143" spans="1:132" s="347" customFormat="1">
      <c r="A143"/>
      <c r="B143" s="718" t="s">
        <v>1116</v>
      </c>
      <c r="C143" s="720"/>
      <c r="D143" s="721"/>
      <c r="E143" s="722">
        <f t="shared" si="14"/>
        <v>-1207915</v>
      </c>
      <c r="F143" s="985">
        <v>-1207915</v>
      </c>
      <c r="G143" s="985">
        <v>0</v>
      </c>
      <c r="H143" s="985">
        <v>0</v>
      </c>
      <c r="I143" s="985">
        <v>0</v>
      </c>
      <c r="J143" s="723" t="s">
        <v>1092</v>
      </c>
      <c r="L143"/>
    </row>
    <row r="144" spans="1:132" s="347" customFormat="1">
      <c r="A144"/>
      <c r="B144" s="718" t="s">
        <v>1117</v>
      </c>
      <c r="C144" s="720"/>
      <c r="D144" s="721"/>
      <c r="E144" s="722">
        <f t="shared" si="14"/>
        <v>-791926</v>
      </c>
      <c r="F144" s="985">
        <v>-791926</v>
      </c>
      <c r="G144" s="985">
        <v>0</v>
      </c>
      <c r="H144" s="985">
        <v>0</v>
      </c>
      <c r="I144" s="985">
        <v>0</v>
      </c>
      <c r="J144" s="723" t="s">
        <v>1092</v>
      </c>
      <c r="L144"/>
    </row>
    <row r="145" spans="1:12">
      <c r="A145" s="347"/>
      <c r="B145" s="718" t="s">
        <v>1118</v>
      </c>
      <c r="C145" s="720"/>
      <c r="D145" s="721"/>
      <c r="E145" s="722">
        <f t="shared" si="14"/>
        <v>-597176</v>
      </c>
      <c r="F145" s="985">
        <v>-597176</v>
      </c>
      <c r="G145" s="985">
        <v>0</v>
      </c>
      <c r="H145" s="985">
        <v>0</v>
      </c>
      <c r="I145" s="985">
        <v>0</v>
      </c>
      <c r="J145" s="723" t="s">
        <v>1092</v>
      </c>
      <c r="K145" s="347"/>
    </row>
    <row r="146" spans="1:12">
      <c r="A146" s="347"/>
      <c r="B146" s="718" t="s">
        <v>1119</v>
      </c>
      <c r="C146" s="720"/>
      <c r="D146" s="721"/>
      <c r="E146" s="722">
        <f t="shared" si="14"/>
        <v>-1289041</v>
      </c>
      <c r="F146" s="985">
        <v>-1289041</v>
      </c>
      <c r="G146" s="985">
        <v>0</v>
      </c>
      <c r="H146" s="985">
        <v>0</v>
      </c>
      <c r="I146" s="985">
        <v>0</v>
      </c>
      <c r="J146" s="723" t="s">
        <v>1092</v>
      </c>
      <c r="K146" s="347"/>
    </row>
    <row r="147" spans="1:12">
      <c r="A147" s="347"/>
      <c r="B147" s="718" t="s">
        <v>1120</v>
      </c>
      <c r="C147" s="720"/>
      <c r="D147" s="721"/>
      <c r="E147" s="722">
        <f t="shared" si="14"/>
        <v>0</v>
      </c>
      <c r="F147" s="985">
        <v>0</v>
      </c>
      <c r="G147" s="985">
        <v>0</v>
      </c>
      <c r="H147" s="985">
        <v>0</v>
      </c>
      <c r="I147" s="985">
        <v>0</v>
      </c>
      <c r="J147" s="723" t="s">
        <v>1092</v>
      </c>
    </row>
    <row r="148" spans="1:12">
      <c r="A148" s="347"/>
      <c r="B148" s="718" t="s">
        <v>1121</v>
      </c>
      <c r="C148" s="720"/>
      <c r="D148" s="721"/>
      <c r="E148" s="722">
        <f t="shared" si="14"/>
        <v>-69988342</v>
      </c>
      <c r="F148" s="985">
        <v>-69988342</v>
      </c>
      <c r="G148" s="985">
        <v>0</v>
      </c>
      <c r="H148" s="985">
        <v>0</v>
      </c>
      <c r="I148" s="985">
        <v>0</v>
      </c>
      <c r="J148" s="723" t="s">
        <v>1092</v>
      </c>
    </row>
    <row r="149" spans="1:12">
      <c r="B149" s="718" t="s">
        <v>1122</v>
      </c>
      <c r="C149" s="720"/>
      <c r="D149" s="721"/>
      <c r="E149" s="722">
        <f t="shared" si="14"/>
        <v>-7777994</v>
      </c>
      <c r="F149" s="985">
        <v>-7777994</v>
      </c>
      <c r="G149" s="985">
        <v>0</v>
      </c>
      <c r="H149" s="985">
        <v>0</v>
      </c>
      <c r="I149" s="985">
        <v>0</v>
      </c>
      <c r="J149" s="723" t="s">
        <v>1092</v>
      </c>
    </row>
    <row r="150" spans="1:12">
      <c r="B150" s="718" t="s">
        <v>1123</v>
      </c>
      <c r="C150" s="720"/>
      <c r="D150" s="721"/>
      <c r="E150" s="722">
        <f t="shared" si="14"/>
        <v>-1672395</v>
      </c>
      <c r="F150" s="985">
        <v>-1672395</v>
      </c>
      <c r="G150" s="985">
        <v>0</v>
      </c>
      <c r="H150" s="985">
        <v>0</v>
      </c>
      <c r="I150" s="985">
        <v>0</v>
      </c>
      <c r="J150" s="723" t="s">
        <v>1092</v>
      </c>
    </row>
    <row r="151" spans="1:12">
      <c r="B151" s="718" t="s">
        <v>1124</v>
      </c>
      <c r="C151" s="720"/>
      <c r="D151" s="721"/>
      <c r="E151" s="722">
        <f t="shared" si="14"/>
        <v>-17043531</v>
      </c>
      <c r="F151" s="985">
        <v>-17043531</v>
      </c>
      <c r="G151" s="985">
        <v>0</v>
      </c>
      <c r="H151" s="985">
        <v>0</v>
      </c>
      <c r="I151" s="985">
        <v>0</v>
      </c>
      <c r="J151" s="723" t="s">
        <v>1092</v>
      </c>
    </row>
    <row r="152" spans="1:12">
      <c r="B152" s="718" t="s">
        <v>1125</v>
      </c>
      <c r="C152" s="720"/>
      <c r="D152" s="721"/>
      <c r="E152" s="722">
        <f t="shared" si="14"/>
        <v>-575319821</v>
      </c>
      <c r="F152" s="985">
        <v>-575319821</v>
      </c>
      <c r="G152" s="985">
        <v>0</v>
      </c>
      <c r="H152" s="985">
        <v>0</v>
      </c>
      <c r="I152" s="985">
        <v>0</v>
      </c>
      <c r="J152" s="723" t="s">
        <v>1092</v>
      </c>
    </row>
    <row r="153" spans="1:12">
      <c r="B153" s="718" t="s">
        <v>1126</v>
      </c>
      <c r="C153" s="720"/>
      <c r="D153" s="721"/>
      <c r="E153" s="722">
        <f t="shared" si="14"/>
        <v>-859006</v>
      </c>
      <c r="F153" s="985">
        <v>-859006</v>
      </c>
      <c r="G153" s="985">
        <v>0</v>
      </c>
      <c r="H153" s="985">
        <v>0</v>
      </c>
      <c r="I153" s="985">
        <v>0</v>
      </c>
      <c r="J153" s="723" t="s">
        <v>1092</v>
      </c>
    </row>
    <row r="154" spans="1:12">
      <c r="B154" s="718" t="s">
        <v>1127</v>
      </c>
      <c r="C154" s="720"/>
      <c r="D154" s="721"/>
      <c r="E154" s="722">
        <f t="shared" si="14"/>
        <v>0</v>
      </c>
      <c r="F154" s="985">
        <v>0</v>
      </c>
      <c r="G154" s="985">
        <v>0</v>
      </c>
      <c r="H154" s="985">
        <v>0</v>
      </c>
      <c r="I154" s="985">
        <v>0</v>
      </c>
      <c r="J154" s="723" t="s">
        <v>1092</v>
      </c>
    </row>
    <row r="155" spans="1:12">
      <c r="B155" s="718" t="s">
        <v>1128</v>
      </c>
      <c r="C155" s="720"/>
      <c r="D155" s="721"/>
      <c r="E155" s="722">
        <f t="shared" si="14"/>
        <v>-80762531</v>
      </c>
      <c r="F155" s="985">
        <v>-80762531</v>
      </c>
      <c r="G155" s="985">
        <v>0</v>
      </c>
      <c r="H155" s="985">
        <v>0</v>
      </c>
      <c r="I155" s="985">
        <v>0</v>
      </c>
      <c r="J155" s="723" t="s">
        <v>1092</v>
      </c>
    </row>
    <row r="156" spans="1:12">
      <c r="B156" s="718" t="s">
        <v>1159</v>
      </c>
      <c r="C156" s="720"/>
      <c r="D156" s="721"/>
      <c r="E156" s="722">
        <f t="shared" si="14"/>
        <v>-12166959.883548001</v>
      </c>
      <c r="F156" s="985">
        <v>-12166959.883548001</v>
      </c>
      <c r="G156" s="985"/>
      <c r="H156" s="985"/>
      <c r="I156" s="985"/>
      <c r="J156" s="723" t="s">
        <v>1092</v>
      </c>
    </row>
    <row r="157" spans="1:12">
      <c r="B157" s="718" t="s">
        <v>1129</v>
      </c>
      <c r="C157" s="720"/>
      <c r="D157" s="721"/>
      <c r="E157" s="722">
        <f t="shared" si="14"/>
        <v>-7056351</v>
      </c>
      <c r="F157" s="985">
        <v>-7056351</v>
      </c>
      <c r="G157" s="985">
        <v>0</v>
      </c>
      <c r="H157" s="985">
        <v>0</v>
      </c>
      <c r="I157" s="985">
        <v>0</v>
      </c>
      <c r="J157" s="723" t="s">
        <v>1092</v>
      </c>
    </row>
    <row r="158" spans="1:12" s="382" customFormat="1">
      <c r="A158"/>
      <c r="B158" s="718" t="s">
        <v>1130</v>
      </c>
      <c r="C158" s="720"/>
      <c r="D158" s="721"/>
      <c r="E158" s="722">
        <f t="shared" si="14"/>
        <v>-43230374</v>
      </c>
      <c r="F158" s="985">
        <v>-43230374</v>
      </c>
      <c r="G158" s="985">
        <v>0</v>
      </c>
      <c r="H158" s="985">
        <v>0</v>
      </c>
      <c r="I158" s="985">
        <v>0</v>
      </c>
      <c r="J158" s="723" t="s">
        <v>1092</v>
      </c>
      <c r="K158"/>
      <c r="L158"/>
    </row>
    <row r="159" spans="1:12" s="382" customFormat="1">
      <c r="A159"/>
      <c r="B159" s="718" t="s">
        <v>1131</v>
      </c>
      <c r="C159" s="720"/>
      <c r="D159" s="720"/>
      <c r="E159" s="722">
        <f t="shared" si="14"/>
        <v>-4846021</v>
      </c>
      <c r="F159" s="985">
        <v>-4846021</v>
      </c>
      <c r="G159" s="985">
        <v>0</v>
      </c>
      <c r="H159" s="985">
        <v>0</v>
      </c>
      <c r="I159" s="985">
        <v>0</v>
      </c>
      <c r="J159" s="723" t="s">
        <v>1092</v>
      </c>
      <c r="L159"/>
    </row>
    <row r="160" spans="1:12" s="382" customFormat="1">
      <c r="A160"/>
      <c r="B160" s="718" t="s">
        <v>1132</v>
      </c>
      <c r="C160" s="720"/>
      <c r="D160" s="721"/>
      <c r="E160" s="722">
        <f t="shared" si="14"/>
        <v>-1048940</v>
      </c>
      <c r="F160" s="985">
        <v>-1048940</v>
      </c>
      <c r="G160" s="985">
        <v>0</v>
      </c>
      <c r="H160" s="985">
        <v>0</v>
      </c>
      <c r="I160" s="985">
        <v>0</v>
      </c>
      <c r="J160" s="723" t="s">
        <v>1092</v>
      </c>
      <c r="L160"/>
    </row>
    <row r="161" spans="1:12" s="382" customFormat="1">
      <c r="B161" s="579" t="s">
        <v>388</v>
      </c>
      <c r="C161" s="572"/>
      <c r="D161" s="572"/>
      <c r="E161" s="575">
        <f>SUM(E135:E160)</f>
        <v>-1373437664.0871985</v>
      </c>
      <c r="F161" s="575">
        <f t="shared" ref="F161:I161" si="16">SUM(F135:F160)</f>
        <v>-1353829299.9316497</v>
      </c>
      <c r="G161" s="575">
        <f t="shared" si="16"/>
        <v>-1046406.8629499996</v>
      </c>
      <c r="H161" s="575">
        <f t="shared" si="16"/>
        <v>-18190168</v>
      </c>
      <c r="I161" s="575">
        <f t="shared" si="16"/>
        <v>-371789.29259889323</v>
      </c>
      <c r="J161" s="600"/>
    </row>
    <row r="162" spans="1:12" s="382" customFormat="1">
      <c r="B162" s="416"/>
      <c r="C162" s="417"/>
      <c r="D162" s="572"/>
      <c r="E162" s="575"/>
      <c r="F162" s="575"/>
      <c r="G162" s="575"/>
      <c r="H162" s="575"/>
      <c r="I162" s="575"/>
      <c r="J162" s="574"/>
    </row>
    <row r="163" spans="1:12" s="382" customFormat="1">
      <c r="B163" s="898" t="s">
        <v>369</v>
      </c>
      <c r="C163" s="418"/>
      <c r="D163" s="576"/>
      <c r="E163" s="722">
        <f t="shared" ref="E163:E166" si="17">SUM(F163:I163)</f>
        <v>0</v>
      </c>
      <c r="F163" s="596">
        <v>0</v>
      </c>
      <c r="G163" s="596">
        <v>0</v>
      </c>
      <c r="H163" s="596">
        <v>0</v>
      </c>
      <c r="I163" s="596">
        <v>0</v>
      </c>
      <c r="J163" s="577"/>
    </row>
    <row r="164" spans="1:12" s="382" customFormat="1">
      <c r="B164" s="898" t="s">
        <v>370</v>
      </c>
      <c r="C164" s="418"/>
      <c r="D164" s="576"/>
      <c r="E164" s="722">
        <f t="shared" si="17"/>
        <v>0</v>
      </c>
      <c r="F164" s="596">
        <v>0</v>
      </c>
      <c r="G164" s="596">
        <v>0</v>
      </c>
      <c r="H164" s="596">
        <v>0</v>
      </c>
      <c r="I164" s="596">
        <v>0</v>
      </c>
      <c r="J164" s="577"/>
    </row>
    <row r="165" spans="1:12" s="382" customFormat="1">
      <c r="B165" s="898" t="s">
        <v>371</v>
      </c>
      <c r="C165" s="418"/>
      <c r="D165" s="576"/>
      <c r="E165" s="722">
        <f t="shared" si="17"/>
        <v>87185675.203650609</v>
      </c>
      <c r="F165" s="596">
        <f>-F140</f>
        <v>87185675.203650609</v>
      </c>
      <c r="G165" s="596">
        <f t="shared" ref="G165:I165" si="18">-G140</f>
        <v>0</v>
      </c>
      <c r="H165" s="596">
        <f t="shared" si="18"/>
        <v>0</v>
      </c>
      <c r="I165" s="596">
        <f t="shared" si="18"/>
        <v>0</v>
      </c>
      <c r="J165" s="577"/>
    </row>
    <row r="166" spans="1:12" s="382" customFormat="1">
      <c r="B166" s="899" t="s">
        <v>372</v>
      </c>
      <c r="C166" s="578"/>
      <c r="D166" s="576"/>
      <c r="E166" s="722">
        <f t="shared" si="17"/>
        <v>0</v>
      </c>
      <c r="F166" s="596"/>
      <c r="G166" s="596"/>
      <c r="H166" s="596"/>
      <c r="I166" s="596"/>
      <c r="J166" s="577"/>
    </row>
    <row r="167" spans="1:12" s="382" customFormat="1">
      <c r="B167" s="416"/>
      <c r="C167" s="417"/>
      <c r="D167" s="572"/>
      <c r="E167" s="575"/>
      <c r="F167" s="575"/>
      <c r="G167" s="575"/>
      <c r="H167" s="575"/>
      <c r="I167" s="575"/>
      <c r="J167" s="574"/>
    </row>
    <row r="168" spans="1:12" s="382" customFormat="1">
      <c r="B168" s="579" t="s">
        <v>389</v>
      </c>
      <c r="C168" s="580"/>
      <c r="D168" s="580"/>
      <c r="E168" s="575">
        <f>SUM(E161,E163:E166)</f>
        <v>-1286251988.8835478</v>
      </c>
      <c r="F168" s="575">
        <f t="shared" ref="F168:I168" si="19">SUM(F161,F163:F166)</f>
        <v>-1266643624.727999</v>
      </c>
      <c r="G168" s="575">
        <f t="shared" si="19"/>
        <v>-1046406.8629499996</v>
      </c>
      <c r="H168" s="575">
        <f t="shared" si="19"/>
        <v>-18190168</v>
      </c>
      <c r="I168" s="575">
        <f t="shared" si="19"/>
        <v>-371789.29259889323</v>
      </c>
      <c r="J168" s="581"/>
    </row>
    <row r="169" spans="1:12" s="384" customFormat="1">
      <c r="A169" s="382"/>
      <c r="B169" s="582"/>
      <c r="C169" s="583"/>
      <c r="D169" s="584"/>
      <c r="E169" s="585"/>
      <c r="F169" s="585"/>
      <c r="G169" s="585"/>
      <c r="H169" s="585"/>
      <c r="I169" s="585"/>
      <c r="J169" s="586"/>
      <c r="K169" s="382"/>
      <c r="L169" s="382"/>
    </row>
    <row r="170" spans="1:12" s="384" customFormat="1">
      <c r="A170" s="382"/>
      <c r="B170" s="587" t="s">
        <v>15</v>
      </c>
      <c r="C170" s="588"/>
      <c r="D170" s="589"/>
      <c r="E170" s="585"/>
      <c r="F170" s="585"/>
      <c r="G170" s="585"/>
      <c r="H170" s="585"/>
      <c r="I170" s="590">
        <f>'Appendix A'!$H$15</f>
        <v>0.15457453856122277</v>
      </c>
      <c r="J170" s="586"/>
      <c r="K170" s="382"/>
      <c r="L170" s="382"/>
    </row>
    <row r="171" spans="1:12" s="384" customFormat="1">
      <c r="A171" s="382"/>
      <c r="B171" s="587" t="s">
        <v>27</v>
      </c>
      <c r="C171" s="588"/>
      <c r="D171" s="584"/>
      <c r="E171" s="585"/>
      <c r="F171" s="585"/>
      <c r="G171" s="585"/>
      <c r="H171" s="590">
        <f>'Appendix A'!$H$30</f>
        <v>0.2087950528773822</v>
      </c>
      <c r="I171" s="585"/>
      <c r="J171" s="586"/>
      <c r="K171" s="382"/>
    </row>
    <row r="172" spans="1:12" s="384" customFormat="1">
      <c r="A172" s="382"/>
      <c r="B172" s="587" t="s">
        <v>374</v>
      </c>
      <c r="C172" s="588"/>
      <c r="D172" s="584"/>
      <c r="E172" s="585"/>
      <c r="F172" s="585"/>
      <c r="G172" s="590">
        <v>1</v>
      </c>
      <c r="H172" s="585"/>
      <c r="I172" s="585"/>
      <c r="J172" s="586"/>
      <c r="K172" s="382"/>
    </row>
    <row r="173" spans="1:12" s="384" customFormat="1">
      <c r="A173" s="382"/>
      <c r="B173" s="587" t="s">
        <v>375</v>
      </c>
      <c r="C173" s="588"/>
      <c r="D173" s="584"/>
      <c r="E173" s="585"/>
      <c r="F173" s="590">
        <v>0</v>
      </c>
      <c r="G173" s="585"/>
      <c r="H173" s="585"/>
      <c r="I173" s="585"/>
      <c r="J173" s="586"/>
    </row>
    <row r="174" spans="1:12" s="384" customFormat="1">
      <c r="A174" s="382"/>
      <c r="B174" s="591" t="s">
        <v>376</v>
      </c>
      <c r="C174" s="588"/>
      <c r="D174" s="584"/>
      <c r="E174" s="585">
        <f>SUM(F174:I174)</f>
        <v>-4901893.1107039433</v>
      </c>
      <c r="F174" s="585">
        <f>F168*F173</f>
        <v>0</v>
      </c>
      <c r="G174" s="585">
        <f>G172*G168</f>
        <v>-1046406.8629499996</v>
      </c>
      <c r="H174" s="585">
        <f>H168*H171</f>
        <v>-3798017.0894084657</v>
      </c>
      <c r="I174" s="585">
        <f>I168*I170</f>
        <v>-57469.158345477357</v>
      </c>
      <c r="J174" s="586"/>
    </row>
    <row r="175" spans="1:12" s="384" customFormat="1">
      <c r="B175" s="398"/>
      <c r="C175" s="419"/>
      <c r="D175" s="382"/>
      <c r="E175" s="428"/>
      <c r="F175" s="428"/>
      <c r="G175" s="428"/>
      <c r="H175" s="447"/>
      <c r="I175" s="447"/>
      <c r="J175" s="420"/>
    </row>
    <row r="176" spans="1:12" s="384" customFormat="1">
      <c r="B176" s="441" t="s">
        <v>390</v>
      </c>
      <c r="G176" s="424"/>
      <c r="H176" s="424"/>
      <c r="I176" s="424"/>
      <c r="J176" s="425"/>
    </row>
    <row r="177" spans="1:12" s="383" customFormat="1">
      <c r="A177" s="384"/>
      <c r="B177" s="1047" t="s">
        <v>378</v>
      </c>
      <c r="C177" s="1047"/>
      <c r="D177" s="1047"/>
      <c r="E177" s="1047"/>
      <c r="F177" s="1047"/>
      <c r="G177" s="1047"/>
      <c r="H177" s="1047"/>
      <c r="I177" s="1047"/>
      <c r="J177" s="425"/>
      <c r="K177" s="384"/>
      <c r="L177" s="384"/>
    </row>
    <row r="178" spans="1:12" s="383" customFormat="1">
      <c r="A178" s="384"/>
      <c r="B178" s="427" t="s">
        <v>379</v>
      </c>
      <c r="C178" s="427"/>
      <c r="D178" s="384"/>
      <c r="E178" s="384"/>
      <c r="F178" s="384"/>
      <c r="G178" s="384"/>
      <c r="H178" s="424"/>
      <c r="I178" s="424"/>
      <c r="J178" s="425"/>
      <c r="K178" s="384"/>
      <c r="L178" s="384"/>
    </row>
    <row r="179" spans="1:12" s="383" customFormat="1">
      <c r="A179" s="384"/>
      <c r="B179" s="427" t="s">
        <v>380</v>
      </c>
      <c r="C179" s="427"/>
      <c r="D179" s="384"/>
      <c r="E179" s="384"/>
      <c r="F179" s="384"/>
      <c r="G179" s="384"/>
      <c r="H179" s="424"/>
      <c r="I179" s="424"/>
      <c r="J179" s="425"/>
    </row>
    <row r="180" spans="1:12" s="388" customFormat="1">
      <c r="A180" s="384"/>
      <c r="B180" s="427" t="s">
        <v>381</v>
      </c>
      <c r="C180" s="427"/>
      <c r="D180" s="384"/>
      <c r="E180" s="384"/>
      <c r="F180" s="384"/>
      <c r="G180" s="384"/>
      <c r="H180" s="424"/>
      <c r="I180" s="424"/>
      <c r="J180" s="425"/>
      <c r="K180" s="383"/>
      <c r="L180" s="383"/>
    </row>
    <row r="181" spans="1:12" s="388" customFormat="1">
      <c r="A181" s="384"/>
      <c r="B181" s="1047" t="s">
        <v>382</v>
      </c>
      <c r="C181" s="1047"/>
      <c r="D181" s="1047"/>
      <c r="E181" s="1047"/>
      <c r="F181" s="1047"/>
      <c r="G181" s="1047"/>
      <c r="H181" s="1047"/>
      <c r="I181" s="1047"/>
      <c r="J181" s="384"/>
      <c r="K181" s="383"/>
      <c r="L181" s="383"/>
    </row>
    <row r="182" spans="1:12" s="388" customFormat="1">
      <c r="A182" s="384"/>
      <c r="B182" s="1047"/>
      <c r="C182" s="1047"/>
      <c r="D182" s="1047"/>
      <c r="E182" s="1047"/>
      <c r="F182" s="1047"/>
      <c r="G182" s="1047"/>
      <c r="H182" s="1047"/>
      <c r="I182" s="1047"/>
      <c r="J182" s="384"/>
    </row>
    <row r="183" spans="1:12" s="388" customFormat="1">
      <c r="A183" s="383"/>
      <c r="B183" s="427"/>
      <c r="C183" s="384"/>
      <c r="D183" s="384"/>
      <c r="E183" s="384"/>
      <c r="F183" s="384"/>
      <c r="G183" s="424"/>
      <c r="H183" s="424"/>
      <c r="I183" s="424"/>
      <c r="J183" s="425"/>
    </row>
    <row r="184" spans="1:12" s="388" customFormat="1">
      <c r="A184" s="383"/>
      <c r="B184" s="431" t="s">
        <v>335</v>
      </c>
      <c r="C184" s="431"/>
      <c r="D184" s="431"/>
      <c r="E184" s="432"/>
      <c r="F184" s="445"/>
      <c r="G184" s="445"/>
      <c r="H184" s="431"/>
      <c r="I184" s="432"/>
      <c r="J184" s="413"/>
    </row>
    <row r="185" spans="1:12" s="388" customFormat="1">
      <c r="A185" s="383"/>
      <c r="B185" s="443"/>
      <c r="C185" s="443"/>
      <c r="D185" s="443"/>
      <c r="E185" s="445"/>
      <c r="F185" s="445"/>
      <c r="G185" s="445"/>
      <c r="H185" s="443"/>
      <c r="I185" s="445"/>
      <c r="J185" s="413"/>
    </row>
    <row r="186" spans="1:12" s="388" customFormat="1">
      <c r="B186" s="443"/>
      <c r="C186" s="443"/>
      <c r="D186" s="443"/>
      <c r="E186" s="445"/>
      <c r="F186" s="445"/>
      <c r="G186" s="448"/>
      <c r="H186" s="443"/>
      <c r="I186" s="445"/>
      <c r="J186" s="413"/>
    </row>
    <row r="187" spans="1:12" s="388" customFormat="1" ht="25.5">
      <c r="B187" s="450" t="s">
        <v>391</v>
      </c>
      <c r="C187" s="451"/>
      <c r="D187" s="451"/>
      <c r="E187" s="452"/>
      <c r="F187" s="453" t="s">
        <v>392</v>
      </c>
      <c r="G187" s="453" t="s">
        <v>393</v>
      </c>
      <c r="H187" s="454"/>
      <c r="I187" s="454"/>
      <c r="J187" s="454"/>
    </row>
    <row r="188" spans="1:12" s="388" customFormat="1">
      <c r="B188" s="900"/>
      <c r="C188" s="901"/>
      <c r="D188" s="901"/>
      <c r="E188" s="594"/>
      <c r="F188" s="594"/>
      <c r="G188" s="902"/>
      <c r="H188" s="455"/>
    </row>
    <row r="189" spans="1:12" s="388" customFormat="1">
      <c r="B189" s="900">
        <v>1</v>
      </c>
      <c r="C189" s="594" t="s">
        <v>394</v>
      </c>
      <c r="D189" s="594"/>
      <c r="E189" s="594"/>
      <c r="F189" s="903"/>
      <c r="G189" s="904"/>
      <c r="H189" s="455"/>
    </row>
    <row r="190" spans="1:12" s="388" customFormat="1">
      <c r="B190" s="900">
        <v>2</v>
      </c>
      <c r="C190" s="388" t="s">
        <v>68</v>
      </c>
      <c r="D190" s="594"/>
      <c r="E190" s="740" t="s">
        <v>395</v>
      </c>
      <c r="F190" s="544">
        <v>0</v>
      </c>
      <c r="G190" s="545">
        <v>0</v>
      </c>
      <c r="H190" s="455"/>
    </row>
    <row r="191" spans="1:12" s="388" customFormat="1">
      <c r="B191" s="900"/>
      <c r="C191" s="594"/>
      <c r="D191" s="594"/>
      <c r="E191" s="594"/>
      <c r="F191" s="562"/>
      <c r="G191" s="563"/>
      <c r="H191" s="455"/>
    </row>
    <row r="192" spans="1:12" s="388" customFormat="1">
      <c r="B192" s="900">
        <v>3</v>
      </c>
      <c r="C192" s="905" t="s">
        <v>396</v>
      </c>
      <c r="D192" s="905"/>
      <c r="E192" s="594"/>
      <c r="F192" s="564"/>
      <c r="G192" s="565"/>
      <c r="H192" s="456"/>
      <c r="I192" s="457"/>
      <c r="J192" s="457"/>
    </row>
    <row r="193" spans="1:12" s="388" customFormat="1">
      <c r="B193" s="900">
        <v>4</v>
      </c>
      <c r="C193" s="594" t="s">
        <v>216</v>
      </c>
      <c r="D193" s="594"/>
      <c r="E193" s="740" t="s">
        <v>397</v>
      </c>
      <c r="F193" s="988">
        <v>6589680</v>
      </c>
      <c r="G193" s="989">
        <v>650302</v>
      </c>
      <c r="H193" s="458"/>
    </row>
    <row r="194" spans="1:12" s="388" customFormat="1">
      <c r="B194" s="900"/>
      <c r="C194" s="594"/>
      <c r="D194" s="594"/>
      <c r="E194" s="594"/>
      <c r="F194" s="990"/>
      <c r="G194" s="991"/>
      <c r="H194" s="455"/>
    </row>
    <row r="195" spans="1:12" s="383" customFormat="1">
      <c r="A195" s="388"/>
      <c r="B195" s="900">
        <v>5</v>
      </c>
      <c r="C195" s="594" t="s">
        <v>152</v>
      </c>
      <c r="D195" s="594"/>
      <c r="E195" s="594"/>
      <c r="F195" s="992">
        <f>F193</f>
        <v>6589680</v>
      </c>
      <c r="G195" s="992">
        <f>G193</f>
        <v>650302</v>
      </c>
      <c r="H195" s="455"/>
      <c r="I195" s="388"/>
      <c r="J195" s="388"/>
      <c r="K195" s="388"/>
      <c r="L195" s="388"/>
    </row>
    <row r="196" spans="1:12" s="2" customFormat="1" ht="15">
      <c r="A196" s="388"/>
      <c r="B196" s="900"/>
      <c r="C196" s="594"/>
      <c r="D196" s="594"/>
      <c r="E196" s="594"/>
      <c r="F196" s="990"/>
      <c r="G196" s="991"/>
      <c r="H196" s="455"/>
      <c r="I196" s="388"/>
      <c r="J196" s="388"/>
      <c r="K196" s="388"/>
      <c r="L196" s="388"/>
    </row>
    <row r="197" spans="1:12" ht="15">
      <c r="A197" s="388"/>
      <c r="B197" s="900">
        <v>6</v>
      </c>
      <c r="C197" s="740" t="s">
        <v>398</v>
      </c>
      <c r="D197" s="594"/>
      <c r="E197" s="594"/>
      <c r="F197" s="992">
        <f>+F193</f>
        <v>6589680</v>
      </c>
      <c r="G197" s="992">
        <f>+G193</f>
        <v>650302</v>
      </c>
      <c r="H197" s="2"/>
      <c r="I197" s="2"/>
      <c r="J197" s="388"/>
      <c r="K197" s="383"/>
      <c r="L197" s="383"/>
    </row>
    <row r="198" spans="1:12" ht="15">
      <c r="A198" s="388"/>
      <c r="B198" s="906"/>
      <c r="C198" s="594"/>
      <c r="D198" s="594"/>
      <c r="E198" s="594"/>
      <c r="F198" s="594"/>
      <c r="G198" s="902"/>
      <c r="H198" s="455"/>
      <c r="I198" s="388"/>
      <c r="J198" s="388"/>
      <c r="K198" s="2"/>
      <c r="L198" s="2"/>
    </row>
    <row r="199" spans="1:12" ht="13.5" thickBot="1">
      <c r="A199" s="388"/>
      <c r="B199" s="459">
        <v>7</v>
      </c>
      <c r="C199" s="460" t="s">
        <v>399</v>
      </c>
      <c r="D199" s="460"/>
      <c r="E199" s="460"/>
      <c r="F199" s="461">
        <f>+F195-F197</f>
        <v>0</v>
      </c>
      <c r="G199" s="461">
        <f>+G195-G197</f>
        <v>0</v>
      </c>
      <c r="H199" s="455"/>
      <c r="I199" s="388"/>
      <c r="J199" s="388"/>
    </row>
    <row r="200" spans="1:12" ht="13.5" thickTop="1">
      <c r="A200" s="388"/>
      <c r="B200" s="388"/>
      <c r="C200" s="388"/>
      <c r="D200" s="388"/>
      <c r="E200" s="388"/>
      <c r="F200" s="388"/>
      <c r="G200" s="388"/>
      <c r="H200" s="388"/>
      <c r="I200" s="388"/>
      <c r="J200" s="388"/>
    </row>
    <row r="201" spans="1:12">
      <c r="A201" s="413"/>
      <c r="B201" s="388" t="s">
        <v>400</v>
      </c>
      <c r="C201" s="388"/>
      <c r="D201" s="388"/>
      <c r="E201" s="388"/>
      <c r="F201" s="388"/>
      <c r="G201" s="388"/>
      <c r="H201" s="388"/>
      <c r="I201" s="388"/>
      <c r="J201" s="388"/>
    </row>
    <row r="202" spans="1:12">
      <c r="B202" s="413"/>
      <c r="C202" s="413"/>
      <c r="D202" s="413"/>
      <c r="E202" s="449"/>
      <c r="F202" s="449"/>
      <c r="G202" s="449"/>
      <c r="H202" s="449"/>
      <c r="I202" s="449"/>
      <c r="J202" s="413"/>
    </row>
    <row r="203" spans="1:12" ht="15.75">
      <c r="A203" s="395" t="s">
        <v>401</v>
      </c>
      <c r="B203" s="396"/>
      <c r="C203" s="396"/>
      <c r="D203" s="34"/>
      <c r="E203" s="34"/>
      <c r="F203" s="397"/>
      <c r="G203" s="34"/>
      <c r="H203" s="34"/>
      <c r="I203" s="34"/>
      <c r="J203" s="34"/>
    </row>
  </sheetData>
  <mergeCells count="8">
    <mergeCell ref="B177:I177"/>
    <mergeCell ref="B181:I182"/>
    <mergeCell ref="B27:I29"/>
    <mergeCell ref="B22:I24"/>
    <mergeCell ref="B81:I81"/>
    <mergeCell ref="B85:I86"/>
    <mergeCell ref="B125:I126"/>
    <mergeCell ref="B121:I121"/>
  </mergeCells>
  <printOptions horizontalCentered="1"/>
  <pageMargins left="0.25" right="0.25" top="0.55000000000000004" bottom="0.4" header="0.25" footer="0.25"/>
  <pageSetup scale="32" fitToHeight="0" orientation="portrait" r:id="rId1"/>
  <rowBreaks count="2" manualBreakCount="2">
    <brk id="87" max="16383" man="1"/>
    <brk id="1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5DD61-8534-4DFD-B419-00B84B66805B}">
  <sheetPr codeName="Sheet3">
    <pageSetUpPr fitToPage="1"/>
  </sheetPr>
  <dimension ref="A1:U257"/>
  <sheetViews>
    <sheetView view="pageBreakPreview" zoomScale="60" zoomScaleNormal="80" workbookViewId="0"/>
  </sheetViews>
  <sheetFormatPr defaultColWidth="9.28515625" defaultRowHeight="12.75"/>
  <cols>
    <col min="1" max="1" width="9.28515625" style="623"/>
    <col min="2" max="2" width="5.7109375" style="623" customWidth="1"/>
    <col min="3" max="3" width="9.42578125" style="623" customWidth="1"/>
    <col min="4" max="4" width="2.7109375" style="623" customWidth="1"/>
    <col min="5" max="5" width="46.7109375" style="623" bestFit="1" customWidth="1"/>
    <col min="6" max="6" width="2.7109375" style="623" customWidth="1"/>
    <col min="7" max="7" width="19.28515625" style="623" customWidth="1"/>
    <col min="8" max="8" width="2.7109375" style="623" customWidth="1"/>
    <col min="9" max="9" width="21.42578125" style="623" customWidth="1"/>
    <col min="10" max="10" width="2.7109375" style="623" customWidth="1"/>
    <col min="11" max="11" width="19.28515625" style="623" bestFit="1" customWidth="1"/>
    <col min="12" max="12" width="2.7109375" style="623" customWidth="1"/>
    <col min="13" max="13" width="18.5703125" style="623" bestFit="1" customWidth="1"/>
    <col min="14" max="14" width="2.7109375" style="623" customWidth="1"/>
    <col min="15" max="15" width="18" style="623" bestFit="1" customWidth="1"/>
    <col min="16" max="16" width="2.42578125" style="623" customWidth="1"/>
    <col min="17" max="17" width="13" style="623" bestFit="1" customWidth="1"/>
    <col min="18" max="18" width="2.28515625" style="623" customWidth="1"/>
    <col min="19" max="19" width="18.28515625" style="623" bestFit="1" customWidth="1"/>
    <col min="20" max="16384" width="9.28515625" style="623"/>
  </cols>
  <sheetData>
    <row r="1" spans="1:19" ht="15.75">
      <c r="A1" s="811" t="s">
        <v>1</v>
      </c>
      <c r="B1" s="811"/>
      <c r="C1" s="811"/>
      <c r="D1" s="811"/>
      <c r="E1" s="811"/>
      <c r="F1" s="811"/>
      <c r="G1" s="811"/>
      <c r="H1" s="811"/>
      <c r="I1" s="811"/>
      <c r="J1" s="811"/>
      <c r="K1" s="811"/>
      <c r="L1" s="811"/>
      <c r="M1" s="811"/>
      <c r="N1" s="811"/>
      <c r="O1" s="811"/>
      <c r="P1" s="811"/>
      <c r="Q1" s="811"/>
      <c r="R1" s="811"/>
      <c r="S1" s="811"/>
    </row>
    <row r="2" spans="1:19" ht="15.75">
      <c r="A2" s="811" t="s">
        <v>402</v>
      </c>
      <c r="B2" s="811"/>
      <c r="C2" s="811"/>
      <c r="D2" s="811"/>
      <c r="E2" s="811"/>
      <c r="F2" s="811"/>
      <c r="G2" s="811"/>
      <c r="H2" s="811"/>
      <c r="I2" s="811"/>
      <c r="J2" s="811"/>
      <c r="K2" s="811"/>
      <c r="L2" s="811"/>
      <c r="M2" s="811"/>
      <c r="N2" s="811"/>
      <c r="O2" s="811"/>
      <c r="P2" s="811"/>
      <c r="Q2" s="811"/>
      <c r="R2" s="811"/>
      <c r="S2" s="811"/>
    </row>
    <row r="3" spans="1:19" ht="15.75">
      <c r="A3" s="811" t="s">
        <v>403</v>
      </c>
      <c r="B3" s="811"/>
      <c r="C3" s="811"/>
      <c r="D3" s="811"/>
      <c r="E3" s="811"/>
      <c r="F3" s="811"/>
      <c r="G3" s="811"/>
      <c r="H3" s="811"/>
      <c r="I3" s="811"/>
      <c r="J3" s="811"/>
      <c r="K3" s="811"/>
      <c r="L3" s="811"/>
      <c r="M3" s="811"/>
      <c r="N3" s="811"/>
      <c r="O3" s="811"/>
      <c r="P3" s="811"/>
      <c r="Q3" s="811"/>
      <c r="R3" s="811"/>
      <c r="S3" s="811"/>
    </row>
    <row r="4" spans="1:19" ht="15">
      <c r="A4" s="624"/>
      <c r="G4" s="624"/>
    </row>
    <row r="5" spans="1:19" ht="15">
      <c r="A5" s="624"/>
      <c r="G5" s="624"/>
    </row>
    <row r="6" spans="1:19" ht="15">
      <c r="C6" s="812" t="s">
        <v>404</v>
      </c>
      <c r="D6" s="812"/>
      <c r="E6" s="812"/>
      <c r="F6" s="812"/>
      <c r="G6" s="812"/>
      <c r="H6" s="812"/>
      <c r="I6" s="812"/>
      <c r="J6" s="812"/>
      <c r="K6" s="812"/>
      <c r="L6" s="812"/>
      <c r="M6" s="812"/>
      <c r="N6" s="812"/>
      <c r="O6" s="812"/>
      <c r="P6" s="812"/>
      <c r="Q6" s="812"/>
      <c r="R6" s="812"/>
      <c r="S6" s="812"/>
    </row>
    <row r="7" spans="1:19">
      <c r="C7" s="813"/>
      <c r="D7" s="813"/>
      <c r="E7" s="813"/>
      <c r="F7" s="813"/>
      <c r="G7" s="813"/>
      <c r="H7" s="813"/>
      <c r="I7" s="813"/>
      <c r="J7" s="813"/>
      <c r="K7" s="813"/>
      <c r="L7" s="813"/>
      <c r="M7" s="813"/>
      <c r="N7" s="813"/>
      <c r="O7" s="813"/>
      <c r="P7" s="814"/>
      <c r="Q7" s="814"/>
      <c r="R7" s="814"/>
      <c r="S7" s="814"/>
    </row>
    <row r="8" spans="1:19" ht="15">
      <c r="C8" s="626" t="s">
        <v>405</v>
      </c>
      <c r="D8" s="566"/>
      <c r="E8" s="566"/>
      <c r="F8" s="566"/>
      <c r="G8" s="566"/>
      <c r="H8" s="566"/>
      <c r="I8" s="566"/>
      <c r="J8" s="566"/>
      <c r="K8" s="566"/>
      <c r="L8" s="566"/>
      <c r="M8" s="566"/>
      <c r="N8" s="566"/>
      <c r="O8" s="566"/>
      <c r="P8" s="538"/>
      <c r="Q8" s="538"/>
      <c r="R8" s="538"/>
      <c r="S8" s="539"/>
    </row>
    <row r="9" spans="1:19">
      <c r="P9" s="625"/>
      <c r="Q9" s="625"/>
      <c r="R9" s="625"/>
      <c r="S9" s="625"/>
    </row>
    <row r="10" spans="1:19">
      <c r="E10" s="355" t="s">
        <v>360</v>
      </c>
      <c r="F10" s="355"/>
      <c r="G10" s="355" t="s">
        <v>361</v>
      </c>
      <c r="H10" s="355"/>
      <c r="I10" s="355" t="s">
        <v>406</v>
      </c>
      <c r="J10" s="355"/>
      <c r="K10" s="355" t="s">
        <v>363</v>
      </c>
      <c r="L10" s="355"/>
      <c r="M10" s="355" t="s">
        <v>407</v>
      </c>
      <c r="N10" s="355"/>
      <c r="O10" s="355" t="s">
        <v>365</v>
      </c>
      <c r="P10" s="355"/>
      <c r="Q10" s="355" t="s">
        <v>366</v>
      </c>
      <c r="R10" s="355"/>
      <c r="S10" s="355" t="s">
        <v>408</v>
      </c>
    </row>
    <row r="11" spans="1:19" ht="15" customHeight="1">
      <c r="C11" s="1064" t="s">
        <v>342</v>
      </c>
      <c r="D11" s="627"/>
      <c r="E11" s="1054" t="s">
        <v>409</v>
      </c>
      <c r="G11" s="1062" t="s">
        <v>3</v>
      </c>
      <c r="I11" s="1062" t="s">
        <v>410</v>
      </c>
      <c r="K11" s="1062" t="s">
        <v>411</v>
      </c>
      <c r="L11" s="628"/>
      <c r="M11" s="629" t="s">
        <v>412</v>
      </c>
      <c r="O11" s="711" t="s">
        <v>1134</v>
      </c>
      <c r="Q11" s="1060" t="s">
        <v>413</v>
      </c>
      <c r="S11" s="995" t="s">
        <v>1135</v>
      </c>
    </row>
    <row r="12" spans="1:19" ht="25.5">
      <c r="C12" s="1065"/>
      <c r="D12" s="627"/>
      <c r="E12" s="1055"/>
      <c r="F12" s="630"/>
      <c r="G12" s="1063"/>
      <c r="H12" s="630"/>
      <c r="I12" s="1063"/>
      <c r="J12" s="630"/>
      <c r="K12" s="1063"/>
      <c r="L12" s="628"/>
      <c r="M12" s="631" t="s">
        <v>414</v>
      </c>
      <c r="N12" s="630"/>
      <c r="O12" s="632" t="s">
        <v>415</v>
      </c>
      <c r="Q12" s="1061"/>
      <c r="S12" s="632" t="s">
        <v>415</v>
      </c>
    </row>
    <row r="13" spans="1:19" ht="5.0999999999999996" customHeight="1"/>
    <row r="14" spans="1:19">
      <c r="A14" s="633"/>
      <c r="B14" s="633"/>
      <c r="C14" s="634">
        <v>1</v>
      </c>
      <c r="D14" s="635"/>
      <c r="E14" s="636" t="s">
        <v>416</v>
      </c>
      <c r="F14" s="633"/>
      <c r="G14" s="637"/>
      <c r="H14" s="633"/>
      <c r="I14" s="637"/>
      <c r="J14" s="633"/>
      <c r="K14" s="637"/>
      <c r="L14" s="637"/>
      <c r="M14" s="638"/>
      <c r="N14" s="633"/>
      <c r="O14" s="633"/>
      <c r="Q14" s="686"/>
      <c r="S14" s="633"/>
    </row>
    <row r="15" spans="1:19" ht="5.0999999999999996" customHeight="1">
      <c r="C15" s="634"/>
    </row>
    <row r="16" spans="1:19">
      <c r="C16" s="634">
        <f>C14+1</f>
        <v>2</v>
      </c>
      <c r="D16" s="635"/>
      <c r="E16" s="635" t="s">
        <v>417</v>
      </c>
      <c r="G16" s="356" t="s">
        <v>418</v>
      </c>
      <c r="I16" s="639">
        <v>410.1</v>
      </c>
      <c r="K16" s="637" t="s">
        <v>419</v>
      </c>
      <c r="L16" s="637"/>
      <c r="M16" s="640">
        <v>4987994.970505259</v>
      </c>
      <c r="O16" s="640">
        <v>2.9494740534573793E-2</v>
      </c>
      <c r="Q16" s="640">
        <v>0</v>
      </c>
      <c r="R16" s="996"/>
      <c r="S16" s="640">
        <f>O16+Q16</f>
        <v>2.9494740534573793E-2</v>
      </c>
    </row>
    <row r="17" spans="1:19">
      <c r="C17" s="634">
        <f>C16+1</f>
        <v>3</v>
      </c>
      <c r="D17" s="635"/>
      <c r="E17" s="635" t="s">
        <v>420</v>
      </c>
      <c r="G17" s="356" t="s">
        <v>418</v>
      </c>
      <c r="I17" s="639">
        <v>411.1</v>
      </c>
      <c r="K17" s="637" t="s">
        <v>419</v>
      </c>
      <c r="L17" s="637"/>
      <c r="M17" s="641">
        <v>0</v>
      </c>
      <c r="O17" s="641">
        <v>0</v>
      </c>
      <c r="Q17" s="641">
        <v>0</v>
      </c>
      <c r="S17" s="641">
        <f>O17+Q17</f>
        <v>0</v>
      </c>
    </row>
    <row r="18" spans="1:19">
      <c r="C18" s="634">
        <f>C17+1</f>
        <v>4</v>
      </c>
      <c r="D18" s="635"/>
      <c r="E18" s="635" t="s">
        <v>421</v>
      </c>
      <c r="G18" s="356" t="s">
        <v>418</v>
      </c>
      <c r="I18" s="639">
        <v>411.1</v>
      </c>
      <c r="K18" s="637" t="s">
        <v>419</v>
      </c>
      <c r="L18" s="637"/>
      <c r="M18" s="641">
        <v>0</v>
      </c>
      <c r="O18" s="641">
        <v>0</v>
      </c>
      <c r="Q18" s="641">
        <v>0</v>
      </c>
      <c r="S18" s="641">
        <f>O18+Q18</f>
        <v>0</v>
      </c>
    </row>
    <row r="19" spans="1:19">
      <c r="C19" s="634">
        <f>C18+1</f>
        <v>5</v>
      </c>
      <c r="D19" s="635"/>
      <c r="E19" s="635" t="s">
        <v>422</v>
      </c>
      <c r="G19" s="356" t="s">
        <v>418</v>
      </c>
      <c r="I19" s="639">
        <v>411.1</v>
      </c>
      <c r="K19" s="637" t="s">
        <v>419</v>
      </c>
      <c r="L19" s="637"/>
      <c r="M19" s="641">
        <v>-21690647.575878333</v>
      </c>
      <c r="O19" s="641">
        <v>-0.42412166483700275</v>
      </c>
      <c r="Q19" s="641">
        <v>0</v>
      </c>
      <c r="R19" s="996"/>
      <c r="S19" s="641">
        <f>O19+Q19</f>
        <v>-0.42412166483700275</v>
      </c>
    </row>
    <row r="20" spans="1:19" ht="5.0999999999999996" customHeight="1">
      <c r="C20" s="634"/>
      <c r="D20" s="635"/>
      <c r="M20" s="642"/>
      <c r="O20" s="642"/>
      <c r="Q20" s="642"/>
      <c r="S20" s="642"/>
    </row>
    <row r="21" spans="1:19">
      <c r="C21" s="634">
        <f>C19+1</f>
        <v>6</v>
      </c>
      <c r="D21" s="635"/>
      <c r="E21" s="357" t="s">
        <v>423</v>
      </c>
      <c r="M21" s="643">
        <f>SUM(M15:M20)</f>
        <v>-16702652.605373073</v>
      </c>
      <c r="O21" s="643">
        <f>SUM(O15:O20)</f>
        <v>-0.39462692430242896</v>
      </c>
      <c r="Q21" s="643">
        <f>SUM(Q15:Q20)</f>
        <v>0</v>
      </c>
      <c r="S21" s="643">
        <f>SUM(S15:S20)</f>
        <v>-0.39462692430242896</v>
      </c>
    </row>
    <row r="22" spans="1:19">
      <c r="C22" s="634"/>
      <c r="D22" s="635"/>
    </row>
    <row r="23" spans="1:19">
      <c r="A23" s="633"/>
      <c r="B23" s="633"/>
      <c r="C23" s="634">
        <f>C21+1</f>
        <v>7</v>
      </c>
      <c r="D23" s="635"/>
      <c r="E23" s="636" t="s">
        <v>424</v>
      </c>
      <c r="F23" s="633"/>
      <c r="G23" s="637"/>
      <c r="H23" s="633"/>
      <c r="I23" s="637"/>
      <c r="J23" s="633"/>
      <c r="K23" s="637"/>
      <c r="L23" s="637"/>
      <c r="M23" s="638"/>
      <c r="N23" s="633"/>
      <c r="O23" s="633"/>
      <c r="Q23" s="686"/>
      <c r="S23" s="633"/>
    </row>
    <row r="24" spans="1:19" ht="5.0999999999999996" customHeight="1">
      <c r="C24" s="634"/>
      <c r="D24" s="635"/>
    </row>
    <row r="25" spans="1:19">
      <c r="C25" s="634">
        <f>C23+1</f>
        <v>8</v>
      </c>
      <c r="D25" s="635"/>
      <c r="E25" s="635" t="s">
        <v>417</v>
      </c>
      <c r="G25" s="356" t="s">
        <v>418</v>
      </c>
      <c r="I25" s="639">
        <v>410.1</v>
      </c>
      <c r="K25" s="637" t="s">
        <v>425</v>
      </c>
      <c r="L25" s="637"/>
      <c r="M25" s="640">
        <v>0</v>
      </c>
      <c r="O25" s="640">
        <v>0</v>
      </c>
      <c r="Q25" s="640">
        <v>0</v>
      </c>
      <c r="R25" s="996"/>
      <c r="S25" s="640">
        <f>O25+Q25</f>
        <v>0</v>
      </c>
    </row>
    <row r="26" spans="1:19">
      <c r="C26" s="634">
        <f>C25+1</f>
        <v>9</v>
      </c>
      <c r="D26" s="635"/>
      <c r="E26" s="635" t="s">
        <v>420</v>
      </c>
      <c r="G26" s="356" t="s">
        <v>418</v>
      </c>
      <c r="I26" s="639">
        <v>411.1</v>
      </c>
      <c r="K26" s="637" t="s">
        <v>425</v>
      </c>
      <c r="L26" s="637"/>
      <c r="M26" s="641">
        <v>0</v>
      </c>
      <c r="O26" s="641">
        <v>0</v>
      </c>
      <c r="Q26" s="641">
        <v>0</v>
      </c>
      <c r="S26" s="641">
        <f>O26+Q26</f>
        <v>0</v>
      </c>
    </row>
    <row r="27" spans="1:19">
      <c r="C27" s="634">
        <f>C26+1</f>
        <v>10</v>
      </c>
      <c r="D27" s="635"/>
      <c r="E27" s="635" t="s">
        <v>421</v>
      </c>
      <c r="G27" s="356" t="s">
        <v>418</v>
      </c>
      <c r="I27" s="639">
        <v>411.1</v>
      </c>
      <c r="K27" s="637" t="s">
        <v>425</v>
      </c>
      <c r="L27" s="637"/>
      <c r="M27" s="641">
        <v>-34598831</v>
      </c>
      <c r="O27" s="641">
        <v>-29066537</v>
      </c>
      <c r="Q27" s="641">
        <v>773653.41</v>
      </c>
      <c r="S27" s="641">
        <f>O27+Q27</f>
        <v>-28292883.59</v>
      </c>
    </row>
    <row r="28" spans="1:19">
      <c r="C28" s="634">
        <f>C27+1</f>
        <v>11</v>
      </c>
      <c r="D28" s="635"/>
      <c r="E28" s="635" t="s">
        <v>422</v>
      </c>
      <c r="G28" s="356" t="s">
        <v>418</v>
      </c>
      <c r="I28" s="639">
        <v>411.1</v>
      </c>
      <c r="K28" s="637" t="s">
        <v>425</v>
      </c>
      <c r="L28" s="637"/>
      <c r="M28" s="641">
        <v>0</v>
      </c>
      <c r="O28" s="641">
        <v>0</v>
      </c>
      <c r="Q28" s="641">
        <v>0</v>
      </c>
      <c r="R28" s="996"/>
      <c r="S28" s="641">
        <f>O28+Q28</f>
        <v>0</v>
      </c>
    </row>
    <row r="29" spans="1:19" ht="5.0999999999999996" customHeight="1">
      <c r="C29" s="634"/>
      <c r="D29" s="635"/>
      <c r="M29" s="642"/>
      <c r="O29" s="642"/>
      <c r="Q29" s="642"/>
      <c r="S29" s="642"/>
    </row>
    <row r="30" spans="1:19">
      <c r="C30" s="634">
        <f>C28+1</f>
        <v>12</v>
      </c>
      <c r="D30" s="635"/>
      <c r="E30" s="357" t="s">
        <v>423</v>
      </c>
      <c r="M30" s="643">
        <f>SUM(M24:M29)</f>
        <v>-34598831</v>
      </c>
      <c r="O30" s="643">
        <f>SUM(O24:O29)</f>
        <v>-29066537</v>
      </c>
      <c r="Q30" s="643">
        <f>SUM(Q24:Q29)</f>
        <v>773653.41</v>
      </c>
      <c r="S30" s="643">
        <f>SUM(S24:S29)</f>
        <v>-28292883.59</v>
      </c>
    </row>
    <row r="31" spans="1:19">
      <c r="C31" s="635"/>
      <c r="D31" s="635"/>
    </row>
    <row r="32" spans="1:19">
      <c r="A32" s="633"/>
      <c r="B32" s="633"/>
      <c r="C32" s="634">
        <f>C30+1</f>
        <v>13</v>
      </c>
      <c r="D32" s="635"/>
      <c r="E32" s="636" t="s">
        <v>426</v>
      </c>
      <c r="F32" s="633"/>
      <c r="G32" s="637"/>
      <c r="H32" s="633"/>
      <c r="I32" s="637"/>
      <c r="J32" s="633"/>
      <c r="K32" s="637"/>
      <c r="L32" s="637"/>
      <c r="M32" s="638"/>
      <c r="N32" s="633"/>
      <c r="O32" s="633"/>
      <c r="Q32" s="686"/>
      <c r="S32" s="633"/>
    </row>
    <row r="33" spans="2:19" ht="5.0999999999999996" customHeight="1">
      <c r="C33" s="635"/>
      <c r="D33" s="635"/>
    </row>
    <row r="34" spans="2:19">
      <c r="C34" s="634">
        <f>C32+1</f>
        <v>14</v>
      </c>
      <c r="D34" s="635"/>
      <c r="E34" s="635" t="s">
        <v>417</v>
      </c>
      <c r="G34" s="356" t="s">
        <v>418</v>
      </c>
      <c r="I34" s="639">
        <v>410.1</v>
      </c>
      <c r="K34" s="637" t="s">
        <v>427</v>
      </c>
      <c r="L34" s="637"/>
      <c r="M34" s="640">
        <v>112094350.61246219</v>
      </c>
      <c r="O34" s="640">
        <v>108580919.33326323</v>
      </c>
      <c r="Q34" s="640">
        <v>-3513431.7011470078</v>
      </c>
      <c r="R34" s="996"/>
      <c r="S34" s="640">
        <f>O34+Q34</f>
        <v>105067487.63211623</v>
      </c>
    </row>
    <row r="35" spans="2:19">
      <c r="C35" s="634">
        <f>C34+1</f>
        <v>15</v>
      </c>
      <c r="E35" s="635" t="s">
        <v>420</v>
      </c>
      <c r="G35" s="356" t="s">
        <v>418</v>
      </c>
      <c r="I35" s="639">
        <v>411.1</v>
      </c>
      <c r="K35" s="637" t="s">
        <v>427</v>
      </c>
      <c r="L35" s="637"/>
      <c r="M35" s="641">
        <v>0</v>
      </c>
      <c r="O35" s="641">
        <v>0</v>
      </c>
      <c r="Q35" s="641">
        <v>0</v>
      </c>
      <c r="S35" s="641">
        <f>O35+Q35</f>
        <v>0</v>
      </c>
    </row>
    <row r="36" spans="2:19">
      <c r="C36" s="634">
        <f>C35+1</f>
        <v>16</v>
      </c>
      <c r="E36" s="635" t="s">
        <v>421</v>
      </c>
      <c r="G36" s="356" t="s">
        <v>418</v>
      </c>
      <c r="I36" s="639">
        <v>411.1</v>
      </c>
      <c r="K36" s="637" t="s">
        <v>427</v>
      </c>
      <c r="L36" s="637"/>
      <c r="M36" s="641">
        <v>-340845542.61289752</v>
      </c>
      <c r="O36" s="641">
        <v>-308576290</v>
      </c>
      <c r="Q36" s="641">
        <v>5316440.0440710001</v>
      </c>
      <c r="S36" s="641">
        <f>O36+Q36</f>
        <v>-303259849.95592898</v>
      </c>
    </row>
    <row r="37" spans="2:19">
      <c r="C37" s="634">
        <f>C36+1</f>
        <v>17</v>
      </c>
      <c r="E37" s="635" t="s">
        <v>422</v>
      </c>
      <c r="G37" s="356" t="s">
        <v>418</v>
      </c>
      <c r="I37" s="639">
        <v>411.1</v>
      </c>
      <c r="K37" s="637" t="s">
        <v>427</v>
      </c>
      <c r="L37" s="637"/>
      <c r="M37" s="641">
        <v>0</v>
      </c>
      <c r="O37" s="641">
        <v>0</v>
      </c>
      <c r="Q37" s="641">
        <v>0</v>
      </c>
      <c r="R37" s="996"/>
      <c r="S37" s="641">
        <f>O37+Q37</f>
        <v>0</v>
      </c>
    </row>
    <row r="38" spans="2:19" ht="5.0999999999999996" customHeight="1">
      <c r="M38" s="642"/>
      <c r="O38" s="642"/>
      <c r="Q38" s="642"/>
      <c r="S38" s="642"/>
    </row>
    <row r="39" spans="2:19">
      <c r="C39" s="634">
        <f>C37+1</f>
        <v>18</v>
      </c>
      <c r="E39" s="357" t="s">
        <v>423</v>
      </c>
      <c r="M39" s="643">
        <f>SUM(M34:M37)</f>
        <v>-228751192.00043532</v>
      </c>
      <c r="O39" s="643">
        <f>SUM(O34:O37)</f>
        <v>-199995370.66673678</v>
      </c>
      <c r="Q39" s="643">
        <f>SUM(Q34:Q37)</f>
        <v>1803008.3429239923</v>
      </c>
      <c r="R39" s="996"/>
      <c r="S39" s="643">
        <f>SUM(S34:S37)</f>
        <v>-198192362.32381275</v>
      </c>
    </row>
    <row r="41" spans="2:19" ht="13.5" thickBot="1">
      <c r="C41" s="634">
        <f>C39+1</f>
        <v>19</v>
      </c>
      <c r="E41" s="357" t="s">
        <v>428</v>
      </c>
      <c r="M41" s="644">
        <f>M21+M30+M39</f>
        <v>-280052675.60580838</v>
      </c>
      <c r="O41" s="644">
        <f>O21+O30+O39</f>
        <v>-229061908.0613637</v>
      </c>
      <c r="Q41" s="644">
        <f>Q21+Q30+Q39</f>
        <v>2576661.7529239925</v>
      </c>
      <c r="R41" s="652"/>
      <c r="S41" s="644">
        <f>S21+S30+S39</f>
        <v>-226485246.30843967</v>
      </c>
    </row>
    <row r="43" spans="2:19">
      <c r="Q43" s="633"/>
    </row>
    <row r="44" spans="2:19" ht="15">
      <c r="C44" s="626" t="s">
        <v>429</v>
      </c>
      <c r="D44" s="566"/>
      <c r="E44" s="566"/>
      <c r="F44" s="566"/>
      <c r="G44" s="566"/>
      <c r="H44" s="566"/>
      <c r="I44" s="566"/>
      <c r="J44" s="566"/>
      <c r="K44" s="566"/>
      <c r="L44" s="566"/>
      <c r="M44" s="566"/>
      <c r="N44" s="566"/>
      <c r="O44" s="566"/>
      <c r="P44" s="566"/>
      <c r="Q44" s="566"/>
      <c r="R44" s="566"/>
      <c r="S44" s="997"/>
    </row>
    <row r="46" spans="2:19">
      <c r="B46" s="623" t="s">
        <v>200</v>
      </c>
      <c r="E46" s="355" t="s">
        <v>360</v>
      </c>
      <c r="F46" s="355"/>
      <c r="G46" s="355" t="s">
        <v>361</v>
      </c>
      <c r="H46" s="355"/>
      <c r="I46" s="355" t="s">
        <v>406</v>
      </c>
      <c r="J46" s="355"/>
      <c r="K46" s="355" t="s">
        <v>363</v>
      </c>
      <c r="L46" s="355"/>
      <c r="M46" s="355" t="s">
        <v>407</v>
      </c>
      <c r="N46" s="355"/>
      <c r="O46" s="355" t="s">
        <v>365</v>
      </c>
      <c r="P46" s="355"/>
      <c r="Q46" s="355" t="s">
        <v>366</v>
      </c>
      <c r="R46" s="355"/>
      <c r="S46" s="355" t="s">
        <v>408</v>
      </c>
    </row>
    <row r="47" spans="2:19" ht="15" customHeight="1">
      <c r="C47" s="1052" t="s">
        <v>342</v>
      </c>
      <c r="E47" s="1054" t="s">
        <v>409</v>
      </c>
      <c r="G47" s="1062" t="s">
        <v>3</v>
      </c>
      <c r="I47" s="1062" t="s">
        <v>410</v>
      </c>
      <c r="K47" s="1062" t="s">
        <v>411</v>
      </c>
      <c r="L47" s="628"/>
      <c r="M47" s="645" t="s">
        <v>430</v>
      </c>
      <c r="O47" s="711" t="str">
        <f>$O$11</f>
        <v>December 31, 2024</v>
      </c>
      <c r="Q47" s="1060" t="s">
        <v>413</v>
      </c>
      <c r="S47" s="995" t="str">
        <f>$S$11</f>
        <v>December 31, 2025</v>
      </c>
    </row>
    <row r="48" spans="2:19" ht="25.5">
      <c r="C48" s="1053"/>
      <c r="E48" s="1055"/>
      <c r="F48" s="630"/>
      <c r="G48" s="1063"/>
      <c r="H48" s="630"/>
      <c r="I48" s="1063"/>
      <c r="J48" s="630"/>
      <c r="K48" s="1063"/>
      <c r="L48" s="628"/>
      <c r="M48" s="631" t="s">
        <v>414</v>
      </c>
      <c r="N48" s="630"/>
      <c r="O48" s="632" t="s">
        <v>415</v>
      </c>
      <c r="Q48" s="1061"/>
      <c r="S48" s="632" t="s">
        <v>415</v>
      </c>
    </row>
    <row r="49" spans="1:19" ht="5.0999999999999996" customHeight="1">
      <c r="C49" s="633"/>
    </row>
    <row r="50" spans="1:19">
      <c r="A50" s="633"/>
      <c r="B50" s="633"/>
      <c r="C50" s="634">
        <f>C41+1</f>
        <v>20</v>
      </c>
      <c r="D50" s="633"/>
      <c r="E50" s="636" t="s">
        <v>426</v>
      </c>
      <c r="F50" s="633"/>
      <c r="G50" s="637"/>
      <c r="H50" s="633"/>
      <c r="I50" s="637"/>
      <c r="J50" s="633"/>
      <c r="K50" s="637"/>
      <c r="L50" s="637"/>
      <c r="M50" s="638"/>
      <c r="N50" s="633"/>
      <c r="O50" s="633"/>
    </row>
    <row r="51" spans="1:19" ht="5.0999999999999996" customHeight="1"/>
    <row r="52" spans="1:19">
      <c r="C52" s="634">
        <f>C50+1</f>
        <v>21</v>
      </c>
      <c r="E52" s="635" t="s">
        <v>417</v>
      </c>
      <c r="G52" s="356" t="s">
        <v>431</v>
      </c>
      <c r="I52" s="639">
        <v>410.1</v>
      </c>
      <c r="K52" s="637" t="s">
        <v>427</v>
      </c>
      <c r="L52" s="637"/>
      <c r="M52" s="640">
        <v>0</v>
      </c>
      <c r="O52" s="640">
        <v>0</v>
      </c>
      <c r="Q52" s="640">
        <v>0</v>
      </c>
      <c r="S52" s="640">
        <f>O52+Q52</f>
        <v>0</v>
      </c>
    </row>
    <row r="53" spans="1:19">
      <c r="C53" s="634">
        <f>C52+1</f>
        <v>22</v>
      </c>
      <c r="E53" s="635" t="s">
        <v>420</v>
      </c>
      <c r="G53" s="356" t="s">
        <v>431</v>
      </c>
      <c r="I53" s="639">
        <v>411.1</v>
      </c>
      <c r="K53" s="637" t="s">
        <v>427</v>
      </c>
      <c r="L53" s="637"/>
      <c r="M53" s="641">
        <v>0</v>
      </c>
      <c r="O53" s="641">
        <v>0</v>
      </c>
      <c r="Q53" s="646">
        <v>0</v>
      </c>
      <c r="S53" s="646">
        <f>O53+Q53</f>
        <v>0</v>
      </c>
    </row>
    <row r="54" spans="1:19">
      <c r="C54" s="634">
        <f>C53+1</f>
        <v>23</v>
      </c>
      <c r="E54" s="635" t="s">
        <v>421</v>
      </c>
      <c r="G54" s="356" t="s">
        <v>431</v>
      </c>
      <c r="I54" s="639">
        <v>411.1</v>
      </c>
      <c r="K54" s="637" t="s">
        <v>427</v>
      </c>
      <c r="L54" s="637"/>
      <c r="M54" s="641">
        <v>-1459361</v>
      </c>
      <c r="O54" s="641">
        <v>0</v>
      </c>
      <c r="Q54" s="646">
        <f>-O54</f>
        <v>0</v>
      </c>
      <c r="S54" s="646">
        <f>O54+Q54</f>
        <v>0</v>
      </c>
    </row>
    <row r="55" spans="1:19">
      <c r="C55" s="634">
        <f>C54+1</f>
        <v>24</v>
      </c>
      <c r="E55" s="635" t="s">
        <v>422</v>
      </c>
      <c r="G55" s="356" t="s">
        <v>431</v>
      </c>
      <c r="I55" s="639">
        <v>411.1</v>
      </c>
      <c r="K55" s="637" t="s">
        <v>427</v>
      </c>
      <c r="L55" s="637"/>
      <c r="M55" s="641">
        <v>0</v>
      </c>
      <c r="O55" s="641">
        <v>0</v>
      </c>
      <c r="Q55" s="646">
        <v>0</v>
      </c>
      <c r="R55" s="623" t="s">
        <v>200</v>
      </c>
      <c r="S55" s="646">
        <f>O55+Q55</f>
        <v>0</v>
      </c>
    </row>
    <row r="56" spans="1:19" ht="5.0999999999999996" customHeight="1">
      <c r="M56" s="642"/>
      <c r="O56" s="642"/>
      <c r="S56" s="642"/>
    </row>
    <row r="57" spans="1:19">
      <c r="C57" s="634">
        <f>C55+1</f>
        <v>25</v>
      </c>
      <c r="E57" s="357" t="s">
        <v>423</v>
      </c>
      <c r="M57" s="643">
        <f>SUM(M51:M56)</f>
        <v>-1459361</v>
      </c>
      <c r="O57" s="647">
        <f>SUM(O51:O56)</f>
        <v>0</v>
      </c>
      <c r="Q57" s="647">
        <f>SUM(Q51:Q56)</f>
        <v>0</v>
      </c>
      <c r="S57" s="643">
        <f>SUM(S51:S56)</f>
        <v>0</v>
      </c>
    </row>
    <row r="59" spans="1:19" ht="13.5" thickBot="1">
      <c r="C59" s="634">
        <f>C57+1</f>
        <v>26</v>
      </c>
      <c r="E59" s="357" t="s">
        <v>428</v>
      </c>
      <c r="M59" s="644">
        <f>M57</f>
        <v>-1459361</v>
      </c>
      <c r="O59" s="644">
        <f>O57</f>
        <v>0</v>
      </c>
      <c r="Q59" s="644">
        <f>Q57</f>
        <v>0</v>
      </c>
      <c r="S59" s="644">
        <f>S57</f>
        <v>0</v>
      </c>
    </row>
    <row r="62" spans="1:19" ht="15">
      <c r="C62" s="626" t="s">
        <v>432</v>
      </c>
      <c r="D62" s="566"/>
      <c r="E62" s="566"/>
      <c r="F62" s="566"/>
      <c r="G62" s="566"/>
      <c r="H62" s="566"/>
      <c r="I62" s="566"/>
      <c r="J62" s="566"/>
      <c r="K62" s="566"/>
      <c r="L62" s="566"/>
      <c r="M62" s="566"/>
      <c r="N62" s="566"/>
      <c r="O62" s="566"/>
      <c r="P62" s="566"/>
      <c r="Q62" s="566"/>
      <c r="R62" s="566"/>
      <c r="S62" s="997"/>
    </row>
    <row r="64" spans="1:19">
      <c r="E64" s="355" t="s">
        <v>360</v>
      </c>
      <c r="F64" s="355"/>
      <c r="G64" s="355" t="s">
        <v>361</v>
      </c>
      <c r="H64" s="355"/>
      <c r="I64" s="355" t="s">
        <v>406</v>
      </c>
      <c r="J64" s="355"/>
      <c r="K64" s="355" t="s">
        <v>363</v>
      </c>
      <c r="L64" s="355"/>
      <c r="M64" s="355" t="s">
        <v>407</v>
      </c>
      <c r="N64" s="355"/>
      <c r="O64" s="355" t="s">
        <v>365</v>
      </c>
      <c r="P64" s="355"/>
      <c r="Q64" s="355" t="s">
        <v>366</v>
      </c>
      <c r="R64" s="355"/>
      <c r="S64" s="355" t="s">
        <v>408</v>
      </c>
    </row>
    <row r="65" spans="3:19" ht="15" customHeight="1">
      <c r="C65" s="1052" t="s">
        <v>342</v>
      </c>
      <c r="E65" s="1054" t="s">
        <v>409</v>
      </c>
      <c r="G65" s="1062" t="s">
        <v>3</v>
      </c>
      <c r="I65" s="1062" t="s">
        <v>410</v>
      </c>
      <c r="K65" s="1062" t="s">
        <v>411</v>
      </c>
      <c r="L65" s="628"/>
      <c r="O65" s="711" t="str">
        <f>$O$11</f>
        <v>December 31, 2024</v>
      </c>
      <c r="Q65" s="1060" t="s">
        <v>413</v>
      </c>
      <c r="S65" s="995" t="str">
        <f>$S$11</f>
        <v>December 31, 2025</v>
      </c>
    </row>
    <row r="66" spans="3:19" ht="25.5">
      <c r="C66" s="1053"/>
      <c r="E66" s="1055"/>
      <c r="F66" s="630"/>
      <c r="G66" s="1063"/>
      <c r="H66" s="630"/>
      <c r="I66" s="1063"/>
      <c r="J66" s="630"/>
      <c r="K66" s="1063"/>
      <c r="L66" s="628"/>
      <c r="M66" s="631" t="s">
        <v>414</v>
      </c>
      <c r="N66" s="630"/>
      <c r="O66" s="632" t="s">
        <v>415</v>
      </c>
      <c r="Q66" s="1061"/>
      <c r="S66" s="632" t="s">
        <v>415</v>
      </c>
    </row>
    <row r="67" spans="3:19" ht="5.0999999999999996" customHeight="1"/>
    <row r="68" spans="3:19">
      <c r="C68" s="634">
        <f>C59+1</f>
        <v>27</v>
      </c>
      <c r="E68" s="635" t="s">
        <v>417</v>
      </c>
      <c r="I68" s="639">
        <v>410.1</v>
      </c>
      <c r="M68" s="640">
        <f>M16+M25+M34+M52</f>
        <v>117082345.58296745</v>
      </c>
      <c r="O68" s="640">
        <f>O16+O25+O34+O52</f>
        <v>108580919.36275798</v>
      </c>
      <c r="Q68" s="640">
        <f>Q16+Q25+Q34+Q52</f>
        <v>-3513431.7011470078</v>
      </c>
      <c r="S68" s="640">
        <f>S16+S25+S34+S52</f>
        <v>105067487.66161098</v>
      </c>
    </row>
    <row r="69" spans="3:19">
      <c r="C69" s="634">
        <f>C68+1</f>
        <v>28</v>
      </c>
      <c r="E69" s="635" t="s">
        <v>420</v>
      </c>
      <c r="I69" s="639">
        <v>411.1</v>
      </c>
      <c r="M69" s="646">
        <f>M17+M26+M35+M53</f>
        <v>0</v>
      </c>
      <c r="O69" s="646">
        <f>O17+O26+O35+O53</f>
        <v>0</v>
      </c>
      <c r="Q69" s="646">
        <f>Q17+Q26+Q35+Q53</f>
        <v>0</v>
      </c>
      <c r="S69" s="646">
        <f>S17+S26+S35+S53</f>
        <v>0</v>
      </c>
    </row>
    <row r="70" spans="3:19">
      <c r="C70" s="634">
        <f>C69+1</f>
        <v>29</v>
      </c>
      <c r="E70" s="635" t="s">
        <v>421</v>
      </c>
      <c r="I70" s="639">
        <v>411.1</v>
      </c>
      <c r="M70" s="646">
        <f>M18+M27+M36+M54</f>
        <v>-376903734.61289752</v>
      </c>
      <c r="O70" s="646">
        <f>O18+O27+O36+O54</f>
        <v>-337642827</v>
      </c>
      <c r="Q70" s="646">
        <f>Q18+Q27+Q36+Q54</f>
        <v>6090093.4540710002</v>
      </c>
      <c r="S70" s="646">
        <f>S18+S27+S36+S54</f>
        <v>-331552733.54592896</v>
      </c>
    </row>
    <row r="71" spans="3:19">
      <c r="C71" s="634">
        <f>C70+1</f>
        <v>30</v>
      </c>
      <c r="E71" s="635" t="s">
        <v>422</v>
      </c>
      <c r="I71" s="639">
        <v>411.1</v>
      </c>
      <c r="M71" s="646">
        <f>M19+M28+M37+M55</f>
        <v>-21690647.575878333</v>
      </c>
      <c r="O71" s="646">
        <f>O19+O28+O37+O55</f>
        <v>-0.42412166483700275</v>
      </c>
      <c r="Q71" s="646">
        <f>Q19+Q28+Q37+Q55</f>
        <v>0</v>
      </c>
      <c r="S71" s="646">
        <f>S19+S28+S37+S55</f>
        <v>-0.42412166483700275</v>
      </c>
    </row>
    <row r="72" spans="3:19" ht="5.0999999999999996" customHeight="1">
      <c r="O72" s="642"/>
    </row>
    <row r="73" spans="3:19">
      <c r="C73" s="634">
        <f>C71+1</f>
        <v>31</v>
      </c>
      <c r="E73" s="357" t="s">
        <v>428</v>
      </c>
      <c r="G73" s="623" t="s">
        <v>433</v>
      </c>
      <c r="M73" s="648">
        <f>SUM(M68:M72)</f>
        <v>-281512036.60580838</v>
      </c>
      <c r="O73" s="648">
        <f>SUM(O68:O72)</f>
        <v>-229061908.0613637</v>
      </c>
      <c r="Q73" s="648">
        <f>SUM(Q68:Q72)</f>
        <v>2576661.7529239925</v>
      </c>
      <c r="S73" s="648">
        <f>SUM(S68:S72)</f>
        <v>-226485246.30843967</v>
      </c>
    </row>
    <row r="74" spans="3:19" ht="5.0999999999999996" customHeight="1"/>
    <row r="75" spans="3:19">
      <c r="C75" s="634">
        <f>C73+1</f>
        <v>32</v>
      </c>
      <c r="E75" s="635" t="s">
        <v>213</v>
      </c>
      <c r="G75" s="623" t="s">
        <v>434</v>
      </c>
      <c r="M75" s="649">
        <v>1.3986992097349464</v>
      </c>
      <c r="O75" s="649">
        <v>1.3986992097349464</v>
      </c>
      <c r="Q75" s="649">
        <v>1.3986992097349464</v>
      </c>
      <c r="S75" s="649">
        <v>1.3986992097349464</v>
      </c>
    </row>
    <row r="76" spans="3:19" ht="5.0999999999999996" customHeight="1"/>
    <row r="77" spans="3:19" ht="13.5" thickBot="1">
      <c r="C77" s="634">
        <f>C75+1</f>
        <v>33</v>
      </c>
      <c r="E77" s="357" t="s">
        <v>435</v>
      </c>
      <c r="M77" s="650">
        <f>M73*M75</f>
        <v>-393750663.13141948</v>
      </c>
      <c r="O77" s="650">
        <f>O73*O75</f>
        <v>-320388709.78580838</v>
      </c>
      <c r="Q77" s="650">
        <f>Q73*Q75</f>
        <v>3603974.75756905</v>
      </c>
      <c r="S77" s="650">
        <f>S73*S75</f>
        <v>-316784735.02823925</v>
      </c>
    </row>
    <row r="78" spans="3:19" ht="13.5" thickTop="1"/>
    <row r="80" spans="3:19" ht="15">
      <c r="C80" s="626" t="s">
        <v>436</v>
      </c>
      <c r="D80" s="566"/>
      <c r="E80" s="566"/>
      <c r="F80" s="566"/>
      <c r="G80" s="566"/>
      <c r="H80" s="566"/>
      <c r="I80" s="566"/>
      <c r="J80" s="566"/>
      <c r="K80" s="566"/>
      <c r="L80" s="566"/>
      <c r="M80" s="566"/>
      <c r="N80" s="566"/>
      <c r="O80" s="566"/>
      <c r="P80" s="566"/>
      <c r="Q80" s="566"/>
      <c r="R80" s="566"/>
      <c r="S80" s="997"/>
    </row>
    <row r="82" spans="3:19">
      <c r="E82" s="355" t="s">
        <v>360</v>
      </c>
      <c r="F82" s="355"/>
      <c r="G82" s="355" t="s">
        <v>361</v>
      </c>
      <c r="H82" s="355"/>
      <c r="I82" s="355" t="s">
        <v>406</v>
      </c>
      <c r="J82" s="355"/>
      <c r="K82" s="355" t="s">
        <v>363</v>
      </c>
      <c r="L82" s="355"/>
      <c r="M82" s="355" t="s">
        <v>407</v>
      </c>
      <c r="N82" s="355"/>
      <c r="O82" s="355" t="s">
        <v>365</v>
      </c>
      <c r="P82" s="355"/>
      <c r="Q82" s="355" t="s">
        <v>366</v>
      </c>
      <c r="R82" s="355"/>
      <c r="S82" s="355" t="s">
        <v>408</v>
      </c>
    </row>
    <row r="83" spans="3:19" ht="12.75" customHeight="1">
      <c r="C83" s="1052" t="s">
        <v>342</v>
      </c>
      <c r="E83" s="1056" t="s">
        <v>437</v>
      </c>
      <c r="G83" s="1058" t="s">
        <v>3</v>
      </c>
      <c r="H83" s="1058"/>
      <c r="I83" s="1058"/>
      <c r="J83" s="1058"/>
      <c r="K83" s="1058"/>
      <c r="L83" s="651"/>
      <c r="M83" s="629"/>
      <c r="O83" s="711" t="str">
        <f>$O$11</f>
        <v>December 31, 2024</v>
      </c>
      <c r="Q83" s="1060" t="s">
        <v>413</v>
      </c>
      <c r="S83" s="995" t="str">
        <f>$S$11</f>
        <v>December 31, 2025</v>
      </c>
    </row>
    <row r="84" spans="3:19" ht="25.5">
      <c r="C84" s="1053"/>
      <c r="E84" s="1057"/>
      <c r="G84" s="1059"/>
      <c r="H84" s="1059"/>
      <c r="I84" s="1059"/>
      <c r="J84" s="1059"/>
      <c r="K84" s="1059"/>
      <c r="L84" s="651"/>
      <c r="M84" s="631" t="s">
        <v>414</v>
      </c>
      <c r="N84" s="630"/>
      <c r="O84" s="632" t="s">
        <v>415</v>
      </c>
      <c r="Q84" s="1061"/>
      <c r="S84" s="632" t="s">
        <v>415</v>
      </c>
    </row>
    <row r="85" spans="3:19" ht="5.0999999999999996" customHeight="1"/>
    <row r="86" spans="3:19">
      <c r="C86" s="634">
        <f>C77+1</f>
        <v>34</v>
      </c>
      <c r="E86" s="635" t="s">
        <v>438</v>
      </c>
      <c r="M86" s="640">
        <v>0</v>
      </c>
      <c r="O86" s="640">
        <v>0</v>
      </c>
      <c r="Q86" s="640">
        <v>0</v>
      </c>
      <c r="S86" s="640">
        <v>0</v>
      </c>
    </row>
    <row r="87" spans="3:19">
      <c r="C87" s="634">
        <f>C86+1</f>
        <v>35</v>
      </c>
      <c r="E87" s="635" t="s">
        <v>439</v>
      </c>
      <c r="M87" s="646">
        <f>M77</f>
        <v>-393750663.13141948</v>
      </c>
      <c r="O87" s="646">
        <f>O77</f>
        <v>-320388709.78580838</v>
      </c>
      <c r="Q87" s="646">
        <f>Q77</f>
        <v>3603974.75756905</v>
      </c>
      <c r="S87" s="646">
        <f>S77</f>
        <v>-316784735.02823925</v>
      </c>
    </row>
    <row r="88" spans="3:19" ht="5.0999999999999996" customHeight="1">
      <c r="M88" s="642"/>
      <c r="O88" s="642"/>
      <c r="Q88" s="642"/>
      <c r="S88" s="642"/>
    </row>
    <row r="89" spans="3:19">
      <c r="C89" s="634">
        <f>C87+1</f>
        <v>36</v>
      </c>
      <c r="E89" s="357" t="s">
        <v>440</v>
      </c>
      <c r="M89" s="643">
        <f>SUM(M86:M88)</f>
        <v>-393750663.13141948</v>
      </c>
      <c r="O89" s="643">
        <f>SUM(O86:O87)</f>
        <v>-320388709.78580838</v>
      </c>
      <c r="Q89" s="643">
        <f>SUM(Q86:Q88)</f>
        <v>3603974.75756905</v>
      </c>
      <c r="S89" s="643">
        <f>SUM(S86:S88)</f>
        <v>-316784735.02823925</v>
      </c>
    </row>
    <row r="93" spans="3:19" ht="15">
      <c r="C93" s="812" t="s">
        <v>441</v>
      </c>
      <c r="D93" s="812"/>
      <c r="E93" s="812"/>
      <c r="F93" s="812"/>
      <c r="G93" s="812"/>
      <c r="H93" s="812"/>
      <c r="I93" s="812"/>
      <c r="J93" s="812"/>
      <c r="K93" s="812"/>
      <c r="L93" s="812"/>
      <c r="M93" s="812"/>
      <c r="N93" s="812"/>
      <c r="O93" s="812"/>
      <c r="P93" s="812"/>
      <c r="Q93" s="812"/>
      <c r="R93" s="812"/>
      <c r="S93" s="812"/>
    </row>
    <row r="94" spans="3:19">
      <c r="C94" s="813"/>
      <c r="D94" s="813"/>
      <c r="E94" s="813"/>
      <c r="F94" s="813"/>
      <c r="G94" s="813"/>
      <c r="H94" s="813"/>
      <c r="I94" s="813"/>
      <c r="J94" s="813"/>
      <c r="K94" s="813"/>
      <c r="L94" s="813"/>
    </row>
    <row r="95" spans="3:19" ht="15">
      <c r="C95" s="626" t="s">
        <v>442</v>
      </c>
      <c r="D95" s="566"/>
      <c r="E95" s="566"/>
      <c r="F95" s="566"/>
      <c r="G95" s="566"/>
      <c r="H95" s="566"/>
      <c r="I95" s="566"/>
      <c r="J95" s="566"/>
      <c r="K95" s="566"/>
      <c r="L95" s="566"/>
      <c r="M95" s="566"/>
      <c r="N95" s="566"/>
      <c r="O95" s="566"/>
      <c r="P95" s="566"/>
      <c r="Q95" s="566"/>
      <c r="R95" s="566"/>
      <c r="S95" s="997"/>
    </row>
    <row r="97" spans="1:19">
      <c r="E97" s="355" t="s">
        <v>360</v>
      </c>
      <c r="F97" s="355"/>
      <c r="G97" s="355" t="s">
        <v>361</v>
      </c>
      <c r="H97" s="355"/>
      <c r="I97" s="355" t="s">
        <v>406</v>
      </c>
      <c r="J97" s="355"/>
      <c r="K97" s="355" t="s">
        <v>363</v>
      </c>
      <c r="L97" s="355"/>
      <c r="M97" s="355" t="s">
        <v>407</v>
      </c>
      <c r="N97" s="355"/>
      <c r="O97" s="355" t="s">
        <v>365</v>
      </c>
      <c r="P97" s="355"/>
      <c r="Q97" s="355" t="s">
        <v>366</v>
      </c>
      <c r="R97" s="355"/>
      <c r="S97" s="355" t="s">
        <v>408</v>
      </c>
    </row>
    <row r="98" spans="1:19" ht="15" customHeight="1">
      <c r="C98" s="1052" t="s">
        <v>342</v>
      </c>
      <c r="E98" s="1054" t="s">
        <v>409</v>
      </c>
      <c r="G98" s="1062" t="s">
        <v>3</v>
      </c>
      <c r="I98" s="1062" t="s">
        <v>410</v>
      </c>
      <c r="K98" s="1062" t="s">
        <v>411</v>
      </c>
      <c r="L98" s="628"/>
      <c r="M98" s="629"/>
      <c r="O98" s="711" t="str">
        <f>$O$11</f>
        <v>December 31, 2024</v>
      </c>
      <c r="Q98" s="1060" t="s">
        <v>413</v>
      </c>
      <c r="S98" s="995" t="str">
        <f>$S$11</f>
        <v>December 31, 2025</v>
      </c>
    </row>
    <row r="99" spans="1:19" ht="25.5">
      <c r="C99" s="1053"/>
      <c r="E99" s="1055"/>
      <c r="F99" s="630"/>
      <c r="G99" s="1063"/>
      <c r="H99" s="630"/>
      <c r="I99" s="1063"/>
      <c r="J99" s="630"/>
      <c r="K99" s="1063"/>
      <c r="L99" s="628"/>
      <c r="M99" s="631" t="s">
        <v>414</v>
      </c>
      <c r="N99" s="630"/>
      <c r="O99" s="632" t="s">
        <v>415</v>
      </c>
      <c r="Q99" s="1061"/>
      <c r="S99" s="632" t="s">
        <v>415</v>
      </c>
    </row>
    <row r="100" spans="1:19" ht="5.0999999999999996" customHeight="1"/>
    <row r="101" spans="1:19">
      <c r="A101" s="633"/>
      <c r="B101" s="633"/>
      <c r="C101" s="634">
        <f>C89+1</f>
        <v>37</v>
      </c>
      <c r="D101" s="633"/>
      <c r="E101" s="636" t="s">
        <v>416</v>
      </c>
      <c r="F101" s="633"/>
      <c r="G101" s="637"/>
      <c r="H101" s="633"/>
      <c r="I101" s="637"/>
      <c r="J101" s="633"/>
      <c r="K101" s="637"/>
      <c r="L101" s="637"/>
      <c r="M101" s="638"/>
      <c r="N101" s="633"/>
    </row>
    <row r="102" spans="1:19" ht="5.0999999999999996" customHeight="1"/>
    <row r="103" spans="1:19">
      <c r="C103" s="634">
        <f>C101+1</f>
        <v>38</v>
      </c>
      <c r="E103" s="635" t="s">
        <v>417</v>
      </c>
      <c r="G103" s="356" t="s">
        <v>443</v>
      </c>
      <c r="I103" s="639">
        <v>410.1</v>
      </c>
      <c r="K103" s="637" t="s">
        <v>419</v>
      </c>
      <c r="L103" s="637"/>
      <c r="M103" s="640">
        <v>-570784</v>
      </c>
      <c r="O103" s="640">
        <v>0</v>
      </c>
      <c r="Q103" s="640">
        <f>-O103</f>
        <v>0</v>
      </c>
      <c r="S103" s="640">
        <f>O103+Q103</f>
        <v>0</v>
      </c>
    </row>
    <row r="104" spans="1:19">
      <c r="C104" s="634">
        <f>C103+1</f>
        <v>39</v>
      </c>
      <c r="E104" s="635" t="s">
        <v>420</v>
      </c>
      <c r="G104" s="356" t="s">
        <v>443</v>
      </c>
      <c r="I104" s="639">
        <v>411.1</v>
      </c>
      <c r="K104" s="637" t="s">
        <v>419</v>
      </c>
      <c r="L104" s="637"/>
      <c r="M104" s="641">
        <v>0</v>
      </c>
      <c r="O104" s="641">
        <v>0</v>
      </c>
      <c r="Q104" s="646">
        <v>0</v>
      </c>
      <c r="S104" s="646">
        <f>O104+Q104</f>
        <v>0</v>
      </c>
    </row>
    <row r="105" spans="1:19">
      <c r="C105" s="634">
        <f t="shared" ref="C105:C106" si="0">C104+1</f>
        <v>40</v>
      </c>
      <c r="E105" s="635" t="s">
        <v>421</v>
      </c>
      <c r="G105" s="356" t="s">
        <v>443</v>
      </c>
      <c r="I105" s="639">
        <v>411.1</v>
      </c>
      <c r="K105" s="637" t="s">
        <v>419</v>
      </c>
      <c r="L105" s="637"/>
      <c r="M105" s="641">
        <v>0</v>
      </c>
      <c r="O105" s="641">
        <v>0</v>
      </c>
      <c r="Q105" s="646">
        <v>0</v>
      </c>
      <c r="S105" s="646">
        <f>O105+Q105</f>
        <v>0</v>
      </c>
    </row>
    <row r="106" spans="1:19">
      <c r="C106" s="634">
        <f t="shared" si="0"/>
        <v>41</v>
      </c>
      <c r="E106" s="635" t="s">
        <v>422</v>
      </c>
      <c r="G106" s="356" t="s">
        <v>443</v>
      </c>
      <c r="I106" s="639">
        <v>411.1</v>
      </c>
      <c r="K106" s="637" t="s">
        <v>419</v>
      </c>
      <c r="L106" s="637"/>
      <c r="M106" s="641">
        <v>2548971</v>
      </c>
      <c r="O106" s="641">
        <v>0</v>
      </c>
      <c r="Q106" s="646">
        <f>-O106</f>
        <v>0</v>
      </c>
      <c r="S106" s="646">
        <f>O106+Q106</f>
        <v>0</v>
      </c>
    </row>
    <row r="107" spans="1:19" ht="5.0999999999999996" customHeight="1">
      <c r="M107" s="642"/>
      <c r="O107" s="642"/>
      <c r="Q107" s="642"/>
      <c r="S107" s="642"/>
    </row>
    <row r="108" spans="1:19">
      <c r="C108" s="634">
        <f>C106+1</f>
        <v>42</v>
      </c>
      <c r="E108" s="357" t="s">
        <v>423</v>
      </c>
      <c r="M108" s="643">
        <f>SUM(M102:M107)</f>
        <v>1978187</v>
      </c>
      <c r="O108" s="643">
        <f>SUM(O102:O107)</f>
        <v>0</v>
      </c>
      <c r="Q108" s="643">
        <f>SUM(Q102:Q107)</f>
        <v>0</v>
      </c>
      <c r="S108" s="643">
        <f>SUM(S102:S107)</f>
        <v>0</v>
      </c>
    </row>
    <row r="110" spans="1:19">
      <c r="A110" s="633"/>
      <c r="B110" s="633"/>
      <c r="C110" s="634">
        <f>C108+1</f>
        <v>43</v>
      </c>
      <c r="D110" s="633"/>
      <c r="E110" s="636" t="s">
        <v>424</v>
      </c>
      <c r="F110" s="633"/>
      <c r="G110" s="637"/>
      <c r="H110" s="633"/>
      <c r="I110" s="637"/>
      <c r="J110" s="633"/>
      <c r="K110" s="637"/>
      <c r="L110" s="637"/>
      <c r="M110" s="638"/>
      <c r="N110" s="633"/>
    </row>
    <row r="111" spans="1:19" ht="5.0999999999999996" customHeight="1"/>
    <row r="112" spans="1:19">
      <c r="C112" s="634">
        <f>C110+1</f>
        <v>44</v>
      </c>
      <c r="E112" s="635" t="s">
        <v>417</v>
      </c>
      <c r="G112" s="356" t="s">
        <v>443</v>
      </c>
      <c r="I112" s="639">
        <v>410.1</v>
      </c>
      <c r="K112" s="637" t="s">
        <v>425</v>
      </c>
      <c r="L112" s="637"/>
      <c r="M112" s="640">
        <v>0</v>
      </c>
      <c r="O112" s="640">
        <v>0</v>
      </c>
      <c r="Q112" s="640">
        <v>0</v>
      </c>
      <c r="S112" s="640">
        <f>O112+Q112</f>
        <v>0</v>
      </c>
    </row>
    <row r="113" spans="1:19">
      <c r="C113" s="634">
        <f>C112+1</f>
        <v>45</v>
      </c>
      <c r="E113" s="635" t="s">
        <v>420</v>
      </c>
      <c r="G113" s="356" t="s">
        <v>443</v>
      </c>
      <c r="I113" s="639">
        <v>411.1</v>
      </c>
      <c r="K113" s="637" t="s">
        <v>425</v>
      </c>
      <c r="L113" s="637"/>
      <c r="M113" s="641">
        <v>0</v>
      </c>
      <c r="O113" s="641">
        <v>0</v>
      </c>
      <c r="Q113" s="646">
        <v>0</v>
      </c>
      <c r="S113" s="646">
        <f>O113+Q113</f>
        <v>0</v>
      </c>
    </row>
    <row r="114" spans="1:19">
      <c r="C114" s="634">
        <f>C113+1</f>
        <v>46</v>
      </c>
      <c r="E114" s="635" t="s">
        <v>421</v>
      </c>
      <c r="G114" s="356" t="s">
        <v>443</v>
      </c>
      <c r="I114" s="639">
        <v>411.1</v>
      </c>
      <c r="K114" s="637" t="s">
        <v>425</v>
      </c>
      <c r="L114" s="637"/>
      <c r="M114" s="641">
        <v>40287983</v>
      </c>
      <c r="O114" s="641">
        <v>34338661</v>
      </c>
      <c r="Q114" s="646">
        <v>-955109</v>
      </c>
      <c r="S114" s="646">
        <f>O114+Q114</f>
        <v>33383552</v>
      </c>
    </row>
    <row r="115" spans="1:19">
      <c r="C115" s="634">
        <f>C114+1</f>
        <v>47</v>
      </c>
      <c r="E115" s="635" t="s">
        <v>422</v>
      </c>
      <c r="G115" s="356" t="s">
        <v>443</v>
      </c>
      <c r="I115" s="639">
        <v>411.1</v>
      </c>
      <c r="K115" s="637" t="s">
        <v>425</v>
      </c>
      <c r="L115" s="637"/>
      <c r="M115" s="641">
        <v>0</v>
      </c>
      <c r="O115" s="641">
        <v>0</v>
      </c>
      <c r="Q115" s="646">
        <v>0</v>
      </c>
      <c r="S115" s="646">
        <f>O115+Q115</f>
        <v>0</v>
      </c>
    </row>
    <row r="116" spans="1:19" ht="5.0999999999999996" customHeight="1">
      <c r="M116" s="642"/>
      <c r="O116" s="642"/>
      <c r="Q116" s="642"/>
      <c r="S116" s="642"/>
    </row>
    <row r="117" spans="1:19">
      <c r="C117" s="634">
        <f>C115+1</f>
        <v>48</v>
      </c>
      <c r="E117" s="357" t="s">
        <v>423</v>
      </c>
      <c r="M117" s="643">
        <f>SUM(M111:M116)</f>
        <v>40287983</v>
      </c>
      <c r="O117" s="643">
        <f>SUM(O111:O116)</f>
        <v>34338661</v>
      </c>
      <c r="Q117" s="643">
        <f>SUM(Q111:Q116)</f>
        <v>-955109</v>
      </c>
      <c r="S117" s="643">
        <f>SUM(S111:S116)</f>
        <v>33383552</v>
      </c>
    </row>
    <row r="118" spans="1:19">
      <c r="Q118" s="633"/>
    </row>
    <row r="119" spans="1:19">
      <c r="A119" s="633"/>
      <c r="B119" s="633"/>
      <c r="C119" s="634">
        <f>C117+1</f>
        <v>49</v>
      </c>
      <c r="D119" s="633"/>
      <c r="E119" s="636" t="s">
        <v>426</v>
      </c>
      <c r="F119" s="633"/>
      <c r="G119" s="637"/>
      <c r="H119" s="633"/>
      <c r="I119" s="637"/>
      <c r="J119" s="633"/>
      <c r="K119" s="637"/>
      <c r="L119" s="637"/>
      <c r="M119" s="638"/>
      <c r="N119" s="633"/>
    </row>
    <row r="120" spans="1:19" ht="5.0999999999999996" customHeight="1"/>
    <row r="121" spans="1:19">
      <c r="C121" s="634">
        <f>C119+1</f>
        <v>50</v>
      </c>
      <c r="E121" s="635" t="s">
        <v>417</v>
      </c>
      <c r="G121" s="356" t="s">
        <v>443</v>
      </c>
      <c r="I121" s="639">
        <v>410.1</v>
      </c>
      <c r="K121" s="637" t="s">
        <v>444</v>
      </c>
      <c r="L121" s="637"/>
      <c r="M121" s="640">
        <v>0</v>
      </c>
      <c r="O121" s="640">
        <v>0</v>
      </c>
      <c r="Q121" s="640">
        <v>0</v>
      </c>
      <c r="S121" s="640">
        <f>O121+Q121</f>
        <v>0</v>
      </c>
    </row>
    <row r="122" spans="1:19">
      <c r="C122" s="634">
        <f>C121+1</f>
        <v>51</v>
      </c>
      <c r="E122" s="635" t="s">
        <v>420</v>
      </c>
      <c r="G122" s="356" t="s">
        <v>443</v>
      </c>
      <c r="I122" s="639">
        <v>411.1</v>
      </c>
      <c r="K122" s="637" t="s">
        <v>444</v>
      </c>
      <c r="L122" s="637"/>
      <c r="M122" s="641">
        <v>0</v>
      </c>
      <c r="O122" s="641">
        <v>0</v>
      </c>
      <c r="Q122" s="646">
        <v>0</v>
      </c>
      <c r="S122" s="646">
        <f>O122+Q122</f>
        <v>0</v>
      </c>
    </row>
    <row r="123" spans="1:19">
      <c r="C123" s="634">
        <f>C122+1</f>
        <v>52</v>
      </c>
      <c r="E123" s="635" t="s">
        <v>421</v>
      </c>
      <c r="G123" s="356" t="s">
        <v>443</v>
      </c>
      <c r="I123" s="639">
        <v>411.1</v>
      </c>
      <c r="K123" s="637" t="s">
        <v>444</v>
      </c>
      <c r="L123" s="637"/>
      <c r="M123" s="641">
        <v>0</v>
      </c>
      <c r="O123" s="641">
        <v>0</v>
      </c>
      <c r="Q123" s="646">
        <v>0</v>
      </c>
      <c r="S123" s="646">
        <f>O123+Q123</f>
        <v>0</v>
      </c>
    </row>
    <row r="124" spans="1:19">
      <c r="C124" s="634">
        <f>C123+1</f>
        <v>53</v>
      </c>
      <c r="E124" s="635" t="s">
        <v>422</v>
      </c>
      <c r="G124" s="356" t="s">
        <v>443</v>
      </c>
      <c r="I124" s="639">
        <v>411.1</v>
      </c>
      <c r="K124" s="637" t="s">
        <v>444</v>
      </c>
      <c r="L124" s="637"/>
      <c r="M124" s="641">
        <v>0</v>
      </c>
      <c r="O124" s="641">
        <v>0</v>
      </c>
      <c r="Q124" s="646">
        <v>0</v>
      </c>
      <c r="S124" s="646">
        <f>O124+Q124</f>
        <v>0</v>
      </c>
    </row>
    <row r="125" spans="1:19" ht="5.0999999999999996" customHeight="1">
      <c r="M125" s="642"/>
      <c r="O125" s="642"/>
      <c r="Q125" s="642"/>
      <c r="S125" s="642"/>
    </row>
    <row r="126" spans="1:19">
      <c r="C126" s="634">
        <f>C124+1</f>
        <v>54</v>
      </c>
      <c r="E126" s="357" t="s">
        <v>423</v>
      </c>
      <c r="M126" s="643">
        <f>SUM(M120:M125)</f>
        <v>0</v>
      </c>
      <c r="O126" s="643">
        <f>SUM(O120:O125)</f>
        <v>0</v>
      </c>
      <c r="Q126" s="643">
        <f>SUM(Q120:Q125)</f>
        <v>0</v>
      </c>
      <c r="S126" s="643">
        <f>SUM(S120:S125)</f>
        <v>0</v>
      </c>
    </row>
    <row r="128" spans="1:19" ht="13.5" thickBot="1">
      <c r="C128" s="634">
        <f>C126+1</f>
        <v>55</v>
      </c>
      <c r="E128" s="357" t="s">
        <v>428</v>
      </c>
      <c r="M128" s="644">
        <f>M108+M117+M126</f>
        <v>42266170</v>
      </c>
      <c r="O128" s="644">
        <f>O108+O117+O126</f>
        <v>34338661</v>
      </c>
      <c r="Q128" s="644">
        <f>Q108+Q117+Q126</f>
        <v>-955109</v>
      </c>
      <c r="S128" s="644">
        <f>S108+S117+S126</f>
        <v>33383552</v>
      </c>
    </row>
    <row r="131" spans="1:19" ht="15">
      <c r="C131" s="626" t="s">
        <v>445</v>
      </c>
      <c r="D131" s="566"/>
      <c r="E131" s="566"/>
      <c r="F131" s="566"/>
      <c r="G131" s="566"/>
      <c r="H131" s="566"/>
      <c r="I131" s="566"/>
      <c r="J131" s="566"/>
      <c r="K131" s="566"/>
      <c r="L131" s="566"/>
      <c r="M131" s="566"/>
      <c r="N131" s="566"/>
      <c r="O131" s="566"/>
      <c r="P131" s="566"/>
      <c r="Q131" s="566"/>
      <c r="R131" s="566"/>
      <c r="S131" s="997"/>
    </row>
    <row r="133" spans="1:19">
      <c r="E133" s="355" t="s">
        <v>360</v>
      </c>
      <c r="F133" s="355"/>
      <c r="G133" s="355" t="s">
        <v>361</v>
      </c>
      <c r="H133" s="355"/>
      <c r="I133" s="355" t="s">
        <v>406</v>
      </c>
      <c r="J133" s="355"/>
      <c r="K133" s="355" t="s">
        <v>363</v>
      </c>
      <c r="L133" s="355"/>
      <c r="M133" s="355" t="s">
        <v>407</v>
      </c>
      <c r="N133" s="355"/>
      <c r="O133" s="355" t="s">
        <v>365</v>
      </c>
      <c r="P133" s="355"/>
      <c r="Q133" s="355" t="s">
        <v>366</v>
      </c>
      <c r="R133" s="355"/>
      <c r="S133" s="355" t="s">
        <v>408</v>
      </c>
    </row>
    <row r="134" spans="1:19" ht="15" customHeight="1">
      <c r="C134" s="1052" t="s">
        <v>342</v>
      </c>
      <c r="E134" s="1054" t="s">
        <v>409</v>
      </c>
      <c r="G134" s="1062" t="s">
        <v>3</v>
      </c>
      <c r="I134" s="1062" t="s">
        <v>410</v>
      </c>
      <c r="K134" s="1062" t="s">
        <v>411</v>
      </c>
      <c r="L134" s="628"/>
      <c r="M134" s="629"/>
      <c r="O134" s="711" t="str">
        <f>$O$11</f>
        <v>December 31, 2024</v>
      </c>
      <c r="Q134" s="1060" t="s">
        <v>413</v>
      </c>
      <c r="S134" s="995" t="str">
        <f>$S$11</f>
        <v>December 31, 2025</v>
      </c>
    </row>
    <row r="135" spans="1:19" ht="25.5">
      <c r="C135" s="1053"/>
      <c r="E135" s="1055"/>
      <c r="F135" s="630"/>
      <c r="G135" s="1063"/>
      <c r="H135" s="630"/>
      <c r="I135" s="1063"/>
      <c r="J135" s="630"/>
      <c r="K135" s="1063"/>
      <c r="L135" s="628"/>
      <c r="M135" s="631" t="s">
        <v>414</v>
      </c>
      <c r="N135" s="630"/>
      <c r="O135" s="632" t="s">
        <v>415</v>
      </c>
      <c r="Q135" s="1061"/>
      <c r="S135" s="632" t="s">
        <v>415</v>
      </c>
    </row>
    <row r="136" spans="1:19" ht="5.0999999999999996" customHeight="1"/>
    <row r="137" spans="1:19">
      <c r="A137" s="633"/>
      <c r="B137" s="633"/>
      <c r="C137" s="634">
        <f>C128+1</f>
        <v>56</v>
      </c>
      <c r="D137" s="633"/>
      <c r="E137" s="636" t="s">
        <v>416</v>
      </c>
      <c r="F137" s="633"/>
      <c r="G137" s="637"/>
      <c r="H137" s="633"/>
      <c r="I137" s="637"/>
      <c r="J137" s="633"/>
      <c r="K137" s="637"/>
      <c r="L137" s="637"/>
      <c r="M137" s="638"/>
      <c r="N137" s="633"/>
    </row>
    <row r="138" spans="1:19" ht="5.0999999999999996" customHeight="1"/>
    <row r="139" spans="1:19">
      <c r="C139" s="634">
        <f>C137+1</f>
        <v>57</v>
      </c>
      <c r="E139" s="635" t="s">
        <v>417</v>
      </c>
      <c r="G139" s="356" t="s">
        <v>446</v>
      </c>
      <c r="I139" s="639">
        <v>410.1</v>
      </c>
      <c r="K139" s="637" t="s">
        <v>419</v>
      </c>
      <c r="L139" s="637"/>
      <c r="M139" s="640">
        <v>-249947</v>
      </c>
      <c r="O139" s="640">
        <v>0</v>
      </c>
      <c r="Q139" s="640">
        <v>0</v>
      </c>
      <c r="S139" s="640">
        <f>O139+Q139</f>
        <v>0</v>
      </c>
    </row>
    <row r="140" spans="1:19">
      <c r="C140" s="634">
        <f>C139+1</f>
        <v>58</v>
      </c>
      <c r="E140" s="635" t="s">
        <v>420</v>
      </c>
      <c r="G140" s="356" t="s">
        <v>446</v>
      </c>
      <c r="I140" s="639">
        <v>411.1</v>
      </c>
      <c r="K140" s="637" t="s">
        <v>419</v>
      </c>
      <c r="L140" s="637"/>
      <c r="M140" s="641">
        <v>0</v>
      </c>
      <c r="O140" s="641">
        <v>0</v>
      </c>
      <c r="Q140" s="646">
        <v>0</v>
      </c>
      <c r="S140" s="646">
        <f>O140+Q140</f>
        <v>0</v>
      </c>
    </row>
    <row r="141" spans="1:19">
      <c r="C141" s="634">
        <f>C140+1</f>
        <v>59</v>
      </c>
      <c r="E141" s="635" t="s">
        <v>421</v>
      </c>
      <c r="G141" s="356" t="s">
        <v>446</v>
      </c>
      <c r="I141" s="639">
        <v>411.1</v>
      </c>
      <c r="K141" s="637" t="s">
        <v>419</v>
      </c>
      <c r="L141" s="637"/>
      <c r="M141" s="641">
        <v>0</v>
      </c>
      <c r="O141" s="641">
        <v>0</v>
      </c>
      <c r="Q141" s="646">
        <v>0</v>
      </c>
      <c r="S141" s="646">
        <f>O141+Q141</f>
        <v>0</v>
      </c>
    </row>
    <row r="142" spans="1:19">
      <c r="C142" s="634">
        <f>C141+1</f>
        <v>60</v>
      </c>
      <c r="E142" s="635" t="s">
        <v>422</v>
      </c>
      <c r="G142" s="356" t="s">
        <v>446</v>
      </c>
      <c r="I142" s="639">
        <v>411.1</v>
      </c>
      <c r="K142" s="637" t="s">
        <v>419</v>
      </c>
      <c r="L142" s="637"/>
      <c r="M142" s="641">
        <v>721903</v>
      </c>
      <c r="O142" s="641">
        <v>0</v>
      </c>
      <c r="Q142" s="646">
        <v>0</v>
      </c>
      <c r="S142" s="646">
        <f>O142+Q142</f>
        <v>0</v>
      </c>
    </row>
    <row r="143" spans="1:19" ht="5.0999999999999996" customHeight="1">
      <c r="M143" s="642"/>
      <c r="O143" s="642"/>
      <c r="Q143" s="642"/>
      <c r="S143" s="642"/>
    </row>
    <row r="144" spans="1:19">
      <c r="C144" s="634">
        <f>C142+1</f>
        <v>61</v>
      </c>
      <c r="E144" s="357" t="s">
        <v>423</v>
      </c>
      <c r="M144" s="643">
        <f>SUM(M138:M143)</f>
        <v>471956</v>
      </c>
      <c r="O144" s="643">
        <f>SUM(O138:O143)</f>
        <v>0</v>
      </c>
      <c r="Q144" s="643">
        <f>SUM(Q138:Q143)</f>
        <v>0</v>
      </c>
      <c r="S144" s="643">
        <f>SUM(S138:S143)</f>
        <v>0</v>
      </c>
    </row>
    <row r="146" spans="1:19">
      <c r="A146" s="633"/>
      <c r="B146" s="633"/>
      <c r="C146" s="634">
        <f>C144+1</f>
        <v>62</v>
      </c>
      <c r="D146" s="633"/>
      <c r="E146" s="636" t="s">
        <v>424</v>
      </c>
      <c r="F146" s="633"/>
      <c r="G146" s="637"/>
      <c r="H146" s="633"/>
      <c r="I146" s="637"/>
      <c r="J146" s="633"/>
      <c r="K146" s="637"/>
      <c r="L146" s="637"/>
      <c r="M146" s="638"/>
      <c r="N146" s="633"/>
    </row>
    <row r="147" spans="1:19" ht="5.0999999999999996" customHeight="1"/>
    <row r="148" spans="1:19">
      <c r="C148" s="634">
        <f>C146+1</f>
        <v>63</v>
      </c>
      <c r="E148" s="635" t="s">
        <v>417</v>
      </c>
      <c r="G148" s="356" t="s">
        <v>446</v>
      </c>
      <c r="I148" s="639">
        <v>410.1</v>
      </c>
      <c r="K148" s="637" t="s">
        <v>425</v>
      </c>
      <c r="L148" s="637"/>
      <c r="M148" s="640">
        <v>0</v>
      </c>
      <c r="O148" s="640">
        <v>0</v>
      </c>
      <c r="Q148" s="640"/>
      <c r="S148" s="640">
        <f>O148+Q148</f>
        <v>0</v>
      </c>
    </row>
    <row r="149" spans="1:19">
      <c r="C149" s="634">
        <f>C148+1</f>
        <v>64</v>
      </c>
      <c r="E149" s="635" t="s">
        <v>420</v>
      </c>
      <c r="G149" s="356" t="s">
        <v>446</v>
      </c>
      <c r="I149" s="639">
        <v>411.1</v>
      </c>
      <c r="K149" s="637" t="s">
        <v>425</v>
      </c>
      <c r="L149" s="637"/>
      <c r="M149" s="641">
        <v>0</v>
      </c>
      <c r="O149" s="641">
        <v>0</v>
      </c>
      <c r="Q149" s="640"/>
      <c r="S149" s="646">
        <f>O149+Q149</f>
        <v>0</v>
      </c>
    </row>
    <row r="150" spans="1:19">
      <c r="C150" s="634">
        <f>C149+1</f>
        <v>65</v>
      </c>
      <c r="E150" s="635" t="s">
        <v>421</v>
      </c>
      <c r="G150" s="356" t="s">
        <v>446</v>
      </c>
      <c r="I150" s="639">
        <v>411.1</v>
      </c>
      <c r="K150" s="637" t="s">
        <v>425</v>
      </c>
      <c r="L150" s="637"/>
      <c r="M150" s="641">
        <v>2622415</v>
      </c>
      <c r="O150" s="641">
        <v>2221927</v>
      </c>
      <c r="Q150" s="640">
        <f>-2221927+2157046.05979431</f>
        <v>-64880.940205689985</v>
      </c>
      <c r="S150" s="646">
        <f>O150+Q150</f>
        <v>2157046.05979431</v>
      </c>
    </row>
    <row r="151" spans="1:19">
      <c r="C151" s="634">
        <f>C150+1</f>
        <v>66</v>
      </c>
      <c r="E151" s="635" t="s">
        <v>422</v>
      </c>
      <c r="G151" s="356" t="s">
        <v>446</v>
      </c>
      <c r="I151" s="639">
        <v>411.1</v>
      </c>
      <c r="K151" s="637" t="s">
        <v>425</v>
      </c>
      <c r="L151" s="637"/>
      <c r="M151" s="641">
        <v>0</v>
      </c>
      <c r="O151" s="641">
        <v>0</v>
      </c>
      <c r="Q151" s="640"/>
      <c r="S151" s="646">
        <f>O151+Q151</f>
        <v>0</v>
      </c>
    </row>
    <row r="152" spans="1:19" ht="5.0999999999999996" customHeight="1">
      <c r="M152" s="642"/>
      <c r="O152" s="642"/>
      <c r="Q152" s="642"/>
      <c r="S152" s="642"/>
    </row>
    <row r="153" spans="1:19">
      <c r="C153" s="634">
        <f>C151+1</f>
        <v>67</v>
      </c>
      <c r="E153" s="357" t="s">
        <v>423</v>
      </c>
      <c r="M153" s="643">
        <f>SUM(M147:M152)</f>
        <v>2622415</v>
      </c>
      <c r="O153" s="643">
        <f>SUM(O147:O152)</f>
        <v>2221927</v>
      </c>
      <c r="Q153" s="643">
        <f>SUM(Q147:Q152)</f>
        <v>-64880.940205689985</v>
      </c>
      <c r="S153" s="643">
        <f>SUM(S147:S152)</f>
        <v>2157046.05979431</v>
      </c>
    </row>
    <row r="154" spans="1:19">
      <c r="Q154" s="686"/>
    </row>
    <row r="155" spans="1:19">
      <c r="A155" s="633"/>
      <c r="B155" s="633"/>
      <c r="C155" s="634">
        <f>C153+1</f>
        <v>68</v>
      </c>
      <c r="D155" s="633"/>
      <c r="E155" s="636" t="s">
        <v>426</v>
      </c>
      <c r="F155" s="633"/>
      <c r="G155" s="637"/>
      <c r="H155" s="633"/>
      <c r="I155" s="637"/>
      <c r="J155" s="633"/>
      <c r="K155" s="637"/>
      <c r="L155" s="637"/>
      <c r="M155" s="638"/>
      <c r="N155" s="633"/>
    </row>
    <row r="156" spans="1:19" ht="5.0999999999999996" customHeight="1"/>
    <row r="157" spans="1:19">
      <c r="C157" s="634">
        <f>C155+1</f>
        <v>69</v>
      </c>
      <c r="E157" s="635" t="s">
        <v>417</v>
      </c>
      <c r="G157" s="356" t="s">
        <v>446</v>
      </c>
      <c r="I157" s="639">
        <v>410.1</v>
      </c>
      <c r="K157" s="637" t="s">
        <v>444</v>
      </c>
      <c r="L157" s="637"/>
      <c r="M157" s="640">
        <v>0</v>
      </c>
      <c r="O157" s="640">
        <v>0</v>
      </c>
      <c r="Q157" s="641">
        <v>0</v>
      </c>
      <c r="S157" s="646">
        <f>O157+Q157</f>
        <v>0</v>
      </c>
    </row>
    <row r="158" spans="1:19">
      <c r="C158" s="634">
        <f>C157+1</f>
        <v>70</v>
      </c>
      <c r="E158" s="635" t="s">
        <v>420</v>
      </c>
      <c r="G158" s="356" t="s">
        <v>446</v>
      </c>
      <c r="I158" s="639">
        <v>411.1</v>
      </c>
      <c r="K158" s="637" t="s">
        <v>444</v>
      </c>
      <c r="L158" s="637"/>
      <c r="M158" s="641">
        <v>0</v>
      </c>
      <c r="O158" s="641">
        <v>0</v>
      </c>
      <c r="Q158" s="641">
        <v>0</v>
      </c>
      <c r="S158" s="646">
        <f>O158+Q158</f>
        <v>0</v>
      </c>
    </row>
    <row r="159" spans="1:19">
      <c r="C159" s="634">
        <f>C158+1</f>
        <v>71</v>
      </c>
      <c r="E159" s="635" t="s">
        <v>421</v>
      </c>
      <c r="G159" s="356" t="s">
        <v>446</v>
      </c>
      <c r="I159" s="639">
        <v>411.1</v>
      </c>
      <c r="K159" s="637" t="s">
        <v>444</v>
      </c>
      <c r="L159" s="637"/>
      <c r="M159" s="641">
        <v>0</v>
      </c>
      <c r="O159" s="641">
        <v>0</v>
      </c>
      <c r="Q159" s="641">
        <v>0</v>
      </c>
      <c r="S159" s="646">
        <f>O159+Q159</f>
        <v>0</v>
      </c>
    </row>
    <row r="160" spans="1:19">
      <c r="C160" s="634">
        <f>C159+1</f>
        <v>72</v>
      </c>
      <c r="E160" s="635" t="s">
        <v>422</v>
      </c>
      <c r="G160" s="356" t="s">
        <v>446</v>
      </c>
      <c r="I160" s="639">
        <v>411.1</v>
      </c>
      <c r="K160" s="637" t="s">
        <v>444</v>
      </c>
      <c r="L160" s="637"/>
      <c r="M160" s="641">
        <v>0</v>
      </c>
      <c r="O160" s="641">
        <v>0</v>
      </c>
      <c r="Q160" s="641">
        <v>0</v>
      </c>
      <c r="S160" s="646">
        <f>O160+Q160</f>
        <v>0</v>
      </c>
    </row>
    <row r="161" spans="3:19" ht="5.0999999999999996" customHeight="1">
      <c r="M161" s="642"/>
      <c r="O161" s="642"/>
      <c r="Q161" s="642"/>
      <c r="S161" s="642"/>
    </row>
    <row r="162" spans="3:19">
      <c r="C162" s="634">
        <f>C160+1</f>
        <v>73</v>
      </c>
      <c r="E162" s="357" t="s">
        <v>423</v>
      </c>
      <c r="M162" s="643">
        <f>SUM(M156:M161)</f>
        <v>0</v>
      </c>
      <c r="O162" s="643">
        <f>SUM(O156:O161)</f>
        <v>0</v>
      </c>
      <c r="Q162" s="643">
        <f>SUM(Q156:Q161)</f>
        <v>0</v>
      </c>
      <c r="S162" s="643">
        <f>SUM(S156:S161)</f>
        <v>0</v>
      </c>
    </row>
    <row r="164" spans="3:19" ht="13.5" thickBot="1">
      <c r="C164" s="634">
        <f>C162+1</f>
        <v>74</v>
      </c>
      <c r="E164" s="357" t="s">
        <v>428</v>
      </c>
      <c r="M164" s="644">
        <f>M144+M153+M162</f>
        <v>3094371</v>
      </c>
      <c r="O164" s="644">
        <f>O144+O153+O162</f>
        <v>2221927</v>
      </c>
      <c r="Q164" s="644">
        <f>Q144+Q153+Q162</f>
        <v>-64880.940205689985</v>
      </c>
      <c r="S164" s="644">
        <f>S144+S153+S162</f>
        <v>2157046.05979431</v>
      </c>
    </row>
    <row r="167" spans="3:19" ht="15">
      <c r="C167" s="626" t="s">
        <v>447</v>
      </c>
      <c r="D167" s="566"/>
      <c r="E167" s="566"/>
      <c r="F167" s="566"/>
      <c r="G167" s="566"/>
      <c r="H167" s="566"/>
      <c r="I167" s="566"/>
      <c r="J167" s="566"/>
      <c r="K167" s="566"/>
      <c r="L167" s="566"/>
      <c r="M167" s="566"/>
      <c r="N167" s="566"/>
      <c r="O167" s="566"/>
      <c r="P167" s="566"/>
      <c r="Q167" s="566"/>
      <c r="R167" s="566"/>
      <c r="S167" s="997"/>
    </row>
    <row r="169" spans="3:19">
      <c r="E169" s="355" t="s">
        <v>360</v>
      </c>
      <c r="F169" s="355"/>
      <c r="G169" s="355" t="s">
        <v>361</v>
      </c>
      <c r="H169" s="355"/>
      <c r="I169" s="355" t="s">
        <v>406</v>
      </c>
      <c r="J169" s="355"/>
      <c r="K169" s="355" t="s">
        <v>363</v>
      </c>
      <c r="L169" s="355"/>
      <c r="M169" s="355" t="s">
        <v>407</v>
      </c>
      <c r="N169" s="355"/>
      <c r="O169" s="355" t="s">
        <v>365</v>
      </c>
      <c r="P169" s="355"/>
      <c r="Q169" s="355" t="s">
        <v>366</v>
      </c>
      <c r="R169" s="355"/>
      <c r="S169" s="355" t="s">
        <v>408</v>
      </c>
    </row>
    <row r="170" spans="3:19" ht="15" customHeight="1">
      <c r="C170" s="1052" t="s">
        <v>342</v>
      </c>
      <c r="E170" s="1054" t="s">
        <v>409</v>
      </c>
      <c r="G170" s="1062" t="s">
        <v>3</v>
      </c>
      <c r="I170" s="1062" t="s">
        <v>410</v>
      </c>
      <c r="K170" s="1062" t="s">
        <v>411</v>
      </c>
      <c r="L170" s="628"/>
      <c r="O170" s="711" t="str">
        <f>$O$11</f>
        <v>December 31, 2024</v>
      </c>
      <c r="Q170" s="1060" t="s">
        <v>413</v>
      </c>
      <c r="S170" s="995" t="str">
        <f>$S$11</f>
        <v>December 31, 2025</v>
      </c>
    </row>
    <row r="171" spans="3:19" ht="25.5">
      <c r="C171" s="1053"/>
      <c r="E171" s="1055"/>
      <c r="F171" s="630"/>
      <c r="G171" s="1063"/>
      <c r="H171" s="630"/>
      <c r="I171" s="1063"/>
      <c r="J171" s="630"/>
      <c r="K171" s="1063"/>
      <c r="L171" s="628"/>
      <c r="M171" s="631" t="s">
        <v>414</v>
      </c>
      <c r="N171" s="630"/>
      <c r="O171" s="632" t="s">
        <v>415</v>
      </c>
      <c r="Q171" s="1061"/>
      <c r="S171" s="632" t="s">
        <v>415</v>
      </c>
    </row>
    <row r="172" spans="3:19" ht="5.0999999999999996" customHeight="1"/>
    <row r="173" spans="3:19">
      <c r="C173" s="634">
        <f>C164+1</f>
        <v>75</v>
      </c>
      <c r="E173" s="635" t="s">
        <v>417</v>
      </c>
      <c r="I173" s="639">
        <v>410.1</v>
      </c>
      <c r="M173" s="640">
        <f>M103+M112+M121+M139+M148+M157</f>
        <v>-820731</v>
      </c>
      <c r="O173" s="640">
        <f>O103+O112+O121+O139+O148+O157</f>
        <v>0</v>
      </c>
      <c r="Q173" s="640">
        <f>Q103+Q112+Q121+Q139+Q148+Q157</f>
        <v>0</v>
      </c>
      <c r="S173" s="640">
        <f>S103+S112+S121+S139+S148+S157</f>
        <v>0</v>
      </c>
    </row>
    <row r="174" spans="3:19">
      <c r="C174" s="634">
        <f>C173+1</f>
        <v>76</v>
      </c>
      <c r="E174" s="635" t="s">
        <v>420</v>
      </c>
      <c r="I174" s="639">
        <v>411.1</v>
      </c>
      <c r="M174" s="641">
        <f>M104+M113+M122+M140+M149+M158</f>
        <v>0</v>
      </c>
      <c r="O174" s="641">
        <f>O104+O113+O122+O140+O149+O158</f>
        <v>0</v>
      </c>
      <c r="Q174" s="641">
        <f>Q104+Q113+Q122+Q140+Q149+Q158</f>
        <v>0</v>
      </c>
      <c r="S174" s="641">
        <f>S104+S113+S122+S140+S149+S158</f>
        <v>0</v>
      </c>
    </row>
    <row r="175" spans="3:19">
      <c r="C175" s="634">
        <f>C174+1</f>
        <v>77</v>
      </c>
      <c r="E175" s="635" t="s">
        <v>421</v>
      </c>
      <c r="I175" s="639">
        <v>411.1</v>
      </c>
      <c r="M175" s="641">
        <f>M105+M114+M123+M141+M150+M159</f>
        <v>42910398</v>
      </c>
      <c r="O175" s="641">
        <f>O105+O114+O123+O141+O150+O159</f>
        <v>36560588</v>
      </c>
      <c r="Q175" s="641">
        <f>Q105+Q114+Q123+Q141+Q150+Q159</f>
        <v>-1019989.94020569</v>
      </c>
      <c r="S175" s="641">
        <f>S105+S114+S123+S141+S150+S159</f>
        <v>35540598.059794307</v>
      </c>
    </row>
    <row r="176" spans="3:19">
      <c r="C176" s="634">
        <f>C175+1</f>
        <v>78</v>
      </c>
      <c r="E176" s="635" t="s">
        <v>422</v>
      </c>
      <c r="I176" s="639">
        <v>411.1</v>
      </c>
      <c r="M176" s="641">
        <f>M106+M115+M124+M142+M151+M160</f>
        <v>3270874</v>
      </c>
      <c r="O176" s="641">
        <f>O106+O115+O124+O142+O151+O160</f>
        <v>0</v>
      </c>
      <c r="Q176" s="641">
        <f>Q106+Q115+Q124+Q142+Q151+Q160</f>
        <v>0</v>
      </c>
      <c r="S176" s="641">
        <f>S106+S115+S124+S142+S151+S160</f>
        <v>0</v>
      </c>
    </row>
    <row r="177" spans="3:19" ht="5.0999999999999996" customHeight="1"/>
    <row r="178" spans="3:19">
      <c r="C178" s="634">
        <f>C176+1</f>
        <v>79</v>
      </c>
      <c r="E178" s="357" t="s">
        <v>428</v>
      </c>
      <c r="G178" s="623" t="s">
        <v>448</v>
      </c>
      <c r="M178" s="648">
        <f>SUM(M173:M177)</f>
        <v>45360541</v>
      </c>
      <c r="O178" s="648">
        <f>SUM(O173:O177)</f>
        <v>36560588</v>
      </c>
      <c r="Q178" s="648">
        <f>SUM(Q173:Q177)</f>
        <v>-1019989.94020569</v>
      </c>
      <c r="S178" s="648">
        <f>SUM(S173:S177)</f>
        <v>35540598.059794307</v>
      </c>
    </row>
    <row r="179" spans="3:19" ht="5.0999999999999996" customHeight="1"/>
    <row r="180" spans="3:19">
      <c r="C180" s="634">
        <f>C178+1</f>
        <v>80</v>
      </c>
      <c r="E180" s="635" t="s">
        <v>213</v>
      </c>
      <c r="G180" s="623" t="s">
        <v>434</v>
      </c>
      <c r="M180" s="649">
        <v>1.3986992097349464</v>
      </c>
      <c r="O180" s="649">
        <v>1.3986992097349464</v>
      </c>
      <c r="Q180" s="649">
        <v>1.3986992097349464</v>
      </c>
      <c r="S180" s="649">
        <v>1.3986992097349464</v>
      </c>
    </row>
    <row r="181" spans="3:19" ht="5.0999999999999996" customHeight="1"/>
    <row r="182" spans="3:19" ht="13.5" thickBot="1">
      <c r="C182" s="634">
        <f>C180+1</f>
        <v>81</v>
      </c>
      <c r="E182" s="357" t="s">
        <v>435</v>
      </c>
      <c r="M182" s="650">
        <f>M178*M180</f>
        <v>63445752.849849634</v>
      </c>
      <c r="O182" s="650">
        <f>O178*O180</f>
        <v>51137265.543044969</v>
      </c>
      <c r="Q182" s="650">
        <f>Q178*Q180</f>
        <v>-1426659.1233032939</v>
      </c>
      <c r="S182" s="650">
        <f>S178*S180</f>
        <v>49710606.419741668</v>
      </c>
    </row>
    <row r="183" spans="3:19" ht="13.5" thickTop="1"/>
    <row r="185" spans="3:19" ht="15">
      <c r="C185" s="626" t="s">
        <v>449</v>
      </c>
      <c r="D185" s="566"/>
      <c r="E185" s="566"/>
      <c r="F185" s="566"/>
      <c r="G185" s="566"/>
      <c r="H185" s="566"/>
      <c r="I185" s="566"/>
      <c r="J185" s="566"/>
      <c r="K185" s="566"/>
      <c r="L185" s="566"/>
      <c r="M185" s="566"/>
      <c r="N185" s="566"/>
      <c r="O185" s="566"/>
      <c r="P185" s="566"/>
      <c r="Q185" s="566"/>
      <c r="R185" s="566"/>
      <c r="S185" s="997"/>
    </row>
    <row r="187" spans="3:19">
      <c r="E187" s="355" t="s">
        <v>360</v>
      </c>
      <c r="F187" s="355"/>
      <c r="G187" s="355" t="s">
        <v>361</v>
      </c>
      <c r="H187" s="355"/>
      <c r="I187" s="355" t="s">
        <v>406</v>
      </c>
      <c r="J187" s="355"/>
      <c r="K187" s="355" t="s">
        <v>363</v>
      </c>
      <c r="L187" s="355"/>
      <c r="M187" s="355" t="s">
        <v>407</v>
      </c>
      <c r="N187" s="355"/>
      <c r="O187" s="355" t="s">
        <v>365</v>
      </c>
      <c r="P187" s="355"/>
      <c r="Q187" s="355" t="s">
        <v>366</v>
      </c>
      <c r="R187" s="355"/>
      <c r="S187" s="355" t="s">
        <v>408</v>
      </c>
    </row>
    <row r="188" spans="3:19" ht="12.75" customHeight="1">
      <c r="C188" s="1052" t="s">
        <v>342</v>
      </c>
      <c r="E188" s="1056" t="s">
        <v>437</v>
      </c>
      <c r="G188" s="1058" t="s">
        <v>3</v>
      </c>
      <c r="H188" s="1058"/>
      <c r="I188" s="1058"/>
      <c r="J188" s="1058"/>
      <c r="K188" s="1058"/>
      <c r="L188" s="651"/>
      <c r="M188" s="629"/>
      <c r="O188" s="711" t="str">
        <f>$O$11</f>
        <v>December 31, 2024</v>
      </c>
      <c r="Q188" s="1060" t="s">
        <v>413</v>
      </c>
      <c r="S188" s="995" t="str">
        <f>$S$11</f>
        <v>December 31, 2025</v>
      </c>
    </row>
    <row r="189" spans="3:19" ht="25.5">
      <c r="C189" s="1053"/>
      <c r="E189" s="1057"/>
      <c r="G189" s="1059"/>
      <c r="H189" s="1059"/>
      <c r="I189" s="1059"/>
      <c r="J189" s="1059"/>
      <c r="K189" s="1059"/>
      <c r="L189" s="651"/>
      <c r="M189" s="631" t="s">
        <v>414</v>
      </c>
      <c r="N189" s="630"/>
      <c r="O189" s="632" t="s">
        <v>415</v>
      </c>
      <c r="Q189" s="1061"/>
      <c r="S189" s="632" t="s">
        <v>415</v>
      </c>
    </row>
    <row r="190" spans="3:19" ht="5.0999999999999996" customHeight="1"/>
    <row r="191" spans="3:19">
      <c r="C191" s="634">
        <f>C182+1</f>
        <v>82</v>
      </c>
      <c r="E191" s="635" t="s">
        <v>438</v>
      </c>
      <c r="M191" s="640">
        <v>0</v>
      </c>
      <c r="O191" s="640">
        <v>0</v>
      </c>
      <c r="Q191" s="640">
        <v>0</v>
      </c>
      <c r="S191" s="640">
        <v>0</v>
      </c>
    </row>
    <row r="192" spans="3:19">
      <c r="C192" s="634">
        <f>C191+1</f>
        <v>83</v>
      </c>
      <c r="E192" s="635" t="s">
        <v>439</v>
      </c>
      <c r="M192" s="646">
        <f>M182</f>
        <v>63445752.849849634</v>
      </c>
      <c r="O192" s="646">
        <f>O182</f>
        <v>51137265.543044969</v>
      </c>
      <c r="Q192" s="646">
        <f>Q182</f>
        <v>-1426659.1233032939</v>
      </c>
      <c r="S192" s="646">
        <f>S182</f>
        <v>49710606.419741668</v>
      </c>
    </row>
    <row r="193" spans="3:19" ht="5.0999999999999996" customHeight="1">
      <c r="M193" s="642"/>
      <c r="O193" s="642"/>
      <c r="Q193" s="642"/>
      <c r="S193" s="642"/>
    </row>
    <row r="194" spans="3:19">
      <c r="C194" s="634">
        <f>C192+1</f>
        <v>84</v>
      </c>
      <c r="E194" s="357" t="s">
        <v>440</v>
      </c>
      <c r="M194" s="643">
        <f>SUM(M191:M193)</f>
        <v>63445752.849849634</v>
      </c>
      <c r="O194" s="643">
        <f>SUM(O191:O193)</f>
        <v>51137265.543044969</v>
      </c>
      <c r="Q194" s="643">
        <f>SUM(Q191:Q193)</f>
        <v>-1426659.1233032939</v>
      </c>
      <c r="S194" s="643">
        <f>SUM(S191:S193)</f>
        <v>49710606.419741668</v>
      </c>
    </row>
    <row r="195" spans="3:19">
      <c r="M195" s="652"/>
    </row>
    <row r="197" spans="3:19" ht="15">
      <c r="C197" s="812" t="s">
        <v>450</v>
      </c>
      <c r="D197" s="812"/>
      <c r="E197" s="812"/>
      <c r="F197" s="812"/>
      <c r="G197" s="812"/>
      <c r="H197" s="812"/>
      <c r="I197" s="812"/>
      <c r="J197" s="812"/>
      <c r="K197" s="812"/>
      <c r="L197" s="812"/>
      <c r="M197" s="812"/>
      <c r="N197" s="812"/>
      <c r="O197" s="812"/>
      <c r="P197" s="812"/>
      <c r="Q197" s="812"/>
      <c r="R197" s="812"/>
      <c r="S197" s="812"/>
    </row>
    <row r="198" spans="3:19">
      <c r="C198" s="813"/>
      <c r="D198" s="813"/>
      <c r="E198" s="813"/>
      <c r="F198" s="813"/>
      <c r="G198" s="813"/>
      <c r="H198" s="813"/>
      <c r="I198" s="813"/>
      <c r="J198" s="813"/>
      <c r="K198" s="813"/>
      <c r="L198" s="813"/>
    </row>
    <row r="199" spans="3:19" ht="15">
      <c r="C199" s="626" t="s">
        <v>451</v>
      </c>
      <c r="D199" s="566"/>
      <c r="E199" s="566"/>
      <c r="F199" s="566"/>
      <c r="G199" s="566"/>
      <c r="H199" s="566"/>
      <c r="I199" s="566"/>
      <c r="J199" s="566"/>
      <c r="K199" s="566"/>
      <c r="L199" s="566"/>
      <c r="M199" s="566"/>
      <c r="N199" s="566"/>
      <c r="O199" s="566"/>
      <c r="P199" s="566"/>
      <c r="Q199" s="566"/>
      <c r="R199" s="566"/>
      <c r="S199" s="997"/>
    </row>
    <row r="201" spans="3:19">
      <c r="E201" s="355" t="s">
        <v>360</v>
      </c>
      <c r="F201" s="355"/>
      <c r="G201" s="355" t="s">
        <v>361</v>
      </c>
      <c r="H201" s="355"/>
      <c r="I201" s="355" t="s">
        <v>406</v>
      </c>
      <c r="J201" s="355"/>
      <c r="K201" s="355" t="s">
        <v>363</v>
      </c>
      <c r="L201" s="355"/>
      <c r="M201" s="355" t="s">
        <v>407</v>
      </c>
      <c r="N201" s="355"/>
      <c r="O201" s="355" t="str">
        <f>+O187</f>
        <v>(F)</v>
      </c>
      <c r="P201" s="355"/>
      <c r="Q201" s="355" t="str">
        <f>+Q187</f>
        <v>(G)</v>
      </c>
      <c r="R201" s="355"/>
      <c r="S201" s="355" t="str">
        <f>+S187</f>
        <v>(H)</v>
      </c>
    </row>
    <row r="202" spans="3:19" ht="12.75" customHeight="1">
      <c r="C202" s="1052" t="s">
        <v>342</v>
      </c>
      <c r="E202" s="1056" t="s">
        <v>437</v>
      </c>
      <c r="G202" s="1058" t="s">
        <v>3</v>
      </c>
      <c r="H202" s="1058"/>
      <c r="I202" s="1058"/>
      <c r="J202" s="1058"/>
      <c r="K202" s="1058"/>
      <c r="L202" s="651"/>
      <c r="M202" s="629"/>
      <c r="O202" s="711" t="str">
        <f>$O$11</f>
        <v>December 31, 2024</v>
      </c>
      <c r="Q202" s="1060" t="s">
        <v>413</v>
      </c>
      <c r="S202" s="995" t="str">
        <f>$S$11</f>
        <v>December 31, 2025</v>
      </c>
    </row>
    <row r="203" spans="3:19" ht="25.5">
      <c r="C203" s="1053"/>
      <c r="E203" s="1057"/>
      <c r="G203" s="1059"/>
      <c r="H203" s="1059"/>
      <c r="I203" s="1059"/>
      <c r="J203" s="1059"/>
      <c r="K203" s="1059"/>
      <c r="L203" s="651"/>
      <c r="M203" s="631" t="s">
        <v>414</v>
      </c>
      <c r="N203" s="630"/>
      <c r="O203" s="632" t="s">
        <v>415</v>
      </c>
      <c r="Q203" s="1061"/>
      <c r="S203" s="632" t="s">
        <v>415</v>
      </c>
    </row>
    <row r="204" spans="3:19" ht="5.0999999999999996" customHeight="1"/>
    <row r="205" spans="3:19">
      <c r="C205" s="634">
        <f>C194+1</f>
        <v>85</v>
      </c>
      <c r="E205" s="635" t="s">
        <v>438</v>
      </c>
      <c r="M205" s="640">
        <f>M86+M191</f>
        <v>0</v>
      </c>
      <c r="O205" s="640">
        <v>0</v>
      </c>
      <c r="Q205" s="640">
        <v>0</v>
      </c>
      <c r="S205" s="640">
        <v>0</v>
      </c>
    </row>
    <row r="206" spans="3:19">
      <c r="C206" s="634">
        <f>C205+1</f>
        <v>86</v>
      </c>
      <c r="E206" s="635" t="s">
        <v>439</v>
      </c>
      <c r="M206" s="641">
        <f>M87+M192</f>
        <v>-330304910.28156984</v>
      </c>
      <c r="O206" s="641">
        <f>O87+O192</f>
        <v>-269251444.2427634</v>
      </c>
      <c r="Q206" s="641">
        <f>Q87+Q192</f>
        <v>2177315.6342657562</v>
      </c>
      <c r="S206" s="641">
        <f>S87+S192</f>
        <v>-267074128.60849759</v>
      </c>
    </row>
    <row r="207" spans="3:19" ht="5.0999999999999996" customHeight="1">
      <c r="M207" s="642"/>
      <c r="O207" s="642"/>
      <c r="Q207" s="642"/>
      <c r="S207" s="642"/>
    </row>
    <row r="208" spans="3:19">
      <c r="C208" s="634">
        <f>C206+1</f>
        <v>87</v>
      </c>
      <c r="E208" s="357" t="s">
        <v>440</v>
      </c>
      <c r="M208" s="643">
        <f>SUM(M205:M207)</f>
        <v>-330304910.28156984</v>
      </c>
      <c r="O208" s="643">
        <f>SUM(O205:O207)</f>
        <v>-269251444.2427634</v>
      </c>
      <c r="Q208" s="643">
        <f>SUM(Q205:Q207)</f>
        <v>2177315.6342657562</v>
      </c>
      <c r="S208" s="643">
        <f>SUM(S205:S207)</f>
        <v>-267074128.60849759</v>
      </c>
    </row>
    <row r="209" spans="1:21">
      <c r="P209" s="625"/>
      <c r="Q209" s="625"/>
      <c r="R209" s="625"/>
      <c r="S209" s="625"/>
    </row>
    <row r="210" spans="1:21">
      <c r="P210" s="625"/>
      <c r="Q210" s="384"/>
      <c r="R210" s="625"/>
      <c r="S210" s="625"/>
    </row>
    <row r="211" spans="1:21">
      <c r="P211" s="625"/>
      <c r="Q211" s="384"/>
      <c r="R211" s="625"/>
      <c r="S211" s="625"/>
    </row>
    <row r="212" spans="1:21" ht="18">
      <c r="A212" s="393"/>
      <c r="B212" s="393" t="s">
        <v>452</v>
      </c>
      <c r="C212" s="393"/>
      <c r="D212" s="393"/>
      <c r="E212" s="393"/>
      <c r="F212" s="393"/>
      <c r="G212" s="393"/>
      <c r="H212" s="393"/>
      <c r="I212" s="393"/>
      <c r="J212" s="393"/>
      <c r="K212" s="393"/>
      <c r="L212" s="393"/>
      <c r="M212" s="393"/>
      <c r="N212" s="393"/>
      <c r="O212" s="393"/>
      <c r="P212" s="393"/>
      <c r="Q212" s="393"/>
      <c r="R212" s="393"/>
      <c r="S212" s="393"/>
      <c r="T212" s="393"/>
      <c r="U212" s="393"/>
    </row>
    <row r="213" spans="1:21">
      <c r="A213"/>
      <c r="B213"/>
      <c r="C213"/>
      <c r="D213"/>
      <c r="E213"/>
      <c r="F213"/>
      <c r="G213"/>
      <c r="H213"/>
      <c r="I213"/>
      <c r="J213"/>
      <c r="K213"/>
      <c r="L213"/>
      <c r="M213"/>
      <c r="N213"/>
      <c r="O213"/>
      <c r="P213"/>
      <c r="Q213"/>
      <c r="R213"/>
      <c r="S213"/>
    </row>
    <row r="214" spans="1:21" ht="12.75" customHeight="1">
      <c r="A214"/>
      <c r="B214" s="1051" t="s">
        <v>453</v>
      </c>
      <c r="C214" s="1051"/>
      <c r="D214" s="1051"/>
      <c r="E214" s="1051"/>
      <c r="F214" s="1051"/>
      <c r="G214" s="1051"/>
      <c r="H214" s="1051"/>
      <c r="I214" s="1051"/>
      <c r="J214" s="1051"/>
      <c r="K214" s="1051"/>
      <c r="L214" s="1051"/>
      <c r="M214" s="1051"/>
      <c r="N214" s="1051"/>
      <c r="O214" s="1051"/>
      <c r="P214" s="1051"/>
      <c r="Q214" s="1051"/>
      <c r="R214" s="1051"/>
      <c r="S214" s="1051"/>
    </row>
    <row r="215" spans="1:21">
      <c r="A215"/>
      <c r="B215" s="1051"/>
      <c r="C215" s="1051"/>
      <c r="D215" s="1051"/>
      <c r="E215" s="1051"/>
      <c r="F215" s="1051"/>
      <c r="G215" s="1051"/>
      <c r="H215" s="1051"/>
      <c r="I215" s="1051"/>
      <c r="J215" s="1051"/>
      <c r="K215" s="1051"/>
      <c r="L215" s="1051"/>
      <c r="M215" s="1051"/>
      <c r="N215" s="1051"/>
      <c r="O215" s="1051"/>
      <c r="P215" s="1051"/>
      <c r="Q215" s="1051"/>
      <c r="R215" s="1051"/>
      <c r="S215" s="1051"/>
    </row>
    <row r="216" spans="1:21">
      <c r="A216"/>
      <c r="B216" s="1051"/>
      <c r="C216" s="1051"/>
      <c r="D216" s="1051"/>
      <c r="E216" s="1051"/>
      <c r="F216" s="1051"/>
      <c r="G216" s="1051"/>
      <c r="H216" s="1051"/>
      <c r="I216" s="1051"/>
      <c r="J216" s="1051"/>
      <c r="K216" s="1051"/>
      <c r="L216" s="1051"/>
      <c r="M216" s="1051"/>
      <c r="N216" s="1051"/>
      <c r="O216" s="1051"/>
      <c r="P216" s="1051"/>
      <c r="Q216" s="1051"/>
      <c r="R216" s="1051"/>
      <c r="S216" s="1051"/>
    </row>
    <row r="217" spans="1:21" ht="12.75" customHeight="1">
      <c r="A217"/>
      <c r="B217" s="1050" t="s">
        <v>454</v>
      </c>
      <c r="C217" s="1050"/>
      <c r="D217" s="1050"/>
      <c r="E217" s="1050"/>
      <c r="F217" s="1050"/>
      <c r="G217" s="1050"/>
      <c r="H217" s="1050"/>
      <c r="I217" s="1050"/>
      <c r="J217" s="1050"/>
      <c r="K217" s="1050"/>
      <c r="L217" s="1050"/>
      <c r="M217" s="1050"/>
      <c r="N217" s="1050"/>
      <c r="O217" s="1050"/>
      <c r="P217" s="1050"/>
      <c r="Q217" s="1050"/>
      <c r="R217" s="1050"/>
      <c r="S217" s="1050"/>
    </row>
    <row r="218" spans="1:21">
      <c r="A218"/>
      <c r="B218" s="1050"/>
      <c r="C218" s="1050"/>
      <c r="D218" s="1050"/>
      <c r="E218" s="1050"/>
      <c r="F218" s="1050"/>
      <c r="G218" s="1050"/>
      <c r="H218" s="1050"/>
      <c r="I218" s="1050"/>
      <c r="J218" s="1050"/>
      <c r="K218" s="1050"/>
      <c r="L218" s="1050"/>
      <c r="M218" s="1050"/>
      <c r="N218" s="1050"/>
      <c r="O218" s="1050"/>
      <c r="P218" s="1050"/>
      <c r="Q218" s="1050"/>
      <c r="R218" s="1050"/>
      <c r="S218" s="1050"/>
    </row>
    <row r="219" spans="1:21">
      <c r="A219"/>
      <c r="B219" s="1050"/>
      <c r="C219" s="1050"/>
      <c r="D219" s="1050"/>
      <c r="E219" s="1050"/>
      <c r="F219" s="1050"/>
      <c r="G219" s="1050"/>
      <c r="H219" s="1050"/>
      <c r="I219" s="1050"/>
      <c r="J219" s="1050"/>
      <c r="K219" s="1050"/>
      <c r="L219" s="1050"/>
      <c r="M219" s="1050"/>
      <c r="N219" s="1050"/>
      <c r="O219" s="1050"/>
      <c r="P219" s="1050"/>
      <c r="Q219" s="1050"/>
      <c r="R219" s="1050"/>
      <c r="S219" s="1050"/>
    </row>
    <row r="220" spans="1:21" ht="12.75" customHeight="1">
      <c r="A220"/>
      <c r="B220" s="1051" t="s">
        <v>455</v>
      </c>
      <c r="C220" s="1051"/>
      <c r="D220" s="1051"/>
      <c r="E220" s="1051"/>
      <c r="F220" s="1051"/>
      <c r="G220" s="1051"/>
      <c r="H220" s="1051"/>
      <c r="I220" s="1051"/>
      <c r="J220" s="1051"/>
      <c r="K220" s="1051"/>
      <c r="L220" s="1051"/>
      <c r="M220" s="1051"/>
      <c r="N220" s="1051"/>
      <c r="O220" s="1051"/>
      <c r="P220" s="1051"/>
      <c r="Q220" s="1051"/>
      <c r="R220" s="1051"/>
      <c r="S220" s="1051"/>
    </row>
    <row r="221" spans="1:21">
      <c r="A221"/>
      <c r="B221" s="1051"/>
      <c r="C221" s="1051"/>
      <c r="D221" s="1051"/>
      <c r="E221" s="1051"/>
      <c r="F221" s="1051"/>
      <c r="G221" s="1051"/>
      <c r="H221" s="1051"/>
      <c r="I221" s="1051"/>
      <c r="J221" s="1051"/>
      <c r="K221" s="1051"/>
      <c r="L221" s="1051"/>
      <c r="M221" s="1051"/>
      <c r="N221" s="1051"/>
      <c r="O221" s="1051"/>
      <c r="P221" s="1051"/>
      <c r="Q221" s="1051"/>
      <c r="R221" s="1051"/>
      <c r="S221" s="1051"/>
    </row>
    <row r="222" spans="1:21">
      <c r="A222"/>
      <c r="B222" s="1051"/>
      <c r="C222" s="1051"/>
      <c r="D222" s="1051"/>
      <c r="E222" s="1051"/>
      <c r="F222" s="1051"/>
      <c r="G222" s="1051"/>
      <c r="H222" s="1051"/>
      <c r="I222" s="1051"/>
      <c r="J222" s="1051"/>
      <c r="K222" s="1051"/>
      <c r="L222" s="1051"/>
      <c r="M222" s="1051"/>
      <c r="N222" s="1051"/>
      <c r="O222" s="1051"/>
      <c r="P222" s="1051"/>
      <c r="Q222" s="1051"/>
      <c r="R222" s="1051"/>
      <c r="S222" s="1051"/>
    </row>
    <row r="223" spans="1:21" ht="12.75" customHeight="1">
      <c r="A223"/>
      <c r="B223" s="1051" t="s">
        <v>456</v>
      </c>
      <c r="C223" s="1051"/>
      <c r="D223" s="1051"/>
      <c r="E223" s="1051"/>
      <c r="F223" s="1051"/>
      <c r="G223" s="1051"/>
      <c r="H223" s="1051"/>
      <c r="I223" s="1051"/>
      <c r="J223" s="1051"/>
      <c r="K223" s="1051"/>
      <c r="L223" s="1051"/>
      <c r="M223" s="1051"/>
      <c r="N223" s="1051"/>
      <c r="O223" s="1051"/>
      <c r="P223" s="1051"/>
      <c r="Q223" s="1051"/>
      <c r="R223" s="1051"/>
      <c r="S223" s="1051"/>
    </row>
    <row r="224" spans="1:21">
      <c r="A224"/>
      <c r="B224" s="1051"/>
      <c r="C224" s="1051"/>
      <c r="D224" s="1051"/>
      <c r="E224" s="1051"/>
      <c r="F224" s="1051"/>
      <c r="G224" s="1051"/>
      <c r="H224" s="1051"/>
      <c r="I224" s="1051"/>
      <c r="J224" s="1051"/>
      <c r="K224" s="1051"/>
      <c r="L224" s="1051"/>
      <c r="M224" s="1051"/>
      <c r="N224" s="1051"/>
      <c r="O224" s="1051"/>
      <c r="P224" s="1051"/>
      <c r="Q224" s="1051"/>
      <c r="R224" s="1051"/>
      <c r="S224" s="1051"/>
    </row>
    <row r="225" spans="1:21">
      <c r="A225"/>
      <c r="B225" s="567"/>
      <c r="C225" s="567"/>
      <c r="D225" s="567"/>
      <c r="E225" s="567"/>
      <c r="F225" s="567"/>
      <c r="G225" s="567"/>
      <c r="H225" s="567"/>
      <c r="I225" s="567"/>
      <c r="J225" s="567"/>
      <c r="K225" s="567"/>
      <c r="L225" s="567"/>
      <c r="M225" s="567"/>
      <c r="N225" s="567"/>
      <c r="O225" s="567"/>
      <c r="P225" s="567"/>
      <c r="Q225" s="567"/>
      <c r="R225" s="567"/>
      <c r="S225" s="567"/>
    </row>
    <row r="226" spans="1:21" ht="18">
      <c r="A226" s="393"/>
      <c r="B226" s="393" t="s">
        <v>457</v>
      </c>
      <c r="C226" s="393"/>
      <c r="D226" s="393"/>
      <c r="E226" s="393"/>
      <c r="F226" s="393"/>
      <c r="G226" s="393"/>
      <c r="H226" s="393"/>
      <c r="I226" s="393"/>
      <c r="J226" s="393"/>
      <c r="K226" s="393"/>
      <c r="L226" s="393"/>
      <c r="M226" s="393"/>
      <c r="N226" s="393"/>
      <c r="O226" s="393"/>
      <c r="P226" s="393"/>
      <c r="Q226" s="393"/>
      <c r="R226" s="393"/>
      <c r="S226" s="393"/>
      <c r="T226" s="393"/>
      <c r="U226" s="393"/>
    </row>
    <row r="227" spans="1:21">
      <c r="A227" s="623" t="s">
        <v>200</v>
      </c>
      <c r="I227" s="623" t="s">
        <v>200</v>
      </c>
      <c r="K227" s="623" t="s">
        <v>200</v>
      </c>
    </row>
    <row r="228" spans="1:21" ht="12.75" customHeight="1">
      <c r="B228" s="623" t="s">
        <v>283</v>
      </c>
      <c r="C228" s="1050" t="s">
        <v>458</v>
      </c>
      <c r="D228" s="1051"/>
      <c r="E228" s="1051"/>
      <c r="F228" s="1051"/>
      <c r="G228" s="1051"/>
      <c r="H228" s="1051"/>
      <c r="I228" s="1051"/>
      <c r="J228" s="1051"/>
      <c r="K228" s="1051"/>
      <c r="L228" s="1051"/>
      <c r="M228" s="1051"/>
      <c r="N228" s="1051"/>
      <c r="O228" s="1051"/>
      <c r="P228" s="1051"/>
      <c r="Q228" s="1051"/>
      <c r="R228" s="1051"/>
      <c r="S228" s="1051"/>
      <c r="U228" s="792"/>
    </row>
    <row r="229" spans="1:21">
      <c r="C229" s="1051"/>
      <c r="D229" s="1051"/>
      <c r="E229" s="1051"/>
      <c r="F229" s="1051"/>
      <c r="G229" s="1051"/>
      <c r="H229" s="1051"/>
      <c r="I229" s="1051"/>
      <c r="J229" s="1051"/>
      <c r="K229" s="1051"/>
      <c r="L229" s="1051"/>
      <c r="M229" s="1051"/>
      <c r="N229" s="1051"/>
      <c r="O229" s="1051"/>
      <c r="P229" s="1051"/>
      <c r="Q229" s="1051"/>
      <c r="R229" s="1051"/>
      <c r="S229" s="1051"/>
    </row>
    <row r="230" spans="1:21">
      <c r="C230" s="1051"/>
      <c r="D230" s="1051"/>
      <c r="E230" s="1051"/>
      <c r="F230" s="1051"/>
      <c r="G230" s="1051"/>
      <c r="H230" s="1051"/>
      <c r="I230" s="1051"/>
      <c r="J230" s="1051"/>
      <c r="K230" s="1051"/>
      <c r="L230" s="1051"/>
      <c r="M230" s="1051"/>
      <c r="N230" s="1051"/>
      <c r="O230" s="1051"/>
      <c r="P230" s="1051"/>
      <c r="Q230" s="1051"/>
      <c r="R230" s="1051"/>
      <c r="S230" s="1051"/>
    </row>
    <row r="231" spans="1:21">
      <c r="C231" s="1051"/>
      <c r="D231" s="1051"/>
      <c r="E231" s="1051"/>
      <c r="F231" s="1051"/>
      <c r="G231" s="1051"/>
      <c r="H231" s="1051"/>
      <c r="I231" s="1051"/>
      <c r="J231" s="1051"/>
      <c r="K231" s="1051"/>
      <c r="L231" s="1051"/>
      <c r="M231" s="1051"/>
      <c r="N231" s="1051"/>
      <c r="O231" s="1051"/>
      <c r="P231" s="1051"/>
      <c r="Q231" s="1051"/>
      <c r="R231" s="1051"/>
      <c r="S231" s="1051"/>
    </row>
    <row r="232" spans="1:21">
      <c r="C232" s="1051"/>
      <c r="D232" s="1051"/>
      <c r="E232" s="1051"/>
      <c r="F232" s="1051"/>
      <c r="G232" s="1051"/>
      <c r="H232" s="1051"/>
      <c r="I232" s="1051"/>
      <c r="J232" s="1051"/>
      <c r="K232" s="1051"/>
      <c r="L232" s="1051"/>
      <c r="M232" s="1051"/>
      <c r="N232" s="1051"/>
      <c r="O232" s="1051"/>
      <c r="P232" s="1051"/>
      <c r="Q232" s="1051"/>
      <c r="R232" s="1051"/>
      <c r="S232" s="1051"/>
    </row>
    <row r="233" spans="1:21">
      <c r="C233" s="1051"/>
      <c r="D233" s="1051"/>
      <c r="E233" s="1051"/>
      <c r="F233" s="1051"/>
      <c r="G233" s="1051"/>
      <c r="H233" s="1051"/>
      <c r="I233" s="1051"/>
      <c r="J233" s="1051"/>
      <c r="K233" s="1051"/>
      <c r="L233" s="1051"/>
      <c r="M233" s="1051"/>
      <c r="N233" s="1051"/>
      <c r="O233" s="1051"/>
      <c r="P233" s="1051"/>
      <c r="Q233" s="1051"/>
      <c r="R233" s="1051"/>
      <c r="S233" s="1051"/>
    </row>
    <row r="234" spans="1:21">
      <c r="C234" s="1051"/>
      <c r="D234" s="1051"/>
      <c r="E234" s="1051"/>
      <c r="F234" s="1051"/>
      <c r="G234" s="1051"/>
      <c r="H234" s="1051"/>
      <c r="I234" s="1051"/>
      <c r="J234" s="1051"/>
      <c r="K234" s="1051"/>
      <c r="L234" s="1051"/>
      <c r="M234" s="1051"/>
      <c r="N234" s="1051"/>
      <c r="O234" s="1051"/>
      <c r="P234" s="1051"/>
      <c r="Q234" s="1051"/>
      <c r="R234" s="1051"/>
      <c r="S234" s="1051"/>
    </row>
    <row r="235" spans="1:21">
      <c r="C235" s="1051"/>
      <c r="D235" s="1051"/>
      <c r="E235" s="1051"/>
      <c r="F235" s="1051"/>
      <c r="G235" s="1051"/>
      <c r="H235" s="1051"/>
      <c r="I235" s="1051"/>
      <c r="J235" s="1051"/>
      <c r="K235" s="1051"/>
      <c r="L235" s="1051"/>
      <c r="M235" s="1051"/>
      <c r="N235" s="1051"/>
      <c r="O235" s="1051"/>
      <c r="P235" s="1051"/>
      <c r="Q235" s="1051"/>
      <c r="R235" s="1051"/>
      <c r="S235" s="1051"/>
    </row>
    <row r="236" spans="1:21" ht="12.75" customHeight="1">
      <c r="B236" s="623" t="s">
        <v>285</v>
      </c>
      <c r="C236" s="1051" t="s">
        <v>459</v>
      </c>
      <c r="D236" s="1051"/>
      <c r="E236" s="1051"/>
      <c r="F236" s="1051"/>
      <c r="G236" s="1051"/>
      <c r="H236" s="1051"/>
      <c r="I236" s="1051"/>
      <c r="J236" s="1051"/>
      <c r="K236" s="1051"/>
      <c r="L236" s="1051"/>
      <c r="M236" s="1051"/>
      <c r="N236" s="1051"/>
      <c r="O236" s="1051"/>
      <c r="P236" s="1051"/>
      <c r="Q236" s="1051"/>
      <c r="R236" s="1051"/>
      <c r="S236" s="1051"/>
    </row>
    <row r="237" spans="1:21" ht="12.75" customHeight="1">
      <c r="C237" s="1051"/>
      <c r="D237" s="1051"/>
      <c r="E237" s="1051"/>
      <c r="F237" s="1051"/>
      <c r="G237" s="1051"/>
      <c r="H237" s="1051"/>
      <c r="I237" s="1051"/>
      <c r="J237" s="1051"/>
      <c r="K237" s="1051"/>
      <c r="L237" s="1051"/>
      <c r="M237" s="1051"/>
      <c r="N237" s="1051"/>
      <c r="O237" s="1051"/>
      <c r="P237" s="1051"/>
      <c r="Q237" s="1051"/>
      <c r="R237" s="1051"/>
      <c r="S237" s="1051"/>
    </row>
    <row r="238" spans="1:21">
      <c r="C238" s="1051"/>
      <c r="D238" s="1051"/>
      <c r="E238" s="1051"/>
      <c r="F238" s="1051"/>
      <c r="G238" s="1051"/>
      <c r="H238" s="1051"/>
      <c r="I238" s="1051"/>
      <c r="J238" s="1051"/>
      <c r="K238" s="1051"/>
      <c r="L238" s="1051"/>
      <c r="M238" s="1051"/>
      <c r="N238" s="1051"/>
      <c r="O238" s="1051"/>
      <c r="P238" s="1051"/>
      <c r="Q238" s="1051"/>
      <c r="R238" s="1051"/>
      <c r="S238" s="1051"/>
    </row>
    <row r="239" spans="1:21" ht="12.75" customHeight="1">
      <c r="B239" s="623" t="s">
        <v>288</v>
      </c>
      <c r="C239" s="1050" t="s">
        <v>460</v>
      </c>
      <c r="D239" s="1050"/>
      <c r="E239" s="1050"/>
      <c r="F239" s="1050"/>
      <c r="G239" s="1050"/>
      <c r="H239" s="1050"/>
      <c r="I239" s="1050"/>
      <c r="J239" s="1050"/>
      <c r="K239" s="1050"/>
      <c r="L239" s="1050"/>
      <c r="M239" s="1050"/>
      <c r="N239" s="1050"/>
      <c r="O239" s="1050"/>
      <c r="P239" s="1050"/>
      <c r="Q239" s="1050"/>
      <c r="R239" s="1050"/>
      <c r="S239" s="1050"/>
    </row>
    <row r="240" spans="1:21" ht="12.75" customHeight="1">
      <c r="C240" s="1050"/>
      <c r="D240" s="1050"/>
      <c r="E240" s="1050"/>
      <c r="F240" s="1050"/>
      <c r="G240" s="1050"/>
      <c r="H240" s="1050"/>
      <c r="I240" s="1050"/>
      <c r="J240" s="1050"/>
      <c r="K240" s="1050"/>
      <c r="L240" s="1050"/>
      <c r="M240" s="1050"/>
      <c r="N240" s="1050"/>
      <c r="O240" s="1050"/>
      <c r="P240" s="1050"/>
      <c r="Q240" s="1050"/>
      <c r="R240" s="1050"/>
      <c r="S240" s="1050"/>
    </row>
    <row r="241" spans="2:19" ht="12.75" customHeight="1">
      <c r="C241" s="1050"/>
      <c r="D241" s="1050"/>
      <c r="E241" s="1050"/>
      <c r="F241" s="1050"/>
      <c r="G241" s="1050"/>
      <c r="H241" s="1050"/>
      <c r="I241" s="1050"/>
      <c r="J241" s="1050"/>
      <c r="K241" s="1050"/>
      <c r="L241" s="1050"/>
      <c r="M241" s="1050"/>
      <c r="N241" s="1050"/>
      <c r="O241" s="1050"/>
      <c r="P241" s="1050"/>
      <c r="Q241" s="1050"/>
      <c r="R241" s="1050"/>
      <c r="S241" s="1050"/>
    </row>
    <row r="242" spans="2:19" ht="12.75" customHeight="1">
      <c r="C242" s="1050"/>
      <c r="D242" s="1050"/>
      <c r="E242" s="1050"/>
      <c r="F242" s="1050"/>
      <c r="G242" s="1050"/>
      <c r="H242" s="1050"/>
      <c r="I242" s="1050"/>
      <c r="J242" s="1050"/>
      <c r="K242" s="1050"/>
      <c r="L242" s="1050"/>
      <c r="M242" s="1050"/>
      <c r="N242" s="1050"/>
      <c r="O242" s="1050"/>
      <c r="P242" s="1050"/>
      <c r="Q242" s="1050"/>
      <c r="R242" s="1050"/>
      <c r="S242" s="1050"/>
    </row>
    <row r="243" spans="2:19" ht="12.75" customHeight="1">
      <c r="C243" s="1050"/>
      <c r="D243" s="1050"/>
      <c r="E243" s="1050"/>
      <c r="F243" s="1050"/>
      <c r="G243" s="1050"/>
      <c r="H243" s="1050"/>
      <c r="I243" s="1050"/>
      <c r="J243" s="1050"/>
      <c r="K243" s="1050"/>
      <c r="L243" s="1050"/>
      <c r="M243" s="1050"/>
      <c r="N243" s="1050"/>
      <c r="O243" s="1050"/>
      <c r="P243" s="1050"/>
      <c r="Q243" s="1050"/>
      <c r="R243" s="1050"/>
      <c r="S243" s="1050"/>
    </row>
    <row r="244" spans="2:19" ht="12.75" customHeight="1">
      <c r="C244" s="1050"/>
      <c r="D244" s="1050"/>
      <c r="E244" s="1050"/>
      <c r="F244" s="1050"/>
      <c r="G244" s="1050"/>
      <c r="H244" s="1050"/>
      <c r="I244" s="1050"/>
      <c r="J244" s="1050"/>
      <c r="K244" s="1050"/>
      <c r="L244" s="1050"/>
      <c r="M244" s="1050"/>
      <c r="N244" s="1050"/>
      <c r="O244" s="1050"/>
      <c r="P244" s="1050"/>
      <c r="Q244" s="1050"/>
      <c r="R244" s="1050"/>
      <c r="S244" s="1050"/>
    </row>
    <row r="245" spans="2:19" ht="12.75" customHeight="1">
      <c r="C245" s="1050"/>
      <c r="D245" s="1050"/>
      <c r="E245" s="1050"/>
      <c r="F245" s="1050"/>
      <c r="G245" s="1050"/>
      <c r="H245" s="1050"/>
      <c r="I245" s="1050"/>
      <c r="J245" s="1050"/>
      <c r="K245" s="1050"/>
      <c r="L245" s="1050"/>
      <c r="M245" s="1050"/>
      <c r="N245" s="1050"/>
      <c r="O245" s="1050"/>
      <c r="P245" s="1050"/>
      <c r="Q245" s="1050"/>
      <c r="R245" s="1050"/>
      <c r="S245" s="1050"/>
    </row>
    <row r="246" spans="2:19">
      <c r="C246" s="1050"/>
      <c r="D246" s="1050"/>
      <c r="E246" s="1050"/>
      <c r="F246" s="1050"/>
      <c r="G246" s="1050"/>
      <c r="H246" s="1050"/>
      <c r="I246" s="1050"/>
      <c r="J246" s="1050"/>
      <c r="K246" s="1050"/>
      <c r="L246" s="1050"/>
      <c r="M246" s="1050"/>
      <c r="N246" s="1050"/>
      <c r="O246" s="1050"/>
      <c r="P246" s="1050"/>
      <c r="Q246" s="1050"/>
      <c r="R246" s="1050"/>
      <c r="S246" s="1050"/>
    </row>
    <row r="247" spans="2:19" ht="12.75" customHeight="1">
      <c r="B247" s="623" t="s">
        <v>290</v>
      </c>
      <c r="C247" s="1050" t="s">
        <v>461</v>
      </c>
      <c r="D247" s="1050"/>
      <c r="E247" s="1050"/>
      <c r="F247" s="1050"/>
      <c r="G247" s="1050"/>
      <c r="H247" s="1050"/>
      <c r="I247" s="1050"/>
      <c r="J247" s="1050"/>
      <c r="K247" s="1050"/>
      <c r="L247" s="1050"/>
      <c r="M247" s="1050"/>
      <c r="N247" s="1050"/>
      <c r="O247" s="1050"/>
      <c r="P247" s="1050"/>
      <c r="Q247" s="1050"/>
      <c r="R247" s="1050"/>
      <c r="S247" s="1050"/>
    </row>
    <row r="248" spans="2:19" ht="12.75" customHeight="1">
      <c r="C248" s="1050"/>
      <c r="D248" s="1050"/>
      <c r="E248" s="1050"/>
      <c r="F248" s="1050"/>
      <c r="G248" s="1050"/>
      <c r="H248" s="1050"/>
      <c r="I248" s="1050"/>
      <c r="J248" s="1050"/>
      <c r="K248" s="1050"/>
      <c r="L248" s="1050"/>
      <c r="M248" s="1050"/>
      <c r="N248" s="1050"/>
      <c r="O248" s="1050"/>
      <c r="P248" s="1050"/>
      <c r="Q248" s="1050"/>
      <c r="R248" s="1050"/>
      <c r="S248" s="1050"/>
    </row>
    <row r="249" spans="2:19" ht="12.75" customHeight="1">
      <c r="C249" s="1050"/>
      <c r="D249" s="1050"/>
      <c r="E249" s="1050"/>
      <c r="F249" s="1050"/>
      <c r="G249" s="1050"/>
      <c r="H249" s="1050"/>
      <c r="I249" s="1050"/>
      <c r="J249" s="1050"/>
      <c r="K249" s="1050"/>
      <c r="L249" s="1050"/>
      <c r="M249" s="1050"/>
      <c r="N249" s="1050"/>
      <c r="O249" s="1050"/>
      <c r="P249" s="1050"/>
      <c r="Q249" s="1050"/>
      <c r="R249" s="1050"/>
      <c r="S249" s="1050"/>
    </row>
    <row r="250" spans="2:19" ht="12.75" customHeight="1">
      <c r="C250" s="1050"/>
      <c r="D250" s="1050"/>
      <c r="E250" s="1050"/>
      <c r="F250" s="1050"/>
      <c r="G250" s="1050"/>
      <c r="H250" s="1050"/>
      <c r="I250" s="1050"/>
      <c r="J250" s="1050"/>
      <c r="K250" s="1050"/>
      <c r="L250" s="1050"/>
      <c r="M250" s="1050"/>
      <c r="N250" s="1050"/>
      <c r="O250" s="1050"/>
      <c r="P250" s="1050"/>
      <c r="Q250" s="1050"/>
      <c r="R250" s="1050"/>
      <c r="S250" s="1050"/>
    </row>
    <row r="251" spans="2:19" ht="12.75" customHeight="1">
      <c r="C251" s="1050"/>
      <c r="D251" s="1050"/>
      <c r="E251" s="1050"/>
      <c r="F251" s="1050"/>
      <c r="G251" s="1050"/>
      <c r="H251" s="1050"/>
      <c r="I251" s="1050"/>
      <c r="J251" s="1050"/>
      <c r="K251" s="1050"/>
      <c r="L251" s="1050"/>
      <c r="M251" s="1050"/>
      <c r="N251" s="1050"/>
      <c r="O251" s="1050"/>
      <c r="P251" s="1050"/>
      <c r="Q251" s="1050"/>
      <c r="R251" s="1050"/>
      <c r="S251" s="1050"/>
    </row>
    <row r="252" spans="2:19">
      <c r="C252" s="1050"/>
      <c r="D252" s="1050"/>
      <c r="E252" s="1050"/>
      <c r="F252" s="1050"/>
      <c r="G252" s="1050"/>
      <c r="H252" s="1050"/>
      <c r="I252" s="1050"/>
      <c r="J252" s="1050"/>
      <c r="K252" s="1050"/>
      <c r="L252" s="1050"/>
      <c r="M252" s="1050"/>
      <c r="N252" s="1050"/>
      <c r="O252" s="1050"/>
      <c r="P252" s="1050"/>
      <c r="Q252" s="1050"/>
      <c r="R252" s="1050"/>
      <c r="S252" s="1050"/>
    </row>
    <row r="253" spans="2:19">
      <c r="C253" s="1050"/>
      <c r="D253" s="1050"/>
      <c r="E253" s="1050"/>
      <c r="F253" s="1050"/>
      <c r="G253" s="1050"/>
      <c r="H253" s="1050"/>
      <c r="I253" s="1050"/>
      <c r="J253" s="1050"/>
      <c r="K253" s="1050"/>
      <c r="L253" s="1050"/>
      <c r="M253" s="1050"/>
      <c r="N253" s="1050"/>
      <c r="O253" s="1050"/>
      <c r="P253" s="1050"/>
      <c r="Q253" s="1050"/>
      <c r="R253" s="1050"/>
      <c r="S253" s="1050"/>
    </row>
    <row r="254" spans="2:19">
      <c r="C254" s="1050"/>
      <c r="D254" s="1050"/>
      <c r="E254" s="1050"/>
      <c r="F254" s="1050"/>
      <c r="G254" s="1050"/>
      <c r="H254" s="1050"/>
      <c r="I254" s="1050"/>
      <c r="J254" s="1050"/>
      <c r="K254" s="1050"/>
      <c r="L254" s="1050"/>
      <c r="M254" s="1050"/>
      <c r="N254" s="1050"/>
      <c r="O254" s="1050"/>
      <c r="P254" s="1050"/>
      <c r="Q254" s="1050"/>
      <c r="R254" s="1050"/>
      <c r="S254" s="1050"/>
    </row>
    <row r="255" spans="2:19">
      <c r="E255" s="243"/>
      <c r="F255" s="243"/>
      <c r="G255" s="243"/>
      <c r="H255" s="243"/>
      <c r="I255" s="243"/>
      <c r="J255" s="243"/>
      <c r="K255" s="243"/>
      <c r="L255" s="243"/>
      <c r="M255" s="243"/>
      <c r="N255" s="243"/>
      <c r="O255" s="243"/>
      <c r="P255" s="243"/>
      <c r="Q255" s="243"/>
      <c r="R255" s="243"/>
      <c r="S255" s="243"/>
    </row>
    <row r="256" spans="2:19">
      <c r="E256" s="653"/>
      <c r="F256" s="653"/>
      <c r="G256" s="653"/>
      <c r="H256" s="653"/>
      <c r="I256" s="653"/>
      <c r="J256" s="653"/>
      <c r="K256" s="653"/>
      <c r="L256" s="653"/>
      <c r="M256" s="653"/>
      <c r="N256" s="653"/>
      <c r="O256" s="653"/>
      <c r="P256" s="653"/>
      <c r="Q256" s="653"/>
      <c r="R256" s="653"/>
      <c r="S256" s="653"/>
    </row>
    <row r="257" spans="1:21" ht="15.75">
      <c r="A257" s="395" t="s">
        <v>401</v>
      </c>
      <c r="B257" s="395"/>
      <c r="C257" s="395"/>
      <c r="D257" s="395"/>
      <c r="E257" s="396"/>
      <c r="F257" s="34"/>
      <c r="G257" s="34"/>
      <c r="H257" s="397"/>
      <c r="I257" s="34"/>
      <c r="J257" s="397"/>
      <c r="K257" s="34"/>
      <c r="L257" s="34"/>
      <c r="M257" s="34"/>
      <c r="N257" s="34"/>
      <c r="O257" s="34"/>
      <c r="P257" s="34"/>
      <c r="Q257" s="34"/>
      <c r="R257" s="34"/>
      <c r="S257" s="34"/>
      <c r="T257" s="34"/>
      <c r="U257" s="34"/>
    </row>
  </sheetData>
  <mergeCells count="56">
    <mergeCell ref="G11:G12"/>
    <mergeCell ref="K11:K12"/>
    <mergeCell ref="K98:K99"/>
    <mergeCell ref="C98:C99"/>
    <mergeCell ref="E98:E99"/>
    <mergeCell ref="G98:G99"/>
    <mergeCell ref="I11:I12"/>
    <mergeCell ref="I47:I48"/>
    <mergeCell ref="I65:I66"/>
    <mergeCell ref="I98:I99"/>
    <mergeCell ref="E11:E12"/>
    <mergeCell ref="C11:C12"/>
    <mergeCell ref="G65:G66"/>
    <mergeCell ref="K65:K66"/>
    <mergeCell ref="G47:G48"/>
    <mergeCell ref="K47:K48"/>
    <mergeCell ref="E188:E189"/>
    <mergeCell ref="G170:G171"/>
    <mergeCell ref="K170:K171"/>
    <mergeCell ref="E134:E135"/>
    <mergeCell ref="C170:C171"/>
    <mergeCell ref="E170:E171"/>
    <mergeCell ref="G134:G135"/>
    <mergeCell ref="K134:K135"/>
    <mergeCell ref="I170:I171"/>
    <mergeCell ref="G188:K189"/>
    <mergeCell ref="C188:C189"/>
    <mergeCell ref="I134:I135"/>
    <mergeCell ref="Q11:Q12"/>
    <mergeCell ref="Q47:Q48"/>
    <mergeCell ref="Q65:Q66"/>
    <mergeCell ref="Q83:Q84"/>
    <mergeCell ref="Q98:Q99"/>
    <mergeCell ref="C47:C48"/>
    <mergeCell ref="E47:E48"/>
    <mergeCell ref="C65:C66"/>
    <mergeCell ref="E65:E66"/>
    <mergeCell ref="C236:S238"/>
    <mergeCell ref="C202:C203"/>
    <mergeCell ref="E202:E203"/>
    <mergeCell ref="G202:K203"/>
    <mergeCell ref="C134:C135"/>
    <mergeCell ref="G83:K84"/>
    <mergeCell ref="C83:C84"/>
    <mergeCell ref="E83:E84"/>
    <mergeCell ref="Q134:Q135"/>
    <mergeCell ref="Q170:Q171"/>
    <mergeCell ref="Q188:Q189"/>
    <mergeCell ref="Q202:Q203"/>
    <mergeCell ref="C239:S246"/>
    <mergeCell ref="C247:S254"/>
    <mergeCell ref="B214:S216"/>
    <mergeCell ref="B217:S219"/>
    <mergeCell ref="B220:S222"/>
    <mergeCell ref="B223:S224"/>
    <mergeCell ref="C228:S235"/>
  </mergeCells>
  <pageMargins left="0.7" right="0.7" top="0.75" bottom="0.75" header="0.3" footer="0.3"/>
  <pageSetup scale="52" fitToHeight="0" orientation="landscape" r:id="rId1"/>
  <rowBreaks count="5" manualBreakCount="5">
    <brk id="61" max="16" man="1"/>
    <brk id="92" max="16" man="1"/>
    <brk id="130" max="16" man="1"/>
    <brk id="184" max="16" man="1"/>
    <brk id="211"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C91CE-2CC8-4799-8FE5-BF66BEB0E36D}">
  <sheetPr>
    <pageSetUpPr fitToPage="1"/>
  </sheetPr>
  <dimension ref="A1:AJ177"/>
  <sheetViews>
    <sheetView view="pageBreakPreview" topLeftCell="A102" zoomScale="60" zoomScaleNormal="85" workbookViewId="0">
      <selection activeCell="L113" sqref="L113"/>
    </sheetView>
  </sheetViews>
  <sheetFormatPr defaultColWidth="9.28515625" defaultRowHeight="12.75"/>
  <cols>
    <col min="1" max="1" width="2.7109375" style="623" customWidth="1"/>
    <col min="2" max="2" width="9.28515625" style="634"/>
    <col min="3" max="4" width="54.7109375" style="623" bestFit="1" customWidth="1"/>
    <col min="5" max="5" width="25.7109375" style="623" customWidth="1"/>
    <col min="6" max="6" width="18" style="623" bestFit="1" customWidth="1"/>
    <col min="7" max="8" width="16" style="623" bestFit="1" customWidth="1"/>
    <col min="9" max="9" width="13.7109375" style="623" bestFit="1" customWidth="1"/>
    <col min="10" max="10" width="17.7109375" style="623" bestFit="1" customWidth="1"/>
    <col min="11" max="11" width="3.7109375" customWidth="1"/>
    <col min="12" max="12" width="18" style="623" bestFit="1" customWidth="1"/>
    <col min="13" max="13" width="16" style="623" bestFit="1" customWidth="1"/>
    <col min="14" max="14" width="14.42578125" style="623" bestFit="1" customWidth="1"/>
    <col min="15" max="15" width="13.7109375" style="623" bestFit="1" customWidth="1"/>
    <col min="16" max="16" width="18" style="623" bestFit="1" customWidth="1"/>
    <col min="17" max="17" width="3.7109375" style="623" customWidth="1"/>
    <col min="18" max="18" width="20.28515625" style="623" bestFit="1" customWidth="1"/>
    <col min="19" max="19" width="3.7109375" style="623" customWidth="1"/>
    <col min="20" max="20" width="17" style="623" bestFit="1" customWidth="1"/>
    <col min="21" max="21" width="3.7109375" style="623" customWidth="1"/>
    <col min="22" max="22" width="20.5703125" style="623" bestFit="1" customWidth="1"/>
    <col min="23" max="23" width="4.5703125" style="623" customWidth="1"/>
    <col min="24" max="24" width="22" style="623" bestFit="1" customWidth="1"/>
    <col min="25" max="25" width="3.28515625" style="623" customWidth="1"/>
    <col min="26" max="26" width="20" style="623" bestFit="1" customWidth="1"/>
    <col min="27" max="27" width="3.28515625" style="623" customWidth="1"/>
    <col min="28" max="28" width="15.28515625" style="623" bestFit="1" customWidth="1"/>
    <col min="29" max="29" width="3.28515625" style="623" customWidth="1"/>
    <col min="30" max="30" width="14.7109375" style="623" customWidth="1"/>
    <col min="31" max="31" width="3.7109375" style="623" customWidth="1"/>
    <col min="32" max="32" width="19.7109375" style="623" bestFit="1" customWidth="1"/>
    <col min="33" max="33" width="4.28515625" style="623" customWidth="1"/>
    <col min="34" max="34" width="15.7109375" style="634" customWidth="1"/>
    <col min="35" max="35" width="2.7109375" style="623" customWidth="1"/>
    <col min="36" max="16384" width="9.28515625" style="623"/>
  </cols>
  <sheetData>
    <row r="1" spans="1:36" s="661" customFormat="1" ht="15.75">
      <c r="A1" s="658" t="s">
        <v>1</v>
      </c>
      <c r="B1" s="659"/>
      <c r="C1" s="660"/>
      <c r="D1" s="660"/>
      <c r="E1" s="660"/>
      <c r="AH1" s="662"/>
    </row>
    <row r="2" spans="1:36" s="661" customFormat="1" ht="15.75">
      <c r="A2" s="658" t="s">
        <v>462</v>
      </c>
      <c r="B2" s="659"/>
      <c r="C2" s="660"/>
      <c r="D2" s="660"/>
      <c r="E2" s="660"/>
      <c r="AH2" s="662"/>
    </row>
    <row r="3" spans="1:36" s="661" customFormat="1" ht="15.75">
      <c r="A3" s="658" t="s">
        <v>463</v>
      </c>
      <c r="B3" s="659"/>
      <c r="C3" s="660"/>
      <c r="D3" s="660"/>
      <c r="E3" s="660"/>
      <c r="AH3" s="662"/>
    </row>
    <row r="4" spans="1:36" s="661" customFormat="1">
      <c r="B4" s="663"/>
      <c r="C4" s="660"/>
      <c r="D4" s="660"/>
      <c r="E4" s="660"/>
      <c r="AH4" s="662"/>
    </row>
    <row r="5" spans="1:36" s="664" customFormat="1" ht="19.5">
      <c r="B5" s="1068" t="s">
        <v>405</v>
      </c>
      <c r="C5" s="1069"/>
      <c r="D5" s="1069"/>
      <c r="E5" s="1069"/>
      <c r="F5" s="1069"/>
      <c r="G5" s="1069"/>
      <c r="H5" s="1069"/>
      <c r="I5" s="1069"/>
      <c r="J5" s="1069"/>
      <c r="K5" s="1069"/>
      <c r="L5" s="1069"/>
      <c r="M5" s="1069"/>
      <c r="N5" s="1069"/>
      <c r="O5" s="1069"/>
      <c r="P5" s="1069"/>
      <c r="Q5" s="1069"/>
      <c r="R5" s="1069"/>
      <c r="S5" s="1069"/>
      <c r="T5" s="1069"/>
      <c r="U5" s="1069"/>
      <c r="V5" s="1069"/>
      <c r="W5" s="1069"/>
      <c r="X5" s="1069"/>
      <c r="Y5" s="1069"/>
      <c r="Z5" s="1069"/>
      <c r="AA5" s="1069"/>
      <c r="AB5" s="1069"/>
      <c r="AC5" s="1069"/>
      <c r="AD5" s="1069"/>
      <c r="AE5" s="1069"/>
      <c r="AF5" s="1069"/>
      <c r="AG5" s="1069"/>
      <c r="AH5" s="1070"/>
      <c r="AI5" s="665"/>
    </row>
    <row r="6" spans="1:36" s="664" customFormat="1">
      <c r="B6" s="659"/>
      <c r="C6" s="666"/>
      <c r="D6" s="666"/>
      <c r="E6" s="666"/>
      <c r="Z6" s="666"/>
      <c r="AB6" s="666"/>
      <c r="AH6" s="665"/>
      <c r="AI6" s="665"/>
    </row>
    <row r="7" spans="1:36" s="667" customFormat="1" ht="15.75">
      <c r="B7" s="668"/>
      <c r="C7" s="668"/>
      <c r="D7" s="668"/>
      <c r="E7" s="668"/>
      <c r="F7" s="1071" t="s">
        <v>464</v>
      </c>
      <c r="G7" s="1072"/>
      <c r="H7" s="1072"/>
      <c r="I7" s="1072"/>
      <c r="J7" s="1073"/>
      <c r="L7" s="1071" t="s">
        <v>465</v>
      </c>
      <c r="M7" s="1072"/>
      <c r="N7" s="1072"/>
      <c r="O7" s="1072"/>
      <c r="P7" s="1073"/>
      <c r="R7" s="1071" t="s">
        <v>466</v>
      </c>
      <c r="S7" s="1072"/>
      <c r="T7" s="1072"/>
      <c r="U7" s="1072"/>
      <c r="V7" s="1072"/>
      <c r="W7" s="1072"/>
      <c r="X7" s="1072"/>
      <c r="Y7" s="1072"/>
      <c r="Z7" s="1072"/>
      <c r="AA7" s="1072"/>
      <c r="AB7" s="1072"/>
      <c r="AC7" s="1072"/>
      <c r="AD7" s="1072"/>
      <c r="AE7" s="1072"/>
      <c r="AF7" s="1073"/>
      <c r="AG7" s="669"/>
      <c r="AH7" s="670"/>
      <c r="AI7" s="670"/>
    </row>
    <row r="8" spans="1:36" s="671" customFormat="1" ht="61.5" customHeight="1">
      <c r="B8" s="672" t="s">
        <v>355</v>
      </c>
      <c r="C8" s="673" t="s">
        <v>467</v>
      </c>
      <c r="D8" s="673" t="s">
        <v>468</v>
      </c>
      <c r="E8" s="672" t="s">
        <v>469</v>
      </c>
      <c r="F8" s="672" t="s">
        <v>470</v>
      </c>
      <c r="G8" s="672" t="s">
        <v>471</v>
      </c>
      <c r="H8" s="672" t="s">
        <v>472</v>
      </c>
      <c r="I8" s="672" t="s">
        <v>473</v>
      </c>
      <c r="J8" s="672" t="s">
        <v>474</v>
      </c>
      <c r="K8" s="672"/>
      <c r="L8" s="672" t="s">
        <v>470</v>
      </c>
      <c r="M8" s="672" t="s">
        <v>475</v>
      </c>
      <c r="N8" s="672" t="s">
        <v>472</v>
      </c>
      <c r="O8" s="672" t="s">
        <v>473</v>
      </c>
      <c r="P8" s="672" t="s">
        <v>474</v>
      </c>
      <c r="Q8" s="672"/>
      <c r="R8" s="672" t="s">
        <v>476</v>
      </c>
      <c r="S8" s="672"/>
      <c r="T8" s="672" t="s">
        <v>477</v>
      </c>
      <c r="U8" s="672"/>
      <c r="V8" s="674" t="s">
        <v>478</v>
      </c>
      <c r="W8" s="672"/>
      <c r="X8" s="672" t="s">
        <v>479</v>
      </c>
      <c r="Y8" s="672"/>
      <c r="Z8" s="672" t="s">
        <v>480</v>
      </c>
      <c r="AA8" s="672"/>
      <c r="AB8" s="672" t="s">
        <v>481</v>
      </c>
      <c r="AC8" s="672"/>
      <c r="AD8" s="672" t="s">
        <v>482</v>
      </c>
      <c r="AE8" s="672"/>
      <c r="AF8" s="672" t="s">
        <v>483</v>
      </c>
      <c r="AG8" s="672"/>
      <c r="AH8" s="672" t="s">
        <v>484</v>
      </c>
      <c r="AI8" s="664"/>
      <c r="AJ8" s="664"/>
    </row>
    <row r="9" spans="1:36" ht="27" customHeight="1">
      <c r="B9" s="675"/>
      <c r="C9" s="676" t="s">
        <v>360</v>
      </c>
      <c r="D9" s="677" t="s">
        <v>361</v>
      </c>
      <c r="E9" s="677" t="s">
        <v>406</v>
      </c>
      <c r="F9" s="677" t="s">
        <v>363</v>
      </c>
      <c r="G9" s="677" t="s">
        <v>485</v>
      </c>
      <c r="H9" s="677" t="s">
        <v>365</v>
      </c>
      <c r="I9" s="677" t="s">
        <v>486</v>
      </c>
      <c r="J9" s="677" t="s">
        <v>487</v>
      </c>
      <c r="K9" s="678"/>
      <c r="L9" s="677" t="s">
        <v>488</v>
      </c>
      <c r="M9" s="677" t="s">
        <v>489</v>
      </c>
      <c r="N9" s="677" t="s">
        <v>490</v>
      </c>
      <c r="O9" s="677" t="s">
        <v>491</v>
      </c>
      <c r="P9" s="677" t="s">
        <v>492</v>
      </c>
      <c r="Q9" s="679"/>
      <c r="R9" s="677" t="s">
        <v>493</v>
      </c>
      <c r="S9" s="677"/>
      <c r="T9" s="677" t="s">
        <v>494</v>
      </c>
      <c r="U9" s="677"/>
      <c r="V9" s="677" t="s">
        <v>495</v>
      </c>
      <c r="W9" s="677"/>
      <c r="X9" s="677" t="s">
        <v>496</v>
      </c>
      <c r="Y9" s="677"/>
      <c r="Z9" s="677" t="s">
        <v>497</v>
      </c>
      <c r="AA9" s="677"/>
      <c r="AB9" s="677" t="s">
        <v>498</v>
      </c>
      <c r="AC9" s="677"/>
      <c r="AD9" s="677" t="s">
        <v>499</v>
      </c>
      <c r="AE9" s="677"/>
      <c r="AF9" s="677" t="s">
        <v>500</v>
      </c>
      <c r="AG9" s="677"/>
      <c r="AH9" s="677" t="s">
        <v>501</v>
      </c>
    </row>
    <row r="10" spans="1:36">
      <c r="B10" s="677"/>
      <c r="C10" s="680"/>
      <c r="D10" s="680"/>
      <c r="E10" s="677"/>
      <c r="F10" s="677"/>
      <c r="G10" s="677"/>
      <c r="H10" s="677"/>
      <c r="I10" s="677"/>
      <c r="J10" s="677"/>
      <c r="K10" s="677"/>
      <c r="L10" s="677"/>
      <c r="M10" s="677"/>
      <c r="N10" s="677"/>
      <c r="O10" s="677"/>
      <c r="P10" s="677"/>
      <c r="Q10" s="677"/>
      <c r="R10" s="677"/>
      <c r="S10" s="677"/>
      <c r="T10" s="677"/>
      <c r="U10" s="677"/>
      <c r="V10" s="677"/>
      <c r="W10" s="677"/>
      <c r="X10" s="677"/>
      <c r="Y10" s="677"/>
      <c r="Z10" s="677"/>
      <c r="AA10" s="677"/>
      <c r="AB10" s="677"/>
      <c r="AC10" s="677"/>
      <c r="AD10" s="677"/>
      <c r="AE10" s="677"/>
      <c r="AF10" s="677"/>
      <c r="AH10" s="677"/>
    </row>
    <row r="11" spans="1:36">
      <c r="B11" s="677"/>
      <c r="C11" s="681" t="s">
        <v>502</v>
      </c>
      <c r="D11" s="680"/>
      <c r="E11" s="677"/>
      <c r="F11" s="677"/>
      <c r="G11" s="677"/>
      <c r="H11" s="677"/>
      <c r="I11" s="677"/>
      <c r="J11" s="677"/>
      <c r="K11" s="677"/>
      <c r="L11" s="677"/>
      <c r="M11" s="677"/>
      <c r="N11" s="677"/>
      <c r="O11" s="677"/>
      <c r="P11" s="677"/>
      <c r="Q11" s="677"/>
      <c r="R11" s="677"/>
      <c r="S11" s="677"/>
      <c r="T11" s="677"/>
      <c r="U11" s="677"/>
      <c r="V11" s="677"/>
      <c r="W11" s="677"/>
      <c r="X11" s="677"/>
      <c r="Y11" s="677"/>
      <c r="Z11" s="677"/>
      <c r="AA11" s="677"/>
      <c r="AB11" s="677"/>
      <c r="AC11" s="677"/>
      <c r="AD11" s="677"/>
      <c r="AE11" s="677"/>
      <c r="AF11" s="677"/>
      <c r="AH11" s="677"/>
    </row>
    <row r="12" spans="1:36">
      <c r="B12" s="634">
        <v>1</v>
      </c>
      <c r="C12" s="646" t="s">
        <v>503</v>
      </c>
      <c r="D12" s="646" t="s">
        <v>503</v>
      </c>
      <c r="E12" s="646" t="s">
        <v>1136</v>
      </c>
      <c r="F12" s="683">
        <v>-2218261</v>
      </c>
      <c r="G12" s="682">
        <f t="shared" ref="G12:G65" si="0">F12*0.35</f>
        <v>-776391.35</v>
      </c>
      <c r="H12" s="683">
        <v>-210734.79500000001</v>
      </c>
      <c r="I12" s="682">
        <f t="shared" ref="I12:I65" si="1">-H12*0.35</f>
        <v>73757.178249999997</v>
      </c>
      <c r="J12" s="682">
        <f t="shared" ref="J12:J61" si="2">SUM(G12:I12)</f>
        <v>-913368.96675000002</v>
      </c>
      <c r="L12" s="683">
        <f t="shared" ref="L12:L63" si="3">F12</f>
        <v>-2218261</v>
      </c>
      <c r="M12" s="682">
        <f t="shared" ref="M12:M63" si="4">L12*0.21</f>
        <v>-465834.81</v>
      </c>
      <c r="N12" s="683">
        <v>-210734.79500000001</v>
      </c>
      <c r="O12" s="682">
        <f t="shared" ref="O12:O63" si="5">-N12*0.21</f>
        <v>44254.306949999998</v>
      </c>
      <c r="P12" s="682">
        <f t="shared" ref="P12:P61" si="6">SUM(M12:O12)</f>
        <v>-632315.29804999998</v>
      </c>
      <c r="Q12" s="682"/>
      <c r="R12" s="682">
        <f t="shared" ref="R12:R63" si="7">J12-P12</f>
        <v>-281053.66870000004</v>
      </c>
      <c r="S12" s="682"/>
      <c r="T12" s="683">
        <v>-1264.7415091500152</v>
      </c>
      <c r="U12" s="682"/>
      <c r="V12" s="683">
        <v>0</v>
      </c>
      <c r="W12" s="682"/>
      <c r="X12" s="682">
        <f>R12-T12-V12</f>
        <v>-279788.92719085002</v>
      </c>
      <c r="Y12" s="682"/>
      <c r="Z12" s="682" t="s">
        <v>341</v>
      </c>
      <c r="AA12" s="682"/>
      <c r="AB12" s="682" t="s">
        <v>504</v>
      </c>
      <c r="AC12" s="682"/>
      <c r="AD12" s="684">
        <v>0.1361</v>
      </c>
      <c r="AE12" s="682"/>
      <c r="AF12" s="682">
        <f>(R12-V12)*AD12</f>
        <v>-38251.404310070007</v>
      </c>
      <c r="AG12" s="652"/>
      <c r="AH12" s="634">
        <v>190</v>
      </c>
    </row>
    <row r="13" spans="1:36">
      <c r="B13" s="634">
        <v>2</v>
      </c>
      <c r="C13" s="646" t="s">
        <v>505</v>
      </c>
      <c r="D13" s="646" t="s">
        <v>505</v>
      </c>
      <c r="E13" s="646" t="s">
        <v>1136</v>
      </c>
      <c r="F13" s="641">
        <v>50000</v>
      </c>
      <c r="G13" s="685">
        <f t="shared" si="0"/>
        <v>17500</v>
      </c>
      <c r="H13" s="641">
        <v>4750</v>
      </c>
      <c r="I13" s="685">
        <f t="shared" si="1"/>
        <v>-1662.5</v>
      </c>
      <c r="J13" s="685">
        <f t="shared" si="2"/>
        <v>20587.5</v>
      </c>
      <c r="K13" s="108"/>
      <c r="L13" s="641">
        <f t="shared" si="3"/>
        <v>50000</v>
      </c>
      <c r="M13" s="685">
        <f t="shared" si="4"/>
        <v>10500</v>
      </c>
      <c r="N13" s="641">
        <v>4750</v>
      </c>
      <c r="O13" s="685">
        <f t="shared" si="5"/>
        <v>-997.5</v>
      </c>
      <c r="P13" s="685">
        <f t="shared" si="6"/>
        <v>14252.5</v>
      </c>
      <c r="Q13" s="685"/>
      <c r="R13" s="685">
        <f t="shared" si="7"/>
        <v>6335</v>
      </c>
      <c r="S13" s="685"/>
      <c r="T13" s="641">
        <v>890.70100000000002</v>
      </c>
      <c r="U13" s="685"/>
      <c r="V13" s="641">
        <v>0</v>
      </c>
      <c r="W13" s="685"/>
      <c r="X13" s="685">
        <f t="shared" ref="X13:X65" si="8">R13-T13-V13</f>
        <v>5444.299</v>
      </c>
      <c r="Y13" s="682"/>
      <c r="Z13" s="682" t="s">
        <v>341</v>
      </c>
      <c r="AA13" s="682"/>
      <c r="AB13" s="682" t="s">
        <v>506</v>
      </c>
      <c r="AC13" s="682"/>
      <c r="AD13" s="684">
        <v>0</v>
      </c>
      <c r="AE13" s="682"/>
      <c r="AF13" s="685">
        <f t="shared" ref="AF13:AF65" si="9">(R13-V13)*AD13</f>
        <v>0</v>
      </c>
      <c r="AG13" s="652"/>
      <c r="AH13" s="634">
        <v>190</v>
      </c>
    </row>
    <row r="14" spans="1:36">
      <c r="B14" s="634">
        <v>3</v>
      </c>
      <c r="C14" s="646" t="s">
        <v>507</v>
      </c>
      <c r="D14" s="646" t="s">
        <v>507</v>
      </c>
      <c r="E14" s="646" t="s">
        <v>1136</v>
      </c>
      <c r="F14" s="641">
        <v>33773031</v>
      </c>
      <c r="G14" s="685">
        <f t="shared" si="0"/>
        <v>11820560.85</v>
      </c>
      <c r="H14" s="641">
        <v>3208437.9449999998</v>
      </c>
      <c r="I14" s="685">
        <f t="shared" si="1"/>
        <v>-1122953.2807499999</v>
      </c>
      <c r="J14" s="685">
        <f t="shared" si="2"/>
        <v>13906045.514249999</v>
      </c>
      <c r="K14" s="108"/>
      <c r="L14" s="641">
        <f t="shared" si="3"/>
        <v>33773031</v>
      </c>
      <c r="M14" s="685">
        <f t="shared" si="4"/>
        <v>7092336.5099999998</v>
      </c>
      <c r="N14" s="641">
        <v>3208437.9449999998</v>
      </c>
      <c r="O14" s="685">
        <f t="shared" si="5"/>
        <v>-673771.96844999993</v>
      </c>
      <c r="P14" s="685">
        <f t="shared" si="6"/>
        <v>9627002.4865499996</v>
      </c>
      <c r="Q14" s="685"/>
      <c r="R14" s="685">
        <f t="shared" si="7"/>
        <v>4279043.0276999995</v>
      </c>
      <c r="S14" s="685"/>
      <c r="T14" s="641">
        <v>19255.693624650128</v>
      </c>
      <c r="U14" s="685"/>
      <c r="V14" s="641">
        <v>0</v>
      </c>
      <c r="W14" s="685"/>
      <c r="X14" s="685">
        <f t="shared" si="8"/>
        <v>4259787.3340753494</v>
      </c>
      <c r="Y14" s="682"/>
      <c r="Z14" s="682" t="s">
        <v>341</v>
      </c>
      <c r="AA14" s="682"/>
      <c r="AB14" s="682" t="s">
        <v>504</v>
      </c>
      <c r="AC14" s="682"/>
      <c r="AD14" s="684">
        <v>0.1361</v>
      </c>
      <c r="AE14" s="682"/>
      <c r="AF14" s="685">
        <f t="shared" si="9"/>
        <v>582377.75606996997</v>
      </c>
      <c r="AG14" s="652"/>
      <c r="AH14" s="634">
        <v>190</v>
      </c>
    </row>
    <row r="15" spans="1:36">
      <c r="B15" s="634">
        <v>4</v>
      </c>
      <c r="C15" s="646" t="s">
        <v>508</v>
      </c>
      <c r="D15" s="646" t="s">
        <v>508</v>
      </c>
      <c r="E15" s="646" t="s">
        <v>1136</v>
      </c>
      <c r="F15" s="641">
        <v>15588736</v>
      </c>
      <c r="G15" s="685">
        <f t="shared" si="0"/>
        <v>5456057.5999999996</v>
      </c>
      <c r="H15" s="641">
        <v>1480929.92</v>
      </c>
      <c r="I15" s="685">
        <f t="shared" si="1"/>
        <v>-518325.47199999995</v>
      </c>
      <c r="J15" s="685">
        <f t="shared" si="2"/>
        <v>6418662.0479999995</v>
      </c>
      <c r="K15" s="108"/>
      <c r="L15" s="641">
        <f t="shared" si="3"/>
        <v>15588736</v>
      </c>
      <c r="M15" s="685">
        <f t="shared" si="4"/>
        <v>3273634.56</v>
      </c>
      <c r="N15" s="641">
        <v>1480929.92</v>
      </c>
      <c r="O15" s="685">
        <f t="shared" si="5"/>
        <v>-310995.28319999995</v>
      </c>
      <c r="P15" s="685">
        <f t="shared" si="6"/>
        <v>4443569.196800001</v>
      </c>
      <c r="Q15" s="685"/>
      <c r="R15" s="685">
        <f t="shared" si="7"/>
        <v>1975092.8511999985</v>
      </c>
      <c r="S15" s="685"/>
      <c r="T15" s="641">
        <v>1975092.8512000002</v>
      </c>
      <c r="U15" s="685"/>
      <c r="V15" s="641">
        <v>0</v>
      </c>
      <c r="W15" s="685"/>
      <c r="X15" s="685">
        <f t="shared" si="8"/>
        <v>-1.6298145055770874E-9</v>
      </c>
      <c r="Y15" s="682"/>
      <c r="Z15" s="682" t="s">
        <v>509</v>
      </c>
      <c r="AA15" s="682"/>
      <c r="AB15" s="682" t="s">
        <v>506</v>
      </c>
      <c r="AC15" s="682"/>
      <c r="AD15" s="684">
        <v>0</v>
      </c>
      <c r="AE15" s="682"/>
      <c r="AF15" s="685">
        <f t="shared" si="9"/>
        <v>0</v>
      </c>
      <c r="AG15" s="652"/>
      <c r="AH15" s="634">
        <v>190</v>
      </c>
    </row>
    <row r="16" spans="1:36">
      <c r="B16" s="634">
        <v>5</v>
      </c>
      <c r="C16" s="646" t="s">
        <v>510</v>
      </c>
      <c r="D16" s="646" t="s">
        <v>510</v>
      </c>
      <c r="E16" s="646" t="s">
        <v>1136</v>
      </c>
      <c r="F16" s="641">
        <v>2780987</v>
      </c>
      <c r="G16" s="685">
        <f t="shared" si="0"/>
        <v>973345.45</v>
      </c>
      <c r="H16" s="641">
        <v>264193.76500000001</v>
      </c>
      <c r="I16" s="685">
        <f t="shared" si="1"/>
        <v>-92467.817750000002</v>
      </c>
      <c r="J16" s="685">
        <f t="shared" si="2"/>
        <v>1145071.3972499999</v>
      </c>
      <c r="K16" s="108"/>
      <c r="L16" s="641">
        <f t="shared" si="3"/>
        <v>2780987</v>
      </c>
      <c r="M16" s="685">
        <f t="shared" si="4"/>
        <v>584007.27</v>
      </c>
      <c r="N16" s="641">
        <v>264193.76500000001</v>
      </c>
      <c r="O16" s="685">
        <f t="shared" si="5"/>
        <v>-55480.690650000004</v>
      </c>
      <c r="P16" s="685">
        <f t="shared" si="6"/>
        <v>792720.34435000003</v>
      </c>
      <c r="Q16" s="685"/>
      <c r="R16" s="685">
        <f t="shared" si="7"/>
        <v>352351.05289999989</v>
      </c>
      <c r="S16" s="685"/>
      <c r="T16" s="641">
        <v>352351.05290000001</v>
      </c>
      <c r="U16" s="685"/>
      <c r="V16" s="641">
        <v>0</v>
      </c>
      <c r="W16" s="685"/>
      <c r="X16" s="685">
        <f t="shared" si="8"/>
        <v>-1.1641532182693481E-10</v>
      </c>
      <c r="Y16" s="682"/>
      <c r="Z16" s="682" t="s">
        <v>509</v>
      </c>
      <c r="AA16" s="682"/>
      <c r="AB16" s="682" t="s">
        <v>506</v>
      </c>
      <c r="AC16" s="682"/>
      <c r="AD16" s="684">
        <v>0</v>
      </c>
      <c r="AE16" s="682"/>
      <c r="AF16" s="685">
        <f t="shared" si="9"/>
        <v>0</v>
      </c>
      <c r="AG16" s="652"/>
      <c r="AH16" s="634">
        <v>190</v>
      </c>
    </row>
    <row r="17" spans="2:34">
      <c r="B17" s="634">
        <v>6</v>
      </c>
      <c r="C17" s="646" t="s">
        <v>511</v>
      </c>
      <c r="D17" s="646" t="s">
        <v>511</v>
      </c>
      <c r="E17" s="646" t="s">
        <v>1136</v>
      </c>
      <c r="F17" s="641">
        <v>3046344</v>
      </c>
      <c r="G17" s="685">
        <f t="shared" si="0"/>
        <v>1066220.3999999999</v>
      </c>
      <c r="H17" s="641">
        <v>289402.68</v>
      </c>
      <c r="I17" s="685">
        <f t="shared" si="1"/>
        <v>-101290.93799999999</v>
      </c>
      <c r="J17" s="685">
        <f t="shared" si="2"/>
        <v>1254332.1419999998</v>
      </c>
      <c r="K17" s="108"/>
      <c r="L17" s="641">
        <f t="shared" si="3"/>
        <v>3046344</v>
      </c>
      <c r="M17" s="685">
        <f t="shared" si="4"/>
        <v>639732.24</v>
      </c>
      <c r="N17" s="641">
        <v>289402.68</v>
      </c>
      <c r="O17" s="685">
        <f t="shared" si="5"/>
        <v>-60774.5628</v>
      </c>
      <c r="P17" s="685">
        <f t="shared" si="6"/>
        <v>868360.35719999997</v>
      </c>
      <c r="Q17" s="685"/>
      <c r="R17" s="685">
        <f t="shared" si="7"/>
        <v>385971.78479999979</v>
      </c>
      <c r="S17" s="685"/>
      <c r="T17" s="641">
        <v>3782.5234910399886</v>
      </c>
      <c r="U17" s="685"/>
      <c r="V17" s="641">
        <v>0</v>
      </c>
      <c r="W17" s="685"/>
      <c r="X17" s="685">
        <f t="shared" si="8"/>
        <v>382189.2613089598</v>
      </c>
      <c r="Y17" s="682"/>
      <c r="Z17" s="682" t="s">
        <v>512</v>
      </c>
      <c r="AA17" s="682"/>
      <c r="AB17" s="682" t="s">
        <v>504</v>
      </c>
      <c r="AC17" s="682"/>
      <c r="AD17" s="684">
        <v>0.2334</v>
      </c>
      <c r="AE17" s="682"/>
      <c r="AF17" s="685">
        <f t="shared" si="9"/>
        <v>90085.814572319956</v>
      </c>
      <c r="AG17" s="652"/>
      <c r="AH17" s="634">
        <v>190</v>
      </c>
    </row>
    <row r="18" spans="2:34">
      <c r="B18" s="634">
        <v>7</v>
      </c>
      <c r="C18" s="646" t="s">
        <v>513</v>
      </c>
      <c r="D18" s="646" t="s">
        <v>513</v>
      </c>
      <c r="E18" s="646" t="s">
        <v>1136</v>
      </c>
      <c r="F18" s="641">
        <v>0</v>
      </c>
      <c r="G18" s="685">
        <f t="shared" si="0"/>
        <v>0</v>
      </c>
      <c r="H18" s="641">
        <v>0</v>
      </c>
      <c r="I18" s="685">
        <f t="shared" si="1"/>
        <v>0</v>
      </c>
      <c r="J18" s="685">
        <f t="shared" si="2"/>
        <v>0</v>
      </c>
      <c r="K18" s="108"/>
      <c r="L18" s="641">
        <f t="shared" si="3"/>
        <v>0</v>
      </c>
      <c r="M18" s="685">
        <f t="shared" si="4"/>
        <v>0</v>
      </c>
      <c r="N18" s="641">
        <v>0</v>
      </c>
      <c r="O18" s="685">
        <f t="shared" si="5"/>
        <v>0</v>
      </c>
      <c r="P18" s="685">
        <f t="shared" si="6"/>
        <v>0</v>
      </c>
      <c r="Q18" s="685"/>
      <c r="R18" s="685">
        <f t="shared" si="7"/>
        <v>0</v>
      </c>
      <c r="S18" s="685"/>
      <c r="T18" s="641">
        <v>0</v>
      </c>
      <c r="U18" s="685"/>
      <c r="V18" s="641">
        <v>0</v>
      </c>
      <c r="W18" s="685"/>
      <c r="X18" s="685">
        <f t="shared" si="8"/>
        <v>0</v>
      </c>
      <c r="Y18" s="682"/>
      <c r="Z18" s="682" t="s">
        <v>509</v>
      </c>
      <c r="AA18" s="682"/>
      <c r="AB18" s="682" t="s">
        <v>506</v>
      </c>
      <c r="AC18" s="682"/>
      <c r="AD18" s="684">
        <v>0</v>
      </c>
      <c r="AE18" s="682"/>
      <c r="AF18" s="685">
        <f t="shared" si="9"/>
        <v>0</v>
      </c>
      <c r="AG18" s="652"/>
      <c r="AH18" s="634">
        <v>190</v>
      </c>
    </row>
    <row r="19" spans="2:34">
      <c r="B19" s="634">
        <v>8</v>
      </c>
      <c r="C19" s="646" t="s">
        <v>513</v>
      </c>
      <c r="D19" s="646" t="s">
        <v>513</v>
      </c>
      <c r="E19" s="646" t="s">
        <v>1136</v>
      </c>
      <c r="F19" s="641">
        <v>0</v>
      </c>
      <c r="G19" s="685">
        <f t="shared" si="0"/>
        <v>0</v>
      </c>
      <c r="H19" s="641">
        <v>0</v>
      </c>
      <c r="I19" s="685">
        <f t="shared" si="1"/>
        <v>0</v>
      </c>
      <c r="J19" s="685">
        <f t="shared" si="2"/>
        <v>0</v>
      </c>
      <c r="K19" s="108"/>
      <c r="L19" s="641">
        <f t="shared" si="3"/>
        <v>0</v>
      </c>
      <c r="M19" s="685">
        <f t="shared" si="4"/>
        <v>0</v>
      </c>
      <c r="N19" s="641">
        <v>0</v>
      </c>
      <c r="O19" s="685">
        <f t="shared" si="5"/>
        <v>0</v>
      </c>
      <c r="P19" s="685">
        <f t="shared" si="6"/>
        <v>0</v>
      </c>
      <c r="Q19" s="685"/>
      <c r="R19" s="685">
        <f t="shared" si="7"/>
        <v>0</v>
      </c>
      <c r="S19" s="685"/>
      <c r="T19" s="641">
        <v>0</v>
      </c>
      <c r="U19" s="685"/>
      <c r="V19" s="641">
        <v>0</v>
      </c>
      <c r="W19" s="685"/>
      <c r="X19" s="685">
        <f t="shared" si="8"/>
        <v>0</v>
      </c>
      <c r="Y19" s="682"/>
      <c r="Z19" s="682" t="s">
        <v>509</v>
      </c>
      <c r="AA19" s="682"/>
      <c r="AB19" s="682" t="s">
        <v>506</v>
      </c>
      <c r="AC19" s="682"/>
      <c r="AD19" s="684">
        <v>0</v>
      </c>
      <c r="AE19" s="682"/>
      <c r="AF19" s="685">
        <f t="shared" si="9"/>
        <v>0</v>
      </c>
      <c r="AG19" s="652"/>
      <c r="AH19" s="634">
        <v>190</v>
      </c>
    </row>
    <row r="20" spans="2:34">
      <c r="B20" s="634">
        <v>9</v>
      </c>
      <c r="C20" s="646" t="s">
        <v>514</v>
      </c>
      <c r="D20" s="646" t="s">
        <v>514</v>
      </c>
      <c r="E20" s="646" t="s">
        <v>1136</v>
      </c>
      <c r="F20" s="641">
        <v>1734458</v>
      </c>
      <c r="G20" s="685">
        <f t="shared" si="0"/>
        <v>607060.29999999993</v>
      </c>
      <c r="H20" s="641">
        <v>164773.51</v>
      </c>
      <c r="I20" s="685">
        <f t="shared" si="1"/>
        <v>-57670.728499999997</v>
      </c>
      <c r="J20" s="685">
        <f t="shared" si="2"/>
        <v>714163.08149999997</v>
      </c>
      <c r="K20" s="108"/>
      <c r="L20" s="641">
        <f t="shared" si="3"/>
        <v>1734458</v>
      </c>
      <c r="M20" s="685">
        <f t="shared" si="4"/>
        <v>364236.18</v>
      </c>
      <c r="N20" s="641">
        <v>164773.51</v>
      </c>
      <c r="O20" s="685">
        <f t="shared" si="5"/>
        <v>-34602.437100000003</v>
      </c>
      <c r="P20" s="685">
        <f t="shared" si="6"/>
        <v>494407.25289999996</v>
      </c>
      <c r="Q20" s="685"/>
      <c r="R20" s="685">
        <f t="shared" si="7"/>
        <v>219755.82860000001</v>
      </c>
      <c r="S20" s="685"/>
      <c r="T20" s="641">
        <v>988.90122869997867</v>
      </c>
      <c r="U20" s="685"/>
      <c r="V20" s="641">
        <v>0</v>
      </c>
      <c r="W20" s="685"/>
      <c r="X20" s="685">
        <f t="shared" si="8"/>
        <v>218766.92737130003</v>
      </c>
      <c r="Y20" s="682"/>
      <c r="Z20" s="682" t="s">
        <v>341</v>
      </c>
      <c r="AA20" s="682"/>
      <c r="AB20" s="682" t="s">
        <v>504</v>
      </c>
      <c r="AC20" s="682"/>
      <c r="AD20" s="684">
        <v>0.1361</v>
      </c>
      <c r="AE20" s="682"/>
      <c r="AF20" s="685">
        <f t="shared" si="9"/>
        <v>29908.768272460002</v>
      </c>
      <c r="AG20" s="652"/>
      <c r="AH20" s="634">
        <v>190</v>
      </c>
    </row>
    <row r="21" spans="2:34">
      <c r="B21" s="634">
        <v>10</v>
      </c>
      <c r="C21" s="646" t="s">
        <v>514</v>
      </c>
      <c r="D21" s="646" t="s">
        <v>514</v>
      </c>
      <c r="E21" s="646" t="s">
        <v>1136</v>
      </c>
      <c r="F21" s="641">
        <v>0</v>
      </c>
      <c r="G21" s="685">
        <f t="shared" si="0"/>
        <v>0</v>
      </c>
      <c r="H21" s="641">
        <v>0</v>
      </c>
      <c r="I21" s="685">
        <f t="shared" si="1"/>
        <v>0</v>
      </c>
      <c r="J21" s="685">
        <f t="shared" si="2"/>
        <v>0</v>
      </c>
      <c r="K21" s="108"/>
      <c r="L21" s="641">
        <f t="shared" si="3"/>
        <v>0</v>
      </c>
      <c r="M21" s="685">
        <f t="shared" si="4"/>
        <v>0</v>
      </c>
      <c r="N21" s="641">
        <v>0</v>
      </c>
      <c r="O21" s="685">
        <f t="shared" si="5"/>
        <v>0</v>
      </c>
      <c r="P21" s="685">
        <f t="shared" si="6"/>
        <v>0</v>
      </c>
      <c r="Q21" s="685"/>
      <c r="R21" s="685">
        <f t="shared" si="7"/>
        <v>0</v>
      </c>
      <c r="S21" s="685"/>
      <c r="T21" s="641">
        <v>0</v>
      </c>
      <c r="U21" s="685"/>
      <c r="V21" s="641">
        <v>0</v>
      </c>
      <c r="W21" s="685"/>
      <c r="X21" s="685">
        <f t="shared" si="8"/>
        <v>0</v>
      </c>
      <c r="Y21" s="682"/>
      <c r="Z21" s="682" t="s">
        <v>341</v>
      </c>
      <c r="AA21" s="682"/>
      <c r="AB21" s="682" t="s">
        <v>504</v>
      </c>
      <c r="AC21" s="682"/>
      <c r="AD21" s="684">
        <v>0.1361</v>
      </c>
      <c r="AE21" s="682"/>
      <c r="AF21" s="685">
        <f t="shared" si="9"/>
        <v>0</v>
      </c>
      <c r="AG21" s="652"/>
      <c r="AH21" s="634">
        <v>190</v>
      </c>
    </row>
    <row r="22" spans="2:34">
      <c r="B22" s="634">
        <v>11</v>
      </c>
      <c r="C22" s="646" t="s">
        <v>515</v>
      </c>
      <c r="D22" s="646" t="s">
        <v>515</v>
      </c>
      <c r="E22" s="646" t="s">
        <v>1136</v>
      </c>
      <c r="F22" s="641">
        <v>0</v>
      </c>
      <c r="G22" s="685">
        <f t="shared" si="0"/>
        <v>0</v>
      </c>
      <c r="H22" s="641">
        <v>0</v>
      </c>
      <c r="I22" s="685">
        <f t="shared" si="1"/>
        <v>0</v>
      </c>
      <c r="J22" s="685">
        <f t="shared" si="2"/>
        <v>0</v>
      </c>
      <c r="K22" s="108"/>
      <c r="L22" s="641">
        <f t="shared" si="3"/>
        <v>0</v>
      </c>
      <c r="M22" s="685">
        <f t="shared" si="4"/>
        <v>0</v>
      </c>
      <c r="N22" s="641">
        <v>0</v>
      </c>
      <c r="O22" s="685">
        <f t="shared" si="5"/>
        <v>0</v>
      </c>
      <c r="P22" s="685">
        <f t="shared" si="6"/>
        <v>0</v>
      </c>
      <c r="Q22" s="685"/>
      <c r="R22" s="685">
        <f t="shared" si="7"/>
        <v>0</v>
      </c>
      <c r="S22" s="685"/>
      <c r="T22" s="641">
        <v>0</v>
      </c>
      <c r="U22" s="685"/>
      <c r="V22" s="641">
        <v>0</v>
      </c>
      <c r="W22" s="685"/>
      <c r="X22" s="685">
        <f t="shared" si="8"/>
        <v>0</v>
      </c>
      <c r="Y22" s="682"/>
      <c r="Z22" s="682" t="s">
        <v>516</v>
      </c>
      <c r="AA22" s="682"/>
      <c r="AB22" s="682" t="s">
        <v>506</v>
      </c>
      <c r="AC22" s="682"/>
      <c r="AD22" s="684">
        <v>0</v>
      </c>
      <c r="AE22" s="682"/>
      <c r="AF22" s="685">
        <f t="shared" si="9"/>
        <v>0</v>
      </c>
      <c r="AG22" s="652"/>
      <c r="AH22" s="634">
        <v>190</v>
      </c>
    </row>
    <row r="23" spans="2:34">
      <c r="B23" s="634">
        <v>12</v>
      </c>
      <c r="C23" s="646" t="s">
        <v>515</v>
      </c>
      <c r="D23" s="646" t="s">
        <v>515</v>
      </c>
      <c r="E23" s="646" t="s">
        <v>1136</v>
      </c>
      <c r="F23" s="641">
        <v>-2356</v>
      </c>
      <c r="G23" s="685">
        <f t="shared" si="0"/>
        <v>-824.59999999999991</v>
      </c>
      <c r="H23" s="641">
        <v>-223.82</v>
      </c>
      <c r="I23" s="685">
        <f t="shared" si="1"/>
        <v>78.336999999999989</v>
      </c>
      <c r="J23" s="685">
        <f t="shared" si="2"/>
        <v>-970.08299999999986</v>
      </c>
      <c r="K23" s="108"/>
      <c r="L23" s="641">
        <f t="shared" si="3"/>
        <v>-2356</v>
      </c>
      <c r="M23" s="685">
        <f t="shared" si="4"/>
        <v>-494.76</v>
      </c>
      <c r="N23" s="641">
        <v>-223.82</v>
      </c>
      <c r="O23" s="685">
        <f t="shared" si="5"/>
        <v>47.002199999999995</v>
      </c>
      <c r="P23" s="685">
        <f t="shared" si="6"/>
        <v>-671.57779999999991</v>
      </c>
      <c r="Q23" s="685"/>
      <c r="R23" s="685">
        <f t="shared" si="7"/>
        <v>-298.50519999999995</v>
      </c>
      <c r="S23" s="685"/>
      <c r="T23" s="641">
        <v>0</v>
      </c>
      <c r="U23" s="685"/>
      <c r="V23" s="641">
        <v>0</v>
      </c>
      <c r="W23" s="685"/>
      <c r="X23" s="685">
        <f t="shared" si="8"/>
        <v>-298.50519999999995</v>
      </c>
      <c r="Y23" s="682"/>
      <c r="Z23" s="682" t="s">
        <v>516</v>
      </c>
      <c r="AA23" s="682"/>
      <c r="AB23" s="682" t="s">
        <v>506</v>
      </c>
      <c r="AC23" s="682"/>
      <c r="AD23" s="684">
        <v>0</v>
      </c>
      <c r="AE23" s="682"/>
      <c r="AF23" s="685">
        <f t="shared" si="9"/>
        <v>0</v>
      </c>
      <c r="AG23" s="652"/>
      <c r="AH23" s="634">
        <v>190</v>
      </c>
    </row>
    <row r="24" spans="2:34">
      <c r="B24" s="634">
        <v>13</v>
      </c>
      <c r="C24" s="646" t="s">
        <v>515</v>
      </c>
      <c r="D24" s="646" t="s">
        <v>515</v>
      </c>
      <c r="E24" s="646" t="s">
        <v>1136</v>
      </c>
      <c r="F24" s="641">
        <v>1544161</v>
      </c>
      <c r="G24" s="685">
        <f t="shared" si="0"/>
        <v>540456.35</v>
      </c>
      <c r="H24" s="641">
        <v>146695.29500000001</v>
      </c>
      <c r="I24" s="685">
        <f t="shared" si="1"/>
        <v>-51343.35325</v>
      </c>
      <c r="J24" s="685">
        <f t="shared" si="2"/>
        <v>635808.29174999997</v>
      </c>
      <c r="K24" s="108"/>
      <c r="L24" s="641">
        <f t="shared" si="3"/>
        <v>1544161</v>
      </c>
      <c r="M24" s="685">
        <f t="shared" si="4"/>
        <v>324273.81</v>
      </c>
      <c r="N24" s="641">
        <v>146695.29500000001</v>
      </c>
      <c r="O24" s="685">
        <f t="shared" si="5"/>
        <v>-30806.01195</v>
      </c>
      <c r="P24" s="685">
        <f t="shared" si="6"/>
        <v>440163.09304999997</v>
      </c>
      <c r="Q24" s="685"/>
      <c r="R24" s="685">
        <f t="shared" si="7"/>
        <v>195645.19870000001</v>
      </c>
      <c r="S24" s="685"/>
      <c r="T24" s="641">
        <v>0</v>
      </c>
      <c r="U24" s="685"/>
      <c r="V24" s="641">
        <v>0</v>
      </c>
      <c r="W24" s="685"/>
      <c r="X24" s="685">
        <f t="shared" si="8"/>
        <v>195645.19870000001</v>
      </c>
      <c r="Y24" s="682"/>
      <c r="Z24" s="682" t="s">
        <v>516</v>
      </c>
      <c r="AA24" s="682"/>
      <c r="AB24" s="682" t="s">
        <v>506</v>
      </c>
      <c r="AC24" s="682"/>
      <c r="AD24" s="684">
        <v>0</v>
      </c>
      <c r="AE24" s="682"/>
      <c r="AF24" s="685">
        <f t="shared" si="9"/>
        <v>0</v>
      </c>
      <c r="AG24" s="652"/>
      <c r="AH24" s="634">
        <v>190</v>
      </c>
    </row>
    <row r="25" spans="2:34">
      <c r="B25" s="634">
        <v>14</v>
      </c>
      <c r="C25" s="646" t="s">
        <v>517</v>
      </c>
      <c r="D25" s="646" t="s">
        <v>517</v>
      </c>
      <c r="E25" s="646" t="s">
        <v>1136</v>
      </c>
      <c r="F25" s="641">
        <v>2532943</v>
      </c>
      <c r="G25" s="685">
        <f t="shared" si="0"/>
        <v>886530.04999999993</v>
      </c>
      <c r="H25" s="641">
        <v>240629.58499999999</v>
      </c>
      <c r="I25" s="685">
        <f t="shared" si="1"/>
        <v>-84220.354749999999</v>
      </c>
      <c r="J25" s="685">
        <f t="shared" si="2"/>
        <v>1042939.2802500001</v>
      </c>
      <c r="K25" s="108"/>
      <c r="L25" s="641">
        <f t="shared" si="3"/>
        <v>2532943</v>
      </c>
      <c r="M25" s="685">
        <f t="shared" si="4"/>
        <v>531918.03</v>
      </c>
      <c r="N25" s="641">
        <v>240629.58499999999</v>
      </c>
      <c r="O25" s="685">
        <f t="shared" si="5"/>
        <v>-50532.212849999996</v>
      </c>
      <c r="P25" s="685">
        <f t="shared" si="6"/>
        <v>722015.40214999998</v>
      </c>
      <c r="Q25" s="685"/>
      <c r="R25" s="685">
        <f t="shared" si="7"/>
        <v>320923.87810000009</v>
      </c>
      <c r="S25" s="685"/>
      <c r="T25" s="641">
        <v>1444.1574514500098</v>
      </c>
      <c r="U25" s="685"/>
      <c r="V25" s="641">
        <v>0</v>
      </c>
      <c r="W25" s="685"/>
      <c r="X25" s="685">
        <f t="shared" si="8"/>
        <v>319479.72064855008</v>
      </c>
      <c r="Y25" s="682"/>
      <c r="Z25" s="682" t="s">
        <v>341</v>
      </c>
      <c r="AA25" s="682"/>
      <c r="AB25" s="682" t="s">
        <v>504</v>
      </c>
      <c r="AC25" s="682"/>
      <c r="AD25" s="684">
        <v>0.1361</v>
      </c>
      <c r="AE25" s="682"/>
      <c r="AF25" s="685">
        <f t="shared" si="9"/>
        <v>43677.739809410014</v>
      </c>
      <c r="AG25" s="652"/>
      <c r="AH25" s="634">
        <v>190</v>
      </c>
    </row>
    <row r="26" spans="2:34">
      <c r="B26" s="634">
        <v>15</v>
      </c>
      <c r="C26" s="646" t="s">
        <v>518</v>
      </c>
      <c r="D26" s="646" t="s">
        <v>518</v>
      </c>
      <c r="E26" s="646" t="s">
        <v>1136</v>
      </c>
      <c r="F26" s="641">
        <v>980741</v>
      </c>
      <c r="G26" s="685">
        <f t="shared" si="0"/>
        <v>343259.35</v>
      </c>
      <c r="H26" s="641">
        <v>93170.395000000004</v>
      </c>
      <c r="I26" s="685">
        <f t="shared" si="1"/>
        <v>-32609.63825</v>
      </c>
      <c r="J26" s="685">
        <f t="shared" si="2"/>
        <v>403820.10674999998</v>
      </c>
      <c r="K26" s="108"/>
      <c r="L26" s="641">
        <f t="shared" si="3"/>
        <v>980741</v>
      </c>
      <c r="M26" s="685">
        <f t="shared" si="4"/>
        <v>205955.61</v>
      </c>
      <c r="N26" s="641">
        <v>93170.395000000004</v>
      </c>
      <c r="O26" s="685">
        <f t="shared" si="5"/>
        <v>-19565.782950000001</v>
      </c>
      <c r="P26" s="685">
        <f t="shared" si="6"/>
        <v>279560.22204999998</v>
      </c>
      <c r="Q26" s="685"/>
      <c r="R26" s="685">
        <f t="shared" si="7"/>
        <v>124259.8847</v>
      </c>
      <c r="S26" s="685"/>
      <c r="T26" s="641">
        <v>107348.11439233001</v>
      </c>
      <c r="U26" s="685"/>
      <c r="V26" s="641">
        <v>0</v>
      </c>
      <c r="W26" s="685"/>
      <c r="X26" s="685">
        <f t="shared" si="8"/>
        <v>16911.770307669984</v>
      </c>
      <c r="Y26" s="682"/>
      <c r="Z26" s="682" t="s">
        <v>341</v>
      </c>
      <c r="AA26" s="682"/>
      <c r="AB26" s="682" t="s">
        <v>504</v>
      </c>
      <c r="AC26" s="682"/>
      <c r="AD26" s="684">
        <v>0.1361</v>
      </c>
      <c r="AE26" s="682"/>
      <c r="AF26" s="685">
        <f t="shared" si="9"/>
        <v>16911.770307669998</v>
      </c>
      <c r="AG26" s="652"/>
      <c r="AH26" s="634">
        <v>190</v>
      </c>
    </row>
    <row r="27" spans="2:34">
      <c r="B27" s="634">
        <v>16</v>
      </c>
      <c r="C27" s="646" t="s">
        <v>519</v>
      </c>
      <c r="D27" s="646" t="s">
        <v>519</v>
      </c>
      <c r="E27" s="646" t="s">
        <v>1136</v>
      </c>
      <c r="F27" s="641">
        <v>108403031</v>
      </c>
      <c r="G27" s="685">
        <f t="shared" si="0"/>
        <v>37941060.849999994</v>
      </c>
      <c r="H27" s="641">
        <v>10298287.945</v>
      </c>
      <c r="I27" s="685">
        <f t="shared" si="1"/>
        <v>-3604400.7807499999</v>
      </c>
      <c r="J27" s="685">
        <f t="shared" si="2"/>
        <v>44634948.014249995</v>
      </c>
      <c r="K27" s="108"/>
      <c r="L27" s="641">
        <f t="shared" si="3"/>
        <v>108403031</v>
      </c>
      <c r="M27" s="685">
        <f t="shared" si="4"/>
        <v>22764636.509999998</v>
      </c>
      <c r="N27" s="641">
        <v>10298287.945</v>
      </c>
      <c r="O27" s="685">
        <f t="shared" si="5"/>
        <v>-2162640.46845</v>
      </c>
      <c r="P27" s="685">
        <f t="shared" si="6"/>
        <v>30900283.98655</v>
      </c>
      <c r="Q27" s="685"/>
      <c r="R27" s="685">
        <f t="shared" si="7"/>
        <v>13734664.027699996</v>
      </c>
      <c r="S27" s="685"/>
      <c r="T27" s="641">
        <v>61805.988124649972</v>
      </c>
      <c r="U27" s="685"/>
      <c r="V27" s="641">
        <v>0</v>
      </c>
      <c r="W27" s="685"/>
      <c r="X27" s="685">
        <f t="shared" si="8"/>
        <v>13672858.039575346</v>
      </c>
      <c r="Y27" s="682"/>
      <c r="Z27" s="682" t="s">
        <v>341</v>
      </c>
      <c r="AA27" s="682"/>
      <c r="AB27" s="682" t="s">
        <v>504</v>
      </c>
      <c r="AC27" s="682"/>
      <c r="AD27" s="684">
        <v>0.1361</v>
      </c>
      <c r="AE27" s="682"/>
      <c r="AF27" s="685">
        <f t="shared" si="9"/>
        <v>1869287.7741699694</v>
      </c>
      <c r="AG27" s="652"/>
      <c r="AH27" s="634">
        <v>190</v>
      </c>
    </row>
    <row r="28" spans="2:34">
      <c r="B28" s="634">
        <v>17</v>
      </c>
      <c r="C28" s="646" t="s">
        <v>520</v>
      </c>
      <c r="D28" s="646" t="s">
        <v>520</v>
      </c>
      <c r="E28" s="646" t="s">
        <v>1136</v>
      </c>
      <c r="F28" s="641">
        <v>0</v>
      </c>
      <c r="G28" s="685">
        <f t="shared" si="0"/>
        <v>0</v>
      </c>
      <c r="H28" s="641">
        <v>0</v>
      </c>
      <c r="I28" s="685">
        <f t="shared" si="1"/>
        <v>0</v>
      </c>
      <c r="J28" s="685">
        <f t="shared" si="2"/>
        <v>0</v>
      </c>
      <c r="K28" s="108"/>
      <c r="L28" s="641">
        <f t="shared" si="3"/>
        <v>0</v>
      </c>
      <c r="M28" s="685">
        <f t="shared" si="4"/>
        <v>0</v>
      </c>
      <c r="N28" s="641">
        <v>0</v>
      </c>
      <c r="O28" s="685">
        <f t="shared" si="5"/>
        <v>0</v>
      </c>
      <c r="P28" s="685">
        <f t="shared" si="6"/>
        <v>0</v>
      </c>
      <c r="Q28" s="685"/>
      <c r="R28" s="685">
        <f t="shared" si="7"/>
        <v>0</v>
      </c>
      <c r="S28" s="685"/>
      <c r="T28" s="641">
        <v>0</v>
      </c>
      <c r="U28" s="685"/>
      <c r="V28" s="641">
        <v>0</v>
      </c>
      <c r="W28" s="685"/>
      <c r="X28" s="685">
        <f t="shared" si="8"/>
        <v>0</v>
      </c>
      <c r="Y28" s="682"/>
      <c r="Z28" s="682" t="s">
        <v>509</v>
      </c>
      <c r="AA28" s="682"/>
      <c r="AB28" s="682" t="s">
        <v>506</v>
      </c>
      <c r="AC28" s="682"/>
      <c r="AD28" s="684">
        <v>0</v>
      </c>
      <c r="AE28" s="682"/>
      <c r="AF28" s="685">
        <f t="shared" si="9"/>
        <v>0</v>
      </c>
      <c r="AG28" s="652"/>
      <c r="AH28" s="634">
        <v>190</v>
      </c>
    </row>
    <row r="29" spans="2:34">
      <c r="B29" s="634">
        <v>18</v>
      </c>
      <c r="C29" s="646" t="s">
        <v>520</v>
      </c>
      <c r="D29" s="646" t="s">
        <v>520</v>
      </c>
      <c r="E29" s="646" t="s">
        <v>1136</v>
      </c>
      <c r="F29" s="641">
        <v>-3760062</v>
      </c>
      <c r="G29" s="685">
        <f t="shared" si="0"/>
        <v>-1316021.7</v>
      </c>
      <c r="H29" s="641">
        <v>-357205.89</v>
      </c>
      <c r="I29" s="685">
        <f t="shared" si="1"/>
        <v>125022.0615</v>
      </c>
      <c r="J29" s="685">
        <f t="shared" si="2"/>
        <v>-1548205.5284999998</v>
      </c>
      <c r="K29" s="108"/>
      <c r="L29" s="641">
        <f t="shared" si="3"/>
        <v>-3760062</v>
      </c>
      <c r="M29" s="685">
        <f t="shared" si="4"/>
        <v>-789613.02</v>
      </c>
      <c r="N29" s="641">
        <v>-357205.89</v>
      </c>
      <c r="O29" s="685">
        <f t="shared" si="5"/>
        <v>75013.236900000004</v>
      </c>
      <c r="P29" s="685">
        <f t="shared" si="6"/>
        <v>-1071805.6731000002</v>
      </c>
      <c r="Q29" s="685"/>
      <c r="R29" s="685">
        <f t="shared" si="7"/>
        <v>-476399.85539999953</v>
      </c>
      <c r="S29" s="685"/>
      <c r="T29" s="641">
        <v>-476399.8554</v>
      </c>
      <c r="U29" s="685"/>
      <c r="V29" s="641">
        <v>0</v>
      </c>
      <c r="W29" s="685"/>
      <c r="X29" s="685">
        <f t="shared" si="8"/>
        <v>4.6566128730773926E-10</v>
      </c>
      <c r="Y29" s="682"/>
      <c r="Z29" s="682" t="s">
        <v>509</v>
      </c>
      <c r="AA29" s="682"/>
      <c r="AB29" s="682" t="s">
        <v>506</v>
      </c>
      <c r="AC29" s="682"/>
      <c r="AD29" s="684">
        <v>0</v>
      </c>
      <c r="AE29" s="682"/>
      <c r="AF29" s="685">
        <f t="shared" si="9"/>
        <v>0</v>
      </c>
      <c r="AG29" s="652"/>
      <c r="AH29" s="634">
        <v>190</v>
      </c>
    </row>
    <row r="30" spans="2:34">
      <c r="B30" s="634">
        <v>19</v>
      </c>
      <c r="C30" s="646" t="s">
        <v>521</v>
      </c>
      <c r="D30" s="646" t="s">
        <v>521</v>
      </c>
      <c r="E30" s="646" t="s">
        <v>1136</v>
      </c>
      <c r="F30" s="641">
        <v>2123584</v>
      </c>
      <c r="G30" s="685">
        <f t="shared" si="0"/>
        <v>743254.39999999991</v>
      </c>
      <c r="H30" s="641">
        <v>201740.48</v>
      </c>
      <c r="I30" s="685">
        <f t="shared" si="1"/>
        <v>-70609.168000000005</v>
      </c>
      <c r="J30" s="685">
        <f t="shared" si="2"/>
        <v>874385.71199999982</v>
      </c>
      <c r="K30" s="108"/>
      <c r="L30" s="641">
        <f t="shared" si="3"/>
        <v>2123584</v>
      </c>
      <c r="M30" s="685">
        <f t="shared" si="4"/>
        <v>445952.63999999996</v>
      </c>
      <c r="N30" s="641">
        <v>201740.48</v>
      </c>
      <c r="O30" s="685">
        <f t="shared" si="5"/>
        <v>-42365.500800000002</v>
      </c>
      <c r="P30" s="685">
        <f t="shared" si="6"/>
        <v>605327.61919999996</v>
      </c>
      <c r="Q30" s="685"/>
      <c r="R30" s="685">
        <f t="shared" si="7"/>
        <v>269058.09279999987</v>
      </c>
      <c r="S30" s="685"/>
      <c r="T30" s="641">
        <v>1210.761417599977</v>
      </c>
      <c r="U30" s="685"/>
      <c r="V30" s="641">
        <v>0</v>
      </c>
      <c r="W30" s="685"/>
      <c r="X30" s="685">
        <f t="shared" si="8"/>
        <v>267847.33138239989</v>
      </c>
      <c r="Y30" s="682"/>
      <c r="Z30" s="682" t="s">
        <v>341</v>
      </c>
      <c r="AA30" s="682"/>
      <c r="AB30" s="682" t="s">
        <v>504</v>
      </c>
      <c r="AC30" s="682"/>
      <c r="AD30" s="684">
        <v>0.1361</v>
      </c>
      <c r="AE30" s="682"/>
      <c r="AF30" s="685">
        <f t="shared" si="9"/>
        <v>36618.806430079982</v>
      </c>
      <c r="AG30" s="652"/>
      <c r="AH30" s="634">
        <v>190</v>
      </c>
    </row>
    <row r="31" spans="2:34">
      <c r="B31" s="634">
        <v>20</v>
      </c>
      <c r="C31" s="646" t="s">
        <v>522</v>
      </c>
      <c r="D31" s="646" t="s">
        <v>522</v>
      </c>
      <c r="E31" s="646" t="s">
        <v>1136</v>
      </c>
      <c r="F31" s="641">
        <v>-399810</v>
      </c>
      <c r="G31" s="685">
        <f t="shared" si="0"/>
        <v>-139933.5</v>
      </c>
      <c r="H31" s="641">
        <v>-37981.949999999997</v>
      </c>
      <c r="I31" s="685">
        <f t="shared" si="1"/>
        <v>13293.682499999999</v>
      </c>
      <c r="J31" s="685">
        <f t="shared" si="2"/>
        <v>-164621.76750000002</v>
      </c>
      <c r="K31" s="108"/>
      <c r="L31" s="641">
        <f t="shared" si="3"/>
        <v>-399810</v>
      </c>
      <c r="M31" s="685">
        <f t="shared" si="4"/>
        <v>-83960.099999999991</v>
      </c>
      <c r="N31" s="641">
        <v>-37981.949999999997</v>
      </c>
      <c r="O31" s="685">
        <f t="shared" si="5"/>
        <v>7976.209499999999</v>
      </c>
      <c r="P31" s="685">
        <f t="shared" si="6"/>
        <v>-113965.84049999999</v>
      </c>
      <c r="Q31" s="685"/>
      <c r="R31" s="685">
        <f t="shared" si="7"/>
        <v>-50655.927000000025</v>
      </c>
      <c r="S31" s="685"/>
      <c r="T31" s="641">
        <v>-50655.927000000003</v>
      </c>
      <c r="U31" s="685"/>
      <c r="V31" s="641">
        <v>0</v>
      </c>
      <c r="W31" s="685"/>
      <c r="X31" s="685">
        <f t="shared" si="8"/>
        <v>-2.1827872842550278E-11</v>
      </c>
      <c r="Y31" s="682"/>
      <c r="Z31" s="682" t="s">
        <v>509</v>
      </c>
      <c r="AA31" s="682"/>
      <c r="AB31" s="682" t="s">
        <v>506</v>
      </c>
      <c r="AC31" s="682"/>
      <c r="AD31" s="684">
        <v>0</v>
      </c>
      <c r="AE31" s="682"/>
      <c r="AF31" s="685">
        <f t="shared" si="9"/>
        <v>0</v>
      </c>
      <c r="AG31" s="652"/>
      <c r="AH31" s="634">
        <v>190</v>
      </c>
    </row>
    <row r="32" spans="2:34">
      <c r="B32" s="634">
        <v>21</v>
      </c>
      <c r="C32" s="646" t="s">
        <v>523</v>
      </c>
      <c r="D32" s="646" t="s">
        <v>523</v>
      </c>
      <c r="E32" s="646" t="s">
        <v>1136</v>
      </c>
      <c r="F32" s="641">
        <v>-9820894</v>
      </c>
      <c r="G32" s="685">
        <f t="shared" si="0"/>
        <v>-3437312.9</v>
      </c>
      <c r="H32" s="641">
        <v>-932984.93</v>
      </c>
      <c r="I32" s="685">
        <f t="shared" si="1"/>
        <v>326544.7255</v>
      </c>
      <c r="J32" s="685">
        <f t="shared" si="2"/>
        <v>-4043753.1044999999</v>
      </c>
      <c r="K32" s="108"/>
      <c r="L32" s="641">
        <f t="shared" si="3"/>
        <v>-9820894</v>
      </c>
      <c r="M32" s="685">
        <f t="shared" si="4"/>
        <v>-2062387.74</v>
      </c>
      <c r="N32" s="641">
        <v>-932984.93</v>
      </c>
      <c r="O32" s="685">
        <f t="shared" si="5"/>
        <v>195926.83530000001</v>
      </c>
      <c r="P32" s="685">
        <f t="shared" si="6"/>
        <v>-2799445.8347</v>
      </c>
      <c r="Q32" s="685"/>
      <c r="R32" s="685">
        <f t="shared" si="7"/>
        <v>-1244307.2697999999</v>
      </c>
      <c r="S32" s="685"/>
      <c r="T32" s="641">
        <v>-5599.3827140999492</v>
      </c>
      <c r="U32" s="685"/>
      <c r="V32" s="641">
        <v>0</v>
      </c>
      <c r="W32" s="685"/>
      <c r="X32" s="685">
        <f t="shared" si="8"/>
        <v>-1238707.8870858999</v>
      </c>
      <c r="Y32" s="682"/>
      <c r="Z32" s="682" t="s">
        <v>341</v>
      </c>
      <c r="AA32" s="682"/>
      <c r="AB32" s="682" t="s">
        <v>504</v>
      </c>
      <c r="AC32" s="682"/>
      <c r="AD32" s="684">
        <v>0.1361</v>
      </c>
      <c r="AE32" s="682"/>
      <c r="AF32" s="685">
        <f t="shared" si="9"/>
        <v>-169350.21941977998</v>
      </c>
      <c r="AG32" s="652"/>
      <c r="AH32" s="634">
        <v>190</v>
      </c>
    </row>
    <row r="33" spans="2:34">
      <c r="B33" s="634">
        <v>22</v>
      </c>
      <c r="C33" s="646" t="s">
        <v>523</v>
      </c>
      <c r="D33" s="646" t="s">
        <v>523</v>
      </c>
      <c r="E33" s="646" t="s">
        <v>1136</v>
      </c>
      <c r="F33" s="641">
        <v>0</v>
      </c>
      <c r="G33" s="685">
        <f t="shared" si="0"/>
        <v>0</v>
      </c>
      <c r="H33" s="641">
        <v>0</v>
      </c>
      <c r="I33" s="685">
        <f t="shared" si="1"/>
        <v>0</v>
      </c>
      <c r="J33" s="685">
        <f t="shared" si="2"/>
        <v>0</v>
      </c>
      <c r="K33" s="108"/>
      <c r="L33" s="641">
        <f t="shared" si="3"/>
        <v>0</v>
      </c>
      <c r="M33" s="685">
        <f t="shared" si="4"/>
        <v>0</v>
      </c>
      <c r="N33" s="641">
        <v>0</v>
      </c>
      <c r="O33" s="685">
        <f t="shared" si="5"/>
        <v>0</v>
      </c>
      <c r="P33" s="685">
        <f t="shared" si="6"/>
        <v>0</v>
      </c>
      <c r="Q33" s="685"/>
      <c r="R33" s="685">
        <f t="shared" si="7"/>
        <v>0</v>
      </c>
      <c r="S33" s="685"/>
      <c r="T33" s="641">
        <v>0</v>
      </c>
      <c r="U33" s="685"/>
      <c r="V33" s="641">
        <v>0</v>
      </c>
      <c r="W33" s="685"/>
      <c r="X33" s="685">
        <f t="shared" si="8"/>
        <v>0</v>
      </c>
      <c r="Y33" s="682"/>
      <c r="Z33" s="682" t="s">
        <v>341</v>
      </c>
      <c r="AA33" s="682"/>
      <c r="AB33" s="682" t="s">
        <v>504</v>
      </c>
      <c r="AC33" s="682"/>
      <c r="AD33" s="684">
        <v>0.1361</v>
      </c>
      <c r="AE33" s="682"/>
      <c r="AF33" s="685">
        <f t="shared" si="9"/>
        <v>0</v>
      </c>
      <c r="AG33" s="652"/>
      <c r="AH33" s="634">
        <v>190</v>
      </c>
    </row>
    <row r="34" spans="2:34">
      <c r="B34" s="634">
        <v>23</v>
      </c>
      <c r="C34" s="646" t="s">
        <v>523</v>
      </c>
      <c r="D34" s="646" t="s">
        <v>523</v>
      </c>
      <c r="E34" s="646" t="s">
        <v>1136</v>
      </c>
      <c r="F34" s="641">
        <v>-3966539.4</v>
      </c>
      <c r="G34" s="685">
        <f t="shared" si="0"/>
        <v>-1388288.7899999998</v>
      </c>
      <c r="H34" s="641">
        <v>-376821.24300000002</v>
      </c>
      <c r="I34" s="685">
        <f t="shared" si="1"/>
        <v>131887.43505</v>
      </c>
      <c r="J34" s="685">
        <f t="shared" si="2"/>
        <v>-1633222.5979499999</v>
      </c>
      <c r="K34" s="108"/>
      <c r="L34" s="641">
        <f t="shared" si="3"/>
        <v>-3966539.4</v>
      </c>
      <c r="M34" s="685">
        <f t="shared" si="4"/>
        <v>-832973.27399999998</v>
      </c>
      <c r="N34" s="641">
        <v>-376821.24300000002</v>
      </c>
      <c r="O34" s="685">
        <f t="shared" si="5"/>
        <v>79132.461030000006</v>
      </c>
      <c r="P34" s="685">
        <f t="shared" si="6"/>
        <v>-1130662.0559700001</v>
      </c>
      <c r="Q34" s="685"/>
      <c r="R34" s="685">
        <f t="shared" si="7"/>
        <v>-502560.54197999975</v>
      </c>
      <c r="S34" s="685"/>
      <c r="T34" s="641">
        <v>-502560.54197999998</v>
      </c>
      <c r="U34" s="685"/>
      <c r="V34" s="641">
        <v>0</v>
      </c>
      <c r="W34" s="685"/>
      <c r="X34" s="685">
        <f t="shared" si="8"/>
        <v>2.3283064365386963E-10</v>
      </c>
      <c r="Y34" s="682"/>
      <c r="Z34" s="682" t="s">
        <v>509</v>
      </c>
      <c r="AA34" s="682"/>
      <c r="AB34" s="682" t="s">
        <v>506</v>
      </c>
      <c r="AC34" s="682"/>
      <c r="AD34" s="684">
        <v>0</v>
      </c>
      <c r="AE34" s="682"/>
      <c r="AF34" s="685">
        <f t="shared" si="9"/>
        <v>0</v>
      </c>
      <c r="AG34" s="652"/>
      <c r="AH34" s="634">
        <v>190</v>
      </c>
    </row>
    <row r="35" spans="2:34">
      <c r="B35" s="634">
        <v>24</v>
      </c>
      <c r="C35" s="646" t="s">
        <v>524</v>
      </c>
      <c r="D35" s="646" t="s">
        <v>524</v>
      </c>
      <c r="E35" s="646" t="s">
        <v>1136</v>
      </c>
      <c r="F35" s="641">
        <v>33947824</v>
      </c>
      <c r="G35" s="685">
        <f t="shared" si="0"/>
        <v>11881738.399999999</v>
      </c>
      <c r="H35" s="641">
        <v>3225043.2800000003</v>
      </c>
      <c r="I35" s="685">
        <f t="shared" si="1"/>
        <v>-1128765.148</v>
      </c>
      <c r="J35" s="685">
        <f t="shared" si="2"/>
        <v>13978016.532</v>
      </c>
      <c r="K35" s="108"/>
      <c r="L35" s="641">
        <f t="shared" si="3"/>
        <v>33947824</v>
      </c>
      <c r="M35" s="685">
        <f t="shared" si="4"/>
        <v>7129043.04</v>
      </c>
      <c r="N35" s="641">
        <v>3225043.2800000003</v>
      </c>
      <c r="O35" s="685">
        <f t="shared" si="5"/>
        <v>-677259.08880000003</v>
      </c>
      <c r="P35" s="685">
        <f t="shared" si="6"/>
        <v>9676827.2312000003</v>
      </c>
      <c r="Q35" s="685"/>
      <c r="R35" s="685">
        <f t="shared" si="7"/>
        <v>4301189.3007999994</v>
      </c>
      <c r="S35" s="685"/>
      <c r="T35" s="641">
        <v>19355.351853599772</v>
      </c>
      <c r="U35" s="685"/>
      <c r="V35" s="641">
        <v>0</v>
      </c>
      <c r="W35" s="685"/>
      <c r="X35" s="685">
        <f t="shared" si="8"/>
        <v>4281833.9489463996</v>
      </c>
      <c r="Y35" s="682"/>
      <c r="Z35" s="682" t="s">
        <v>341</v>
      </c>
      <c r="AA35" s="682"/>
      <c r="AB35" s="682" t="s">
        <v>504</v>
      </c>
      <c r="AC35" s="682"/>
      <c r="AD35" s="684">
        <v>0.1361</v>
      </c>
      <c r="AE35" s="682"/>
      <c r="AF35" s="685">
        <f t="shared" si="9"/>
        <v>585391.86383887986</v>
      </c>
      <c r="AG35" s="652"/>
      <c r="AH35" s="634">
        <v>190</v>
      </c>
    </row>
    <row r="36" spans="2:34">
      <c r="B36" s="634">
        <v>25</v>
      </c>
      <c r="C36" s="646" t="s">
        <v>525</v>
      </c>
      <c r="D36" s="646" t="s">
        <v>525</v>
      </c>
      <c r="E36" s="646" t="s">
        <v>1136</v>
      </c>
      <c r="F36" s="641">
        <v>283154605</v>
      </c>
      <c r="G36" s="685">
        <f t="shared" si="0"/>
        <v>99104111.75</v>
      </c>
      <c r="H36" s="641">
        <v>26899687.475000001</v>
      </c>
      <c r="I36" s="685">
        <f t="shared" si="1"/>
        <v>-9414890.616249999</v>
      </c>
      <c r="J36" s="685">
        <f t="shared" si="2"/>
        <v>116588908.60875</v>
      </c>
      <c r="K36" s="108"/>
      <c r="L36" s="641">
        <f t="shared" si="3"/>
        <v>283154605</v>
      </c>
      <c r="M36" s="685">
        <f t="shared" si="4"/>
        <v>59462467.049999997</v>
      </c>
      <c r="N36" s="641">
        <v>26899687.475000001</v>
      </c>
      <c r="O36" s="685">
        <f t="shared" si="5"/>
        <v>-5648934.3697500005</v>
      </c>
      <c r="P36" s="685">
        <f t="shared" si="6"/>
        <v>80713220.155250013</v>
      </c>
      <c r="Q36" s="685"/>
      <c r="R36" s="685">
        <f t="shared" si="7"/>
        <v>35875688.453499988</v>
      </c>
      <c r="S36" s="685"/>
      <c r="T36" s="641">
        <v>35875688.453500003</v>
      </c>
      <c r="U36" s="685"/>
      <c r="V36" s="641">
        <v>0</v>
      </c>
      <c r="W36" s="685"/>
      <c r="X36" s="685">
        <f t="shared" si="8"/>
        <v>-1.4901161193847656E-8</v>
      </c>
      <c r="Y36" s="682"/>
      <c r="Z36" s="682" t="s">
        <v>509</v>
      </c>
      <c r="AA36" s="682"/>
      <c r="AB36" s="682" t="s">
        <v>506</v>
      </c>
      <c r="AC36" s="682"/>
      <c r="AD36" s="684">
        <v>0</v>
      </c>
      <c r="AE36" s="682"/>
      <c r="AF36" s="685">
        <f t="shared" si="9"/>
        <v>0</v>
      </c>
      <c r="AG36" s="652"/>
      <c r="AH36" s="634">
        <v>190</v>
      </c>
    </row>
    <row r="37" spans="2:34">
      <c r="B37" s="634">
        <v>26</v>
      </c>
      <c r="C37" s="646" t="s">
        <v>526</v>
      </c>
      <c r="D37" s="646" t="s">
        <v>526</v>
      </c>
      <c r="E37" s="646" t="s">
        <v>1136</v>
      </c>
      <c r="F37" s="641">
        <v>-2094711</v>
      </c>
      <c r="G37" s="685">
        <f t="shared" si="0"/>
        <v>-733148.85</v>
      </c>
      <c r="H37" s="641">
        <v>-198997.54500000001</v>
      </c>
      <c r="I37" s="685">
        <f t="shared" si="1"/>
        <v>69649.140750000006</v>
      </c>
      <c r="J37" s="685">
        <f t="shared" si="2"/>
        <v>-862497.25425</v>
      </c>
      <c r="K37" s="108"/>
      <c r="L37" s="641">
        <f t="shared" si="3"/>
        <v>-2094711</v>
      </c>
      <c r="M37" s="685">
        <f t="shared" si="4"/>
        <v>-439889.31</v>
      </c>
      <c r="N37" s="641">
        <v>-198997.54500000001</v>
      </c>
      <c r="O37" s="685">
        <f t="shared" si="5"/>
        <v>41789.484450000004</v>
      </c>
      <c r="P37" s="685">
        <f t="shared" si="6"/>
        <v>-597097.37054999999</v>
      </c>
      <c r="Q37" s="685"/>
      <c r="R37" s="685">
        <f t="shared" si="7"/>
        <v>-265399.88370000001</v>
      </c>
      <c r="S37" s="685"/>
      <c r="T37" s="641">
        <v>-265399.88370000006</v>
      </c>
      <c r="U37" s="685"/>
      <c r="V37" s="641">
        <v>0</v>
      </c>
      <c r="W37" s="685"/>
      <c r="X37" s="685">
        <f t="shared" si="8"/>
        <v>5.8207660913467407E-11</v>
      </c>
      <c r="Y37" s="682"/>
      <c r="Z37" s="682" t="s">
        <v>509</v>
      </c>
      <c r="AA37" s="682"/>
      <c r="AB37" s="682" t="s">
        <v>506</v>
      </c>
      <c r="AC37" s="682"/>
      <c r="AD37" s="684">
        <v>0</v>
      </c>
      <c r="AE37" s="682"/>
      <c r="AF37" s="685">
        <f t="shared" si="9"/>
        <v>0</v>
      </c>
      <c r="AG37" s="652"/>
      <c r="AH37" s="634">
        <v>190</v>
      </c>
    </row>
    <row r="38" spans="2:34">
      <c r="B38" s="634">
        <v>27</v>
      </c>
      <c r="C38" s="646" t="s">
        <v>527</v>
      </c>
      <c r="D38" s="646" t="s">
        <v>527</v>
      </c>
      <c r="E38" s="646" t="s">
        <v>1136</v>
      </c>
      <c r="F38" s="641">
        <v>-11040492</v>
      </c>
      <c r="G38" s="685">
        <f t="shared" si="0"/>
        <v>-3864172.1999999997</v>
      </c>
      <c r="H38" s="641">
        <v>-1048846.74</v>
      </c>
      <c r="I38" s="685">
        <f t="shared" si="1"/>
        <v>367096.359</v>
      </c>
      <c r="J38" s="685">
        <f t="shared" si="2"/>
        <v>-4545922.5809999993</v>
      </c>
      <c r="K38" s="108"/>
      <c r="L38" s="641">
        <f t="shared" si="3"/>
        <v>-11040492</v>
      </c>
      <c r="M38" s="685">
        <f t="shared" si="4"/>
        <v>-2318503.3199999998</v>
      </c>
      <c r="N38" s="641">
        <v>-1048846.74</v>
      </c>
      <c r="O38" s="685">
        <f t="shared" si="5"/>
        <v>220257.81539999999</v>
      </c>
      <c r="P38" s="685">
        <f t="shared" si="6"/>
        <v>-3147092.2445999994</v>
      </c>
      <c r="Q38" s="685"/>
      <c r="R38" s="685">
        <f t="shared" si="7"/>
        <v>-1398830.3363999999</v>
      </c>
      <c r="S38" s="685"/>
      <c r="T38" s="641">
        <v>-1398830.3364000001</v>
      </c>
      <c r="U38" s="685"/>
      <c r="V38" s="641">
        <v>0</v>
      </c>
      <c r="W38" s="685"/>
      <c r="X38" s="685">
        <f t="shared" si="8"/>
        <v>2.3283064365386963E-10</v>
      </c>
      <c r="Y38" s="682"/>
      <c r="Z38" s="682" t="s">
        <v>509</v>
      </c>
      <c r="AA38" s="682"/>
      <c r="AB38" s="682" t="s">
        <v>506</v>
      </c>
      <c r="AC38" s="682"/>
      <c r="AD38" s="684">
        <v>0</v>
      </c>
      <c r="AE38" s="682"/>
      <c r="AF38" s="685">
        <f t="shared" si="9"/>
        <v>0</v>
      </c>
      <c r="AG38" s="652"/>
      <c r="AH38" s="634">
        <v>190</v>
      </c>
    </row>
    <row r="39" spans="2:34">
      <c r="B39" s="634">
        <v>28</v>
      </c>
      <c r="C39" s="646" t="s">
        <v>528</v>
      </c>
      <c r="D39" s="646" t="s">
        <v>528</v>
      </c>
      <c r="E39" s="646" t="s">
        <v>1136</v>
      </c>
      <c r="F39" s="641">
        <v>5833439</v>
      </c>
      <c r="G39" s="685">
        <f t="shared" si="0"/>
        <v>2041703.65</v>
      </c>
      <c r="H39" s="641">
        <v>554176.70499999996</v>
      </c>
      <c r="I39" s="685">
        <f t="shared" si="1"/>
        <v>-193961.84674999997</v>
      </c>
      <c r="J39" s="685">
        <f t="shared" si="2"/>
        <v>2401918.50825</v>
      </c>
      <c r="K39" s="108"/>
      <c r="L39" s="641">
        <f t="shared" si="3"/>
        <v>5833439</v>
      </c>
      <c r="M39" s="685">
        <f t="shared" si="4"/>
        <v>1225022.19</v>
      </c>
      <c r="N39" s="641">
        <v>554176.70499999996</v>
      </c>
      <c r="O39" s="685">
        <f t="shared" si="5"/>
        <v>-116377.10804999998</v>
      </c>
      <c r="P39" s="685">
        <f t="shared" si="6"/>
        <v>1662821.7869500001</v>
      </c>
      <c r="Q39" s="685"/>
      <c r="R39" s="685">
        <f t="shared" si="7"/>
        <v>739096.72129999986</v>
      </c>
      <c r="S39" s="685"/>
      <c r="T39" s="641">
        <v>7243.1478687399067</v>
      </c>
      <c r="U39" s="685"/>
      <c r="V39" s="641">
        <v>0</v>
      </c>
      <c r="W39" s="685"/>
      <c r="X39" s="685">
        <f t="shared" si="8"/>
        <v>731853.57343125995</v>
      </c>
      <c r="Y39" s="682"/>
      <c r="Z39" s="682" t="s">
        <v>512</v>
      </c>
      <c r="AA39" s="682"/>
      <c r="AB39" s="682" t="s">
        <v>504</v>
      </c>
      <c r="AC39" s="682"/>
      <c r="AD39" s="684">
        <v>0.2334</v>
      </c>
      <c r="AE39" s="682"/>
      <c r="AF39" s="685">
        <f t="shared" si="9"/>
        <v>172505.17475141995</v>
      </c>
      <c r="AG39" s="652"/>
      <c r="AH39" s="634">
        <v>190</v>
      </c>
    </row>
    <row r="40" spans="2:34">
      <c r="B40" s="634">
        <v>29</v>
      </c>
      <c r="C40" s="646" t="s">
        <v>529</v>
      </c>
      <c r="D40" s="646" t="s">
        <v>529</v>
      </c>
      <c r="E40" s="646" t="s">
        <v>1136</v>
      </c>
      <c r="F40" s="641">
        <v>621839</v>
      </c>
      <c r="G40" s="685">
        <f t="shared" si="0"/>
        <v>217643.65</v>
      </c>
      <c r="H40" s="641">
        <v>59074.705000000002</v>
      </c>
      <c r="I40" s="685">
        <f t="shared" si="1"/>
        <v>-20676.14675</v>
      </c>
      <c r="J40" s="685">
        <f t="shared" si="2"/>
        <v>256042.20824999997</v>
      </c>
      <c r="K40" s="108"/>
      <c r="L40" s="641">
        <f t="shared" si="3"/>
        <v>621839</v>
      </c>
      <c r="M40" s="685">
        <f t="shared" si="4"/>
        <v>130586.19</v>
      </c>
      <c r="N40" s="641">
        <v>59074.705000000002</v>
      </c>
      <c r="O40" s="685">
        <f t="shared" si="5"/>
        <v>-12405.688050000001</v>
      </c>
      <c r="P40" s="685">
        <f t="shared" si="6"/>
        <v>177255.20695000002</v>
      </c>
      <c r="Q40" s="685"/>
      <c r="R40" s="685">
        <f t="shared" si="7"/>
        <v>78787.001299999945</v>
      </c>
      <c r="S40" s="685"/>
      <c r="T40" s="641">
        <v>78787.001300000018</v>
      </c>
      <c r="U40" s="685"/>
      <c r="V40" s="641">
        <v>0</v>
      </c>
      <c r="W40" s="685"/>
      <c r="X40" s="685">
        <f t="shared" si="8"/>
        <v>-7.2759576141834259E-11</v>
      </c>
      <c r="Y40" s="682"/>
      <c r="Z40" s="682" t="s">
        <v>509</v>
      </c>
      <c r="AA40" s="682"/>
      <c r="AB40" s="682" t="s">
        <v>506</v>
      </c>
      <c r="AC40" s="682"/>
      <c r="AD40" s="684">
        <v>0</v>
      </c>
      <c r="AE40" s="682"/>
      <c r="AF40" s="685">
        <f t="shared" si="9"/>
        <v>0</v>
      </c>
      <c r="AG40" s="652"/>
      <c r="AH40" s="634">
        <v>190</v>
      </c>
    </row>
    <row r="41" spans="2:34">
      <c r="B41" s="634">
        <v>30</v>
      </c>
      <c r="C41" s="646" t="s">
        <v>530</v>
      </c>
      <c r="D41" s="646" t="s">
        <v>530</v>
      </c>
      <c r="E41" s="646" t="s">
        <v>1136</v>
      </c>
      <c r="F41" s="641">
        <v>0</v>
      </c>
      <c r="G41" s="685">
        <f t="shared" si="0"/>
        <v>0</v>
      </c>
      <c r="H41" s="641">
        <v>0</v>
      </c>
      <c r="I41" s="685">
        <f t="shared" si="1"/>
        <v>0</v>
      </c>
      <c r="J41" s="685">
        <f t="shared" si="2"/>
        <v>0</v>
      </c>
      <c r="K41" s="108"/>
      <c r="L41" s="641">
        <f t="shared" si="3"/>
        <v>0</v>
      </c>
      <c r="M41" s="685">
        <f t="shared" si="4"/>
        <v>0</v>
      </c>
      <c r="N41" s="641">
        <v>0</v>
      </c>
      <c r="O41" s="685">
        <f t="shared" si="5"/>
        <v>0</v>
      </c>
      <c r="P41" s="685">
        <f t="shared" si="6"/>
        <v>0</v>
      </c>
      <c r="Q41" s="685"/>
      <c r="R41" s="685">
        <f t="shared" si="7"/>
        <v>0</v>
      </c>
      <c r="S41" s="685"/>
      <c r="T41" s="641">
        <v>0</v>
      </c>
      <c r="U41" s="685"/>
      <c r="V41" s="641">
        <v>0</v>
      </c>
      <c r="W41" s="685"/>
      <c r="X41" s="685">
        <f t="shared" si="8"/>
        <v>0</v>
      </c>
      <c r="Y41" s="682"/>
      <c r="Z41" s="682" t="s">
        <v>509</v>
      </c>
      <c r="AA41" s="682"/>
      <c r="AB41" s="682" t="s">
        <v>506</v>
      </c>
      <c r="AC41" s="682"/>
      <c r="AD41" s="684">
        <v>0</v>
      </c>
      <c r="AE41" s="682"/>
      <c r="AF41" s="685">
        <f t="shared" si="9"/>
        <v>0</v>
      </c>
      <c r="AG41" s="652"/>
      <c r="AH41" s="634">
        <v>190</v>
      </c>
    </row>
    <row r="42" spans="2:34">
      <c r="B42" s="634">
        <v>31</v>
      </c>
      <c r="C42" s="646" t="s">
        <v>530</v>
      </c>
      <c r="D42" s="646" t="s">
        <v>531</v>
      </c>
      <c r="E42" s="646" t="s">
        <v>1136</v>
      </c>
      <c r="F42" s="641">
        <v>14681808</v>
      </c>
      <c r="G42" s="685">
        <f t="shared" si="0"/>
        <v>5138632.8</v>
      </c>
      <c r="H42" s="641">
        <v>1394771.76</v>
      </c>
      <c r="I42" s="685">
        <f t="shared" si="1"/>
        <v>-488170.11599999998</v>
      </c>
      <c r="J42" s="685">
        <f t="shared" si="2"/>
        <v>6045234.4439999992</v>
      </c>
      <c r="K42" s="108"/>
      <c r="L42" s="641">
        <f t="shared" si="3"/>
        <v>14681808</v>
      </c>
      <c r="M42" s="685">
        <f t="shared" si="4"/>
        <v>3083179.6799999997</v>
      </c>
      <c r="N42" s="641">
        <v>1394771.76</v>
      </c>
      <c r="O42" s="685">
        <f t="shared" si="5"/>
        <v>-292902.06959999999</v>
      </c>
      <c r="P42" s="685">
        <f t="shared" si="6"/>
        <v>4185049.3703999994</v>
      </c>
      <c r="Q42" s="685"/>
      <c r="R42" s="685">
        <f t="shared" si="7"/>
        <v>1860185.0735999998</v>
      </c>
      <c r="S42" s="685"/>
      <c r="T42" s="641">
        <v>8370.8328311999794</v>
      </c>
      <c r="U42" s="685"/>
      <c r="V42" s="641">
        <v>0</v>
      </c>
      <c r="W42" s="685"/>
      <c r="X42" s="685">
        <f t="shared" si="8"/>
        <v>1851814.2407687998</v>
      </c>
      <c r="Y42" s="682"/>
      <c r="Z42" s="682" t="s">
        <v>341</v>
      </c>
      <c r="AA42" s="682"/>
      <c r="AB42" s="682" t="s">
        <v>504</v>
      </c>
      <c r="AC42" s="682"/>
      <c r="AD42" s="684">
        <v>0.1361</v>
      </c>
      <c r="AE42" s="682"/>
      <c r="AF42" s="685">
        <f t="shared" si="9"/>
        <v>253171.18851695996</v>
      </c>
      <c r="AG42" s="652"/>
      <c r="AH42" s="634">
        <v>190</v>
      </c>
    </row>
    <row r="43" spans="2:34">
      <c r="B43" s="634">
        <v>32</v>
      </c>
      <c r="C43" s="646" t="s">
        <v>532</v>
      </c>
      <c r="D43" s="646" t="s">
        <v>532</v>
      </c>
      <c r="E43" s="646" t="s">
        <v>1136</v>
      </c>
      <c r="F43" s="641">
        <v>714526</v>
      </c>
      <c r="G43" s="685">
        <f t="shared" si="0"/>
        <v>250084.09999999998</v>
      </c>
      <c r="H43" s="641">
        <v>67879.97</v>
      </c>
      <c r="I43" s="685">
        <f t="shared" si="1"/>
        <v>-23757.9895</v>
      </c>
      <c r="J43" s="685">
        <f t="shared" si="2"/>
        <v>294206.08049999992</v>
      </c>
      <c r="K43" s="108"/>
      <c r="L43" s="641">
        <f t="shared" si="3"/>
        <v>714526</v>
      </c>
      <c r="M43" s="685">
        <f t="shared" si="4"/>
        <v>150050.46</v>
      </c>
      <c r="N43" s="641">
        <v>67879.97</v>
      </c>
      <c r="O43" s="685">
        <f t="shared" si="5"/>
        <v>-14254.7937</v>
      </c>
      <c r="P43" s="685">
        <f t="shared" si="6"/>
        <v>203675.63629999998</v>
      </c>
      <c r="Q43" s="685"/>
      <c r="R43" s="685">
        <f t="shared" si="7"/>
        <v>90530.44419999994</v>
      </c>
      <c r="S43" s="685"/>
      <c r="T43" s="641">
        <v>90530.444200000013</v>
      </c>
      <c r="U43" s="685"/>
      <c r="V43" s="641">
        <v>0</v>
      </c>
      <c r="W43" s="685"/>
      <c r="X43" s="685">
        <f t="shared" si="8"/>
        <v>-7.2759576141834259E-11</v>
      </c>
      <c r="Y43" s="682"/>
      <c r="Z43" s="682" t="s">
        <v>509</v>
      </c>
      <c r="AA43" s="682"/>
      <c r="AB43" s="682" t="s">
        <v>506</v>
      </c>
      <c r="AC43" s="682"/>
      <c r="AD43" s="684">
        <v>0</v>
      </c>
      <c r="AE43" s="682"/>
      <c r="AF43" s="685">
        <f t="shared" si="9"/>
        <v>0</v>
      </c>
      <c r="AG43" s="652"/>
      <c r="AH43" s="634">
        <v>190</v>
      </c>
    </row>
    <row r="44" spans="2:34">
      <c r="B44" s="634">
        <v>33</v>
      </c>
      <c r="C44" s="646" t="s">
        <v>532</v>
      </c>
      <c r="D44" s="646" t="s">
        <v>532</v>
      </c>
      <c r="E44" s="646" t="s">
        <v>1136</v>
      </c>
      <c r="F44" s="641">
        <v>640965</v>
      </c>
      <c r="G44" s="685">
        <f t="shared" si="0"/>
        <v>224337.75</v>
      </c>
      <c r="H44" s="641">
        <v>60891.675000000003</v>
      </c>
      <c r="I44" s="685">
        <f t="shared" si="1"/>
        <v>-21312.08625</v>
      </c>
      <c r="J44" s="685">
        <f t="shared" si="2"/>
        <v>263917.33875</v>
      </c>
      <c r="K44" s="108"/>
      <c r="L44" s="641">
        <f t="shared" si="3"/>
        <v>640965</v>
      </c>
      <c r="M44" s="685">
        <f t="shared" si="4"/>
        <v>134602.65</v>
      </c>
      <c r="N44" s="641">
        <v>60891.675000000003</v>
      </c>
      <c r="O44" s="685">
        <f t="shared" si="5"/>
        <v>-12787.251749999999</v>
      </c>
      <c r="P44" s="685">
        <f t="shared" si="6"/>
        <v>182707.07325000002</v>
      </c>
      <c r="Q44" s="685"/>
      <c r="R44" s="685">
        <f t="shared" si="7"/>
        <v>81210.26549999998</v>
      </c>
      <c r="S44" s="685"/>
      <c r="T44" s="641">
        <v>81210.265499999994</v>
      </c>
      <c r="U44" s="685"/>
      <c r="V44" s="641">
        <v>0</v>
      </c>
      <c r="W44" s="685"/>
      <c r="X44" s="685">
        <f t="shared" si="8"/>
        <v>-1.4551915228366852E-11</v>
      </c>
      <c r="Y44" s="682"/>
      <c r="Z44" s="682" t="s">
        <v>509</v>
      </c>
      <c r="AA44" s="682"/>
      <c r="AB44" s="682" t="s">
        <v>506</v>
      </c>
      <c r="AC44" s="682"/>
      <c r="AD44" s="684">
        <v>0</v>
      </c>
      <c r="AE44" s="682"/>
      <c r="AF44" s="685">
        <f t="shared" si="9"/>
        <v>0</v>
      </c>
      <c r="AG44" s="652"/>
      <c r="AH44" s="634">
        <v>190</v>
      </c>
    </row>
    <row r="45" spans="2:34">
      <c r="B45" s="634">
        <v>34</v>
      </c>
      <c r="C45" s="646" t="s">
        <v>532</v>
      </c>
      <c r="D45" s="646" t="s">
        <v>532</v>
      </c>
      <c r="E45" s="646" t="s">
        <v>1136</v>
      </c>
      <c r="F45" s="641">
        <v>1181305</v>
      </c>
      <c r="G45" s="685">
        <f t="shared" si="0"/>
        <v>413456.75</v>
      </c>
      <c r="H45" s="641">
        <v>112223.97500000001</v>
      </c>
      <c r="I45" s="685">
        <f t="shared" si="1"/>
        <v>-39278.391250000001</v>
      </c>
      <c r="J45" s="685">
        <f t="shared" si="2"/>
        <v>486402.33374999999</v>
      </c>
      <c r="K45" s="108"/>
      <c r="L45" s="641">
        <f t="shared" si="3"/>
        <v>1181305</v>
      </c>
      <c r="M45" s="685">
        <f t="shared" si="4"/>
        <v>248074.05</v>
      </c>
      <c r="N45" s="641">
        <v>112223.97500000001</v>
      </c>
      <c r="O45" s="685">
        <f t="shared" si="5"/>
        <v>-23567.034749999999</v>
      </c>
      <c r="P45" s="685">
        <f t="shared" si="6"/>
        <v>336730.99025000003</v>
      </c>
      <c r="Q45" s="685"/>
      <c r="R45" s="685">
        <f t="shared" si="7"/>
        <v>149671.34349999996</v>
      </c>
      <c r="S45" s="685"/>
      <c r="T45" s="641">
        <v>149671.34349999999</v>
      </c>
      <c r="U45" s="685"/>
      <c r="V45" s="641">
        <v>0</v>
      </c>
      <c r="W45" s="685"/>
      <c r="X45" s="685">
        <f t="shared" si="8"/>
        <v>-2.9103830456733704E-11</v>
      </c>
      <c r="Y45" s="682"/>
      <c r="Z45" s="682" t="s">
        <v>509</v>
      </c>
      <c r="AA45" s="682"/>
      <c r="AB45" s="682" t="s">
        <v>506</v>
      </c>
      <c r="AC45" s="682"/>
      <c r="AD45" s="684">
        <v>0</v>
      </c>
      <c r="AE45" s="682"/>
      <c r="AF45" s="685">
        <f t="shared" si="9"/>
        <v>0</v>
      </c>
      <c r="AG45" s="652"/>
      <c r="AH45" s="634">
        <v>190</v>
      </c>
    </row>
    <row r="46" spans="2:34">
      <c r="B46" s="634">
        <v>35</v>
      </c>
      <c r="C46" s="646" t="s">
        <v>533</v>
      </c>
      <c r="D46" s="646" t="s">
        <v>533</v>
      </c>
      <c r="E46" s="646" t="s">
        <v>1136</v>
      </c>
      <c r="F46" s="641">
        <v>0</v>
      </c>
      <c r="G46" s="685">
        <f t="shared" si="0"/>
        <v>0</v>
      </c>
      <c r="H46" s="641">
        <v>0</v>
      </c>
      <c r="I46" s="685">
        <f t="shared" si="1"/>
        <v>0</v>
      </c>
      <c r="J46" s="685">
        <f t="shared" si="2"/>
        <v>0</v>
      </c>
      <c r="K46" s="108"/>
      <c r="L46" s="641">
        <f t="shared" si="3"/>
        <v>0</v>
      </c>
      <c r="M46" s="685">
        <f t="shared" si="4"/>
        <v>0</v>
      </c>
      <c r="N46" s="641">
        <v>0</v>
      </c>
      <c r="O46" s="685">
        <f t="shared" si="5"/>
        <v>0</v>
      </c>
      <c r="P46" s="685">
        <f t="shared" si="6"/>
        <v>0</v>
      </c>
      <c r="Q46" s="685"/>
      <c r="R46" s="685">
        <f t="shared" si="7"/>
        <v>0</v>
      </c>
      <c r="S46" s="685"/>
      <c r="T46" s="641">
        <v>0</v>
      </c>
      <c r="U46" s="685"/>
      <c r="V46" s="641">
        <v>0</v>
      </c>
      <c r="W46" s="685"/>
      <c r="X46" s="685">
        <f t="shared" si="8"/>
        <v>0</v>
      </c>
      <c r="Y46" s="682"/>
      <c r="Z46" s="682" t="s">
        <v>341</v>
      </c>
      <c r="AA46" s="682"/>
      <c r="AB46" s="682" t="s">
        <v>506</v>
      </c>
      <c r="AC46" s="682"/>
      <c r="AD46" s="684">
        <v>0</v>
      </c>
      <c r="AE46" s="682"/>
      <c r="AF46" s="685">
        <f t="shared" si="9"/>
        <v>0</v>
      </c>
      <c r="AG46" s="652"/>
      <c r="AH46" s="634">
        <v>190</v>
      </c>
    </row>
    <row r="47" spans="2:34">
      <c r="B47" s="634">
        <v>36</v>
      </c>
      <c r="C47" s="646" t="s">
        <v>533</v>
      </c>
      <c r="D47" s="646" t="s">
        <v>533</v>
      </c>
      <c r="E47" s="646" t="s">
        <v>1136</v>
      </c>
      <c r="F47" s="641">
        <v>485897</v>
      </c>
      <c r="G47" s="685">
        <f t="shared" si="0"/>
        <v>170063.94999999998</v>
      </c>
      <c r="H47" s="641">
        <v>46160.215000000004</v>
      </c>
      <c r="I47" s="685">
        <f t="shared" si="1"/>
        <v>-16156.07525</v>
      </c>
      <c r="J47" s="685">
        <f t="shared" si="2"/>
        <v>200068.08974999998</v>
      </c>
      <c r="K47" s="108"/>
      <c r="L47" s="641">
        <f t="shared" si="3"/>
        <v>485897</v>
      </c>
      <c r="M47" s="685">
        <f t="shared" si="4"/>
        <v>102038.37</v>
      </c>
      <c r="N47" s="641">
        <v>46160.215000000004</v>
      </c>
      <c r="O47" s="685">
        <f t="shared" si="5"/>
        <v>-9693.6451500000003</v>
      </c>
      <c r="P47" s="685">
        <f t="shared" si="6"/>
        <v>138504.93985</v>
      </c>
      <c r="Q47" s="685"/>
      <c r="R47" s="685">
        <f t="shared" si="7"/>
        <v>61563.149899999989</v>
      </c>
      <c r="S47" s="685"/>
      <c r="T47" s="641">
        <v>8655.7788759399991</v>
      </c>
      <c r="U47" s="685"/>
      <c r="V47" s="641">
        <v>0</v>
      </c>
      <c r="W47" s="685"/>
      <c r="X47" s="685">
        <f t="shared" si="8"/>
        <v>52907.37102405999</v>
      </c>
      <c r="Y47" s="682"/>
      <c r="Z47" s="682" t="s">
        <v>341</v>
      </c>
      <c r="AA47" s="682"/>
      <c r="AB47" s="682" t="s">
        <v>506</v>
      </c>
      <c r="AC47" s="682"/>
      <c r="AD47" s="684">
        <v>0</v>
      </c>
      <c r="AE47" s="682"/>
      <c r="AF47" s="685">
        <f t="shared" si="9"/>
        <v>0</v>
      </c>
      <c r="AG47" s="652"/>
      <c r="AH47" s="634">
        <v>190</v>
      </c>
    </row>
    <row r="48" spans="2:34">
      <c r="B48" s="634">
        <v>37</v>
      </c>
      <c r="C48" s="646" t="s">
        <v>533</v>
      </c>
      <c r="D48" s="646" t="s">
        <v>533</v>
      </c>
      <c r="E48" s="646" t="s">
        <v>1136</v>
      </c>
      <c r="F48" s="641">
        <v>221204841</v>
      </c>
      <c r="G48" s="685">
        <f t="shared" si="0"/>
        <v>77421694.349999994</v>
      </c>
      <c r="H48" s="641">
        <v>21014459.895</v>
      </c>
      <c r="I48" s="685">
        <f t="shared" si="1"/>
        <v>-7355060.9632499991</v>
      </c>
      <c r="J48" s="685">
        <f t="shared" si="2"/>
        <v>91081093.281749994</v>
      </c>
      <c r="K48" s="108"/>
      <c r="L48" s="641">
        <f t="shared" si="3"/>
        <v>221204841</v>
      </c>
      <c r="M48" s="685">
        <f t="shared" si="4"/>
        <v>46453016.609999999</v>
      </c>
      <c r="N48" s="641">
        <v>21014459.895</v>
      </c>
      <c r="O48" s="685">
        <f t="shared" si="5"/>
        <v>-4413036.5779499998</v>
      </c>
      <c r="P48" s="685">
        <f t="shared" si="6"/>
        <v>63054439.927049994</v>
      </c>
      <c r="Q48" s="685"/>
      <c r="R48" s="685">
        <f t="shared" si="7"/>
        <v>28026653.354699999</v>
      </c>
      <c r="S48" s="685"/>
      <c r="T48" s="641">
        <v>3940547.4616708197</v>
      </c>
      <c r="U48" s="685"/>
      <c r="V48" s="641">
        <v>0</v>
      </c>
      <c r="W48" s="685"/>
      <c r="X48" s="685">
        <f t="shared" si="8"/>
        <v>24086105.893029179</v>
      </c>
      <c r="Y48" s="682"/>
      <c r="Z48" s="682" t="s">
        <v>341</v>
      </c>
      <c r="AA48" s="682"/>
      <c r="AB48" s="682" t="s">
        <v>506</v>
      </c>
      <c r="AC48" s="682"/>
      <c r="AD48" s="684">
        <v>0</v>
      </c>
      <c r="AE48" s="682"/>
      <c r="AF48" s="685">
        <f t="shared" si="9"/>
        <v>0</v>
      </c>
      <c r="AG48" s="652"/>
      <c r="AH48" s="634">
        <v>190</v>
      </c>
    </row>
    <row r="49" spans="2:35">
      <c r="B49" s="634">
        <v>38</v>
      </c>
      <c r="C49" s="646" t="s">
        <v>534</v>
      </c>
      <c r="D49" s="646" t="s">
        <v>534</v>
      </c>
      <c r="E49" s="646" t="s">
        <v>1136</v>
      </c>
      <c r="F49" s="641">
        <v>69892350</v>
      </c>
      <c r="G49" s="685">
        <f t="shared" si="0"/>
        <v>24462322.5</v>
      </c>
      <c r="H49" s="641">
        <v>6639773.25</v>
      </c>
      <c r="I49" s="685">
        <f t="shared" si="1"/>
        <v>-2323920.6374999997</v>
      </c>
      <c r="J49" s="685">
        <f t="shared" si="2"/>
        <v>28778175.112500001</v>
      </c>
      <c r="K49" s="108"/>
      <c r="L49" s="641">
        <f t="shared" si="3"/>
        <v>69892350</v>
      </c>
      <c r="M49" s="685">
        <f t="shared" si="4"/>
        <v>14677393.5</v>
      </c>
      <c r="N49" s="641">
        <v>6639773.25</v>
      </c>
      <c r="O49" s="685">
        <f t="shared" si="5"/>
        <v>-1394352.3824999998</v>
      </c>
      <c r="P49" s="685">
        <f t="shared" si="6"/>
        <v>19922814.3675</v>
      </c>
      <c r="Q49" s="685"/>
      <c r="R49" s="685">
        <f t="shared" si="7"/>
        <v>8855360.745000001</v>
      </c>
      <c r="S49" s="685"/>
      <c r="T49" s="641">
        <v>3700655.2553355005</v>
      </c>
      <c r="U49" s="685"/>
      <c r="V49" s="641">
        <v>0</v>
      </c>
      <c r="W49" s="685"/>
      <c r="X49" s="685">
        <f t="shared" si="8"/>
        <v>5154705.4896645006</v>
      </c>
      <c r="Y49" s="682"/>
      <c r="Z49" s="682" t="s">
        <v>535</v>
      </c>
      <c r="AA49" s="682"/>
      <c r="AB49" s="682" t="s">
        <v>504</v>
      </c>
      <c r="AC49" s="682"/>
      <c r="AD49" s="684">
        <v>0</v>
      </c>
      <c r="AE49" s="682"/>
      <c r="AF49" s="685">
        <f t="shared" si="9"/>
        <v>0</v>
      </c>
      <c r="AG49" s="652"/>
      <c r="AH49" s="634">
        <v>190</v>
      </c>
    </row>
    <row r="50" spans="2:35">
      <c r="B50" s="634">
        <v>39</v>
      </c>
      <c r="C50" s="646" t="s">
        <v>536</v>
      </c>
      <c r="D50" s="646" t="s">
        <v>536</v>
      </c>
      <c r="E50" s="646" t="s">
        <v>1136</v>
      </c>
      <c r="F50" s="641">
        <v>0</v>
      </c>
      <c r="G50" s="685">
        <f t="shared" si="0"/>
        <v>0</v>
      </c>
      <c r="H50" s="641">
        <v>0</v>
      </c>
      <c r="I50" s="685">
        <f t="shared" si="1"/>
        <v>0</v>
      </c>
      <c r="J50" s="685">
        <f t="shared" si="2"/>
        <v>0</v>
      </c>
      <c r="K50" s="108"/>
      <c r="L50" s="641">
        <f t="shared" si="3"/>
        <v>0</v>
      </c>
      <c r="M50" s="685">
        <f t="shared" si="4"/>
        <v>0</v>
      </c>
      <c r="N50" s="641">
        <v>0</v>
      </c>
      <c r="O50" s="685">
        <f t="shared" si="5"/>
        <v>0</v>
      </c>
      <c r="P50" s="685">
        <f t="shared" si="6"/>
        <v>0</v>
      </c>
      <c r="Q50" s="685"/>
      <c r="R50" s="685">
        <f t="shared" si="7"/>
        <v>0</v>
      </c>
      <c r="S50" s="685"/>
      <c r="T50" s="641">
        <v>0</v>
      </c>
      <c r="U50" s="685"/>
      <c r="V50" s="641">
        <v>0</v>
      </c>
      <c r="W50" s="685"/>
      <c r="X50" s="685">
        <f t="shared" si="8"/>
        <v>0</v>
      </c>
      <c r="Y50" s="682"/>
      <c r="Z50" s="682" t="s">
        <v>509</v>
      </c>
      <c r="AA50" s="682"/>
      <c r="AB50" s="682" t="s">
        <v>506</v>
      </c>
      <c r="AC50" s="682"/>
      <c r="AD50" s="684">
        <v>0</v>
      </c>
      <c r="AE50" s="682"/>
      <c r="AF50" s="685">
        <f t="shared" si="9"/>
        <v>0</v>
      </c>
      <c r="AG50" s="652"/>
      <c r="AH50" s="634">
        <v>190</v>
      </c>
    </row>
    <row r="51" spans="2:35">
      <c r="B51" s="634">
        <v>40</v>
      </c>
      <c r="C51" s="646" t="s">
        <v>537</v>
      </c>
      <c r="D51" s="646" t="s">
        <v>537</v>
      </c>
      <c r="E51" s="646" t="s">
        <v>1136</v>
      </c>
      <c r="F51" s="641">
        <v>-5988526</v>
      </c>
      <c r="G51" s="685">
        <f t="shared" si="0"/>
        <v>-2095984.0999999999</v>
      </c>
      <c r="H51" s="641">
        <v>-568909.97</v>
      </c>
      <c r="I51" s="685">
        <f t="shared" si="1"/>
        <v>199118.48949999997</v>
      </c>
      <c r="J51" s="685">
        <f t="shared" si="2"/>
        <v>-2465775.5804999997</v>
      </c>
      <c r="K51" s="108"/>
      <c r="L51" s="641">
        <f t="shared" si="3"/>
        <v>-5988526</v>
      </c>
      <c r="M51" s="685">
        <f t="shared" si="4"/>
        <v>-1257590.46</v>
      </c>
      <c r="N51" s="641">
        <v>-568909.97</v>
      </c>
      <c r="O51" s="685">
        <f t="shared" si="5"/>
        <v>119471.09369999998</v>
      </c>
      <c r="P51" s="685">
        <f t="shared" si="6"/>
        <v>-1707029.3362999998</v>
      </c>
      <c r="Q51" s="685"/>
      <c r="R51" s="685">
        <f t="shared" si="7"/>
        <v>-758746.24419999984</v>
      </c>
      <c r="S51" s="685"/>
      <c r="T51" s="641">
        <v>-758746.24420000007</v>
      </c>
      <c r="U51" s="685"/>
      <c r="V51" s="641">
        <v>0</v>
      </c>
      <c r="W51" s="685"/>
      <c r="X51" s="685">
        <f t="shared" si="8"/>
        <v>2.3283064365386963E-10</v>
      </c>
      <c r="Y51" s="682"/>
      <c r="Z51" s="682" t="s">
        <v>509</v>
      </c>
      <c r="AA51" s="682"/>
      <c r="AB51" s="682" t="s">
        <v>506</v>
      </c>
      <c r="AC51" s="682"/>
      <c r="AD51" s="684">
        <v>0</v>
      </c>
      <c r="AE51" s="682"/>
      <c r="AF51" s="685">
        <f t="shared" si="9"/>
        <v>0</v>
      </c>
      <c r="AG51" s="652"/>
      <c r="AH51" s="634">
        <v>190</v>
      </c>
    </row>
    <row r="52" spans="2:35">
      <c r="B52" s="634">
        <v>41</v>
      </c>
      <c r="C52" s="646" t="s">
        <v>538</v>
      </c>
      <c r="D52" s="646" t="s">
        <v>538</v>
      </c>
      <c r="E52" s="646" t="s">
        <v>1136</v>
      </c>
      <c r="F52" s="641">
        <v>0</v>
      </c>
      <c r="G52" s="685">
        <f t="shared" si="0"/>
        <v>0</v>
      </c>
      <c r="H52" s="641">
        <v>0</v>
      </c>
      <c r="I52" s="685">
        <f t="shared" si="1"/>
        <v>0</v>
      </c>
      <c r="J52" s="685">
        <f t="shared" si="2"/>
        <v>0</v>
      </c>
      <c r="K52" s="108"/>
      <c r="L52" s="641">
        <f t="shared" si="3"/>
        <v>0</v>
      </c>
      <c r="M52" s="685">
        <f t="shared" si="4"/>
        <v>0</v>
      </c>
      <c r="N52" s="641">
        <v>0</v>
      </c>
      <c r="O52" s="685">
        <f t="shared" si="5"/>
        <v>0</v>
      </c>
      <c r="P52" s="685">
        <f t="shared" si="6"/>
        <v>0</v>
      </c>
      <c r="Q52" s="685"/>
      <c r="R52" s="685">
        <f t="shared" si="7"/>
        <v>0</v>
      </c>
      <c r="S52" s="685"/>
      <c r="T52" s="641">
        <v>0</v>
      </c>
      <c r="U52" s="685"/>
      <c r="V52" s="641">
        <v>0</v>
      </c>
      <c r="W52" s="685"/>
      <c r="X52" s="685">
        <f t="shared" si="8"/>
        <v>0</v>
      </c>
      <c r="Y52" s="682"/>
      <c r="Z52" s="682" t="s">
        <v>509</v>
      </c>
      <c r="AA52" s="682"/>
      <c r="AB52" s="682" t="s">
        <v>506</v>
      </c>
      <c r="AC52" s="682"/>
      <c r="AD52" s="684">
        <v>0</v>
      </c>
      <c r="AE52" s="682"/>
      <c r="AF52" s="685">
        <f t="shared" si="9"/>
        <v>0</v>
      </c>
      <c r="AG52" s="652"/>
      <c r="AH52" s="634">
        <v>190</v>
      </c>
    </row>
    <row r="53" spans="2:35">
      <c r="B53" s="634">
        <v>42</v>
      </c>
      <c r="C53" s="646" t="s">
        <v>539</v>
      </c>
      <c r="D53" s="646" t="s">
        <v>539</v>
      </c>
      <c r="E53" s="646" t="s">
        <v>1136</v>
      </c>
      <c r="F53" s="641">
        <v>3491424</v>
      </c>
      <c r="G53" s="685">
        <f t="shared" si="0"/>
        <v>1221998.3999999999</v>
      </c>
      <c r="H53" s="641">
        <v>331685.28000000003</v>
      </c>
      <c r="I53" s="685">
        <f t="shared" si="1"/>
        <v>-116089.848</v>
      </c>
      <c r="J53" s="685">
        <f t="shared" si="2"/>
        <v>1437593.8319999999</v>
      </c>
      <c r="K53" s="108"/>
      <c r="L53" s="641">
        <f t="shared" si="3"/>
        <v>3491424</v>
      </c>
      <c r="M53" s="685">
        <f t="shared" si="4"/>
        <v>733199.03999999992</v>
      </c>
      <c r="N53" s="641">
        <v>331685.28000000003</v>
      </c>
      <c r="O53" s="685">
        <f t="shared" si="5"/>
        <v>-69653.908800000005</v>
      </c>
      <c r="P53" s="685">
        <f t="shared" si="6"/>
        <v>995230.41119999986</v>
      </c>
      <c r="Q53" s="685"/>
      <c r="R53" s="685">
        <f t="shared" si="7"/>
        <v>442363.42080000008</v>
      </c>
      <c r="S53" s="685"/>
      <c r="T53" s="641">
        <v>382157.75922912004</v>
      </c>
      <c r="U53" s="685"/>
      <c r="V53" s="641">
        <v>0</v>
      </c>
      <c r="W53" s="685"/>
      <c r="X53" s="685">
        <f t="shared" si="8"/>
        <v>60205.661570880038</v>
      </c>
      <c r="Y53" s="682"/>
      <c r="Z53" s="682" t="s">
        <v>341</v>
      </c>
      <c r="AA53" s="682"/>
      <c r="AB53" s="682" t="s">
        <v>504</v>
      </c>
      <c r="AC53" s="682"/>
      <c r="AD53" s="684">
        <v>0.1361</v>
      </c>
      <c r="AE53" s="682"/>
      <c r="AF53" s="685">
        <f t="shared" si="9"/>
        <v>60205.661570880009</v>
      </c>
      <c r="AG53" s="652"/>
      <c r="AH53" s="634">
        <v>190</v>
      </c>
    </row>
    <row r="54" spans="2:35">
      <c r="B54" s="634">
        <v>43</v>
      </c>
      <c r="C54" s="646" t="s">
        <v>539</v>
      </c>
      <c r="D54" s="646" t="s">
        <v>539</v>
      </c>
      <c r="E54" s="646" t="s">
        <v>1136</v>
      </c>
      <c r="F54" s="641">
        <v>10506961</v>
      </c>
      <c r="G54" s="685">
        <f t="shared" si="0"/>
        <v>3677436.3499999996</v>
      </c>
      <c r="H54" s="641">
        <v>998161.29500000004</v>
      </c>
      <c r="I54" s="685">
        <f t="shared" si="1"/>
        <v>-349356.45325000002</v>
      </c>
      <c r="J54" s="685">
        <f t="shared" si="2"/>
        <v>4326241.1917499993</v>
      </c>
      <c r="K54" s="108"/>
      <c r="L54" s="641">
        <f t="shared" si="3"/>
        <v>10506961</v>
      </c>
      <c r="M54" s="685">
        <f t="shared" si="4"/>
        <v>2206461.81</v>
      </c>
      <c r="N54" s="641">
        <v>998161.29500000004</v>
      </c>
      <c r="O54" s="685">
        <f t="shared" si="5"/>
        <v>-209613.87195</v>
      </c>
      <c r="P54" s="685">
        <f t="shared" si="6"/>
        <v>2995009.2330499999</v>
      </c>
      <c r="Q54" s="685"/>
      <c r="R54" s="685">
        <f t="shared" si="7"/>
        <v>1331231.9586999994</v>
      </c>
      <c r="S54" s="685"/>
      <c r="T54" s="641">
        <v>1150051.28912093</v>
      </c>
      <c r="U54" s="685"/>
      <c r="V54" s="641">
        <v>0</v>
      </c>
      <c r="W54" s="685"/>
      <c r="X54" s="685">
        <f t="shared" si="8"/>
        <v>181180.66957906936</v>
      </c>
      <c r="Y54" s="682"/>
      <c r="Z54" s="682" t="s">
        <v>341</v>
      </c>
      <c r="AA54" s="682"/>
      <c r="AB54" s="682" t="s">
        <v>504</v>
      </c>
      <c r="AC54" s="682"/>
      <c r="AD54" s="684">
        <v>0.1361</v>
      </c>
      <c r="AE54" s="682"/>
      <c r="AF54" s="685">
        <f t="shared" si="9"/>
        <v>181180.66957906992</v>
      </c>
      <c r="AG54" s="652"/>
      <c r="AH54" s="634">
        <v>190</v>
      </c>
    </row>
    <row r="55" spans="2:35">
      <c r="B55" s="634">
        <v>44</v>
      </c>
      <c r="C55" s="646" t="s">
        <v>539</v>
      </c>
      <c r="D55" s="646" t="s">
        <v>539</v>
      </c>
      <c r="E55" s="646" t="s">
        <v>1136</v>
      </c>
      <c r="F55" s="641">
        <v>5139618</v>
      </c>
      <c r="G55" s="685">
        <f t="shared" si="0"/>
        <v>1798866.2999999998</v>
      </c>
      <c r="H55" s="641">
        <v>488263.71</v>
      </c>
      <c r="I55" s="685">
        <f t="shared" si="1"/>
        <v>-170892.2985</v>
      </c>
      <c r="J55" s="685">
        <f t="shared" si="2"/>
        <v>2116237.7114999997</v>
      </c>
      <c r="K55" s="108"/>
      <c r="L55" s="641">
        <f t="shared" si="3"/>
        <v>5139618</v>
      </c>
      <c r="M55" s="685">
        <f t="shared" si="4"/>
        <v>1079319.78</v>
      </c>
      <c r="N55" s="641">
        <v>488263.71</v>
      </c>
      <c r="O55" s="685">
        <f t="shared" si="5"/>
        <v>-102535.37910000001</v>
      </c>
      <c r="P55" s="685">
        <f t="shared" si="6"/>
        <v>1465048.1109</v>
      </c>
      <c r="Q55" s="685"/>
      <c r="R55" s="685">
        <f t="shared" si="7"/>
        <v>651189.60059999977</v>
      </c>
      <c r="S55" s="685"/>
      <c r="T55" s="641">
        <v>562562.69595834007</v>
      </c>
      <c r="U55" s="685"/>
      <c r="V55" s="641">
        <v>0</v>
      </c>
      <c r="W55" s="685"/>
      <c r="X55" s="685">
        <f t="shared" si="8"/>
        <v>88626.904641659698</v>
      </c>
      <c r="Y55" s="682"/>
      <c r="Z55" s="682" t="s">
        <v>341</v>
      </c>
      <c r="AA55" s="682"/>
      <c r="AB55" s="682" t="s">
        <v>504</v>
      </c>
      <c r="AC55" s="682"/>
      <c r="AD55" s="684">
        <v>0.1361</v>
      </c>
      <c r="AE55" s="682"/>
      <c r="AF55" s="685">
        <f t="shared" si="9"/>
        <v>88626.904641659974</v>
      </c>
      <c r="AG55" s="652"/>
      <c r="AH55" s="634">
        <v>190</v>
      </c>
    </row>
    <row r="56" spans="2:35">
      <c r="B56" s="634">
        <v>45</v>
      </c>
      <c r="C56" s="646" t="s">
        <v>540</v>
      </c>
      <c r="D56" s="646" t="s">
        <v>540</v>
      </c>
      <c r="E56" s="646" t="s">
        <v>1136</v>
      </c>
      <c r="F56" s="641">
        <v>7421139</v>
      </c>
      <c r="G56" s="685">
        <f t="shared" si="0"/>
        <v>2597398.65</v>
      </c>
      <c r="H56" s="641">
        <v>705008.20499999996</v>
      </c>
      <c r="I56" s="685">
        <f t="shared" si="1"/>
        <v>-246752.87174999996</v>
      </c>
      <c r="J56" s="685">
        <f t="shared" si="2"/>
        <v>3055653.98325</v>
      </c>
      <c r="K56" s="108"/>
      <c r="L56" s="641">
        <f t="shared" si="3"/>
        <v>7421139</v>
      </c>
      <c r="M56" s="685">
        <f t="shared" si="4"/>
        <v>1558439.19</v>
      </c>
      <c r="N56" s="641">
        <v>705008.20499999996</v>
      </c>
      <c r="O56" s="685">
        <f t="shared" si="5"/>
        <v>-148051.72304999997</v>
      </c>
      <c r="P56" s="685">
        <f t="shared" si="6"/>
        <v>2115395.6719499999</v>
      </c>
      <c r="Q56" s="685"/>
      <c r="R56" s="685">
        <f t="shared" si="7"/>
        <v>940258.31130000018</v>
      </c>
      <c r="S56" s="685"/>
      <c r="T56" s="641">
        <v>4231.1624008499784</v>
      </c>
      <c r="U56" s="685"/>
      <c r="V56" s="641">
        <v>0</v>
      </c>
      <c r="W56" s="685"/>
      <c r="X56" s="685">
        <f t="shared" si="8"/>
        <v>936027.1488991502</v>
      </c>
      <c r="Y56" s="682"/>
      <c r="Z56" s="682" t="s">
        <v>341</v>
      </c>
      <c r="AA56" s="682"/>
      <c r="AB56" s="682" t="s">
        <v>504</v>
      </c>
      <c r="AC56" s="682"/>
      <c r="AD56" s="684">
        <v>0.1361</v>
      </c>
      <c r="AE56" s="682"/>
      <c r="AF56" s="685">
        <f t="shared" si="9"/>
        <v>127969.15616793002</v>
      </c>
      <c r="AG56" s="652"/>
      <c r="AH56" s="634">
        <v>190</v>
      </c>
    </row>
    <row r="57" spans="2:35">
      <c r="B57" s="634">
        <v>46</v>
      </c>
      <c r="C57" s="646" t="s">
        <v>541</v>
      </c>
      <c r="D57" s="646" t="s">
        <v>541</v>
      </c>
      <c r="E57" s="646" t="s">
        <v>1136</v>
      </c>
      <c r="F57" s="641">
        <v>0</v>
      </c>
      <c r="G57" s="685">
        <f t="shared" si="0"/>
        <v>0</v>
      </c>
      <c r="H57" s="641">
        <v>0</v>
      </c>
      <c r="I57" s="685">
        <f t="shared" si="1"/>
        <v>0</v>
      </c>
      <c r="J57" s="685">
        <f t="shared" si="2"/>
        <v>0</v>
      </c>
      <c r="K57" s="108"/>
      <c r="L57" s="641">
        <f t="shared" si="3"/>
        <v>0</v>
      </c>
      <c r="M57" s="685">
        <f t="shared" si="4"/>
        <v>0</v>
      </c>
      <c r="N57" s="641">
        <v>0</v>
      </c>
      <c r="O57" s="685">
        <f t="shared" si="5"/>
        <v>0</v>
      </c>
      <c r="P57" s="685">
        <f t="shared" si="6"/>
        <v>0</v>
      </c>
      <c r="Q57" s="685"/>
      <c r="R57" s="685">
        <f t="shared" si="7"/>
        <v>0</v>
      </c>
      <c r="S57" s="685"/>
      <c r="T57" s="641">
        <v>0</v>
      </c>
      <c r="U57" s="685"/>
      <c r="V57" s="641">
        <v>0</v>
      </c>
      <c r="W57" s="685"/>
      <c r="X57" s="685">
        <f t="shared" si="8"/>
        <v>0</v>
      </c>
      <c r="Y57" s="682"/>
      <c r="Z57" s="682" t="s">
        <v>512</v>
      </c>
      <c r="AA57" s="682"/>
      <c r="AB57" s="682" t="s">
        <v>504</v>
      </c>
      <c r="AC57" s="682"/>
      <c r="AD57" s="684">
        <v>0.2334</v>
      </c>
      <c r="AE57" s="682"/>
      <c r="AF57" s="685">
        <f t="shared" si="9"/>
        <v>0</v>
      </c>
      <c r="AG57" s="652"/>
      <c r="AH57" s="634">
        <v>190</v>
      </c>
    </row>
    <row r="58" spans="2:35">
      <c r="B58" s="634">
        <v>47</v>
      </c>
      <c r="C58" s="646" t="s">
        <v>542</v>
      </c>
      <c r="D58" s="646" t="s">
        <v>542</v>
      </c>
      <c r="E58" s="646" t="s">
        <v>1136</v>
      </c>
      <c r="F58" s="641">
        <v>-18379</v>
      </c>
      <c r="G58" s="685">
        <f t="shared" si="0"/>
        <v>-6432.65</v>
      </c>
      <c r="H58" s="641">
        <v>-1746.0050000000001</v>
      </c>
      <c r="I58" s="685">
        <f t="shared" si="1"/>
        <v>611.10175000000004</v>
      </c>
      <c r="J58" s="685">
        <f t="shared" si="2"/>
        <v>-7567.5532499999999</v>
      </c>
      <c r="K58" s="108"/>
      <c r="L58" s="641">
        <f t="shared" si="3"/>
        <v>-18379</v>
      </c>
      <c r="M58" s="685">
        <f t="shared" si="4"/>
        <v>-3859.5899999999997</v>
      </c>
      <c r="N58" s="641">
        <v>-1746.0050000000001</v>
      </c>
      <c r="O58" s="685">
        <f t="shared" si="5"/>
        <v>366.66104999999999</v>
      </c>
      <c r="P58" s="685">
        <f t="shared" si="6"/>
        <v>-5238.9339499999996</v>
      </c>
      <c r="Q58" s="685"/>
      <c r="R58" s="685">
        <f t="shared" si="7"/>
        <v>-2328.6193000000003</v>
      </c>
      <c r="S58" s="685"/>
      <c r="T58" s="641">
        <v>-22.820469140000114</v>
      </c>
      <c r="U58" s="685"/>
      <c r="V58" s="641">
        <v>0</v>
      </c>
      <c r="W58" s="685"/>
      <c r="X58" s="685">
        <f t="shared" si="8"/>
        <v>-2305.7988308600002</v>
      </c>
      <c r="Y58" s="682"/>
      <c r="Z58" s="682" t="s">
        <v>512</v>
      </c>
      <c r="AA58" s="682"/>
      <c r="AB58" s="682" t="s">
        <v>504</v>
      </c>
      <c r="AC58" s="682"/>
      <c r="AD58" s="684">
        <v>0.2334</v>
      </c>
      <c r="AE58" s="682"/>
      <c r="AF58" s="685">
        <f t="shared" si="9"/>
        <v>-543.49974462000011</v>
      </c>
      <c r="AG58" s="652"/>
      <c r="AH58" s="634">
        <v>190</v>
      </c>
    </row>
    <row r="59" spans="2:35">
      <c r="B59" s="634">
        <v>48</v>
      </c>
      <c r="C59" s="646" t="s">
        <v>542</v>
      </c>
      <c r="D59" s="646" t="s">
        <v>542</v>
      </c>
      <c r="E59" s="646" t="s">
        <v>1136</v>
      </c>
      <c r="F59" s="641">
        <v>-341865</v>
      </c>
      <c r="G59" s="685">
        <f t="shared" si="0"/>
        <v>-119652.74999999999</v>
      </c>
      <c r="H59" s="641">
        <v>-32477.174999999999</v>
      </c>
      <c r="I59" s="685">
        <f t="shared" si="1"/>
        <v>11367.01125</v>
      </c>
      <c r="J59" s="685">
        <f t="shared" si="2"/>
        <v>-140762.91374999998</v>
      </c>
      <c r="K59" s="108"/>
      <c r="L59" s="641">
        <f t="shared" si="3"/>
        <v>-341865</v>
      </c>
      <c r="M59" s="685">
        <f t="shared" si="4"/>
        <v>-71791.649999999994</v>
      </c>
      <c r="N59" s="641">
        <v>-32477.174999999999</v>
      </c>
      <c r="O59" s="685">
        <f t="shared" si="5"/>
        <v>6820.2067499999994</v>
      </c>
      <c r="P59" s="685">
        <f t="shared" si="6"/>
        <v>-97448.61825</v>
      </c>
      <c r="Q59" s="685"/>
      <c r="R59" s="685">
        <f t="shared" si="7"/>
        <v>-43314.295499999978</v>
      </c>
      <c r="S59" s="685"/>
      <c r="T59" s="641">
        <v>-424.48009589999856</v>
      </c>
      <c r="U59" s="685"/>
      <c r="V59" s="641">
        <v>0</v>
      </c>
      <c r="W59" s="685"/>
      <c r="X59" s="685">
        <f t="shared" si="8"/>
        <v>-42889.81540409998</v>
      </c>
      <c r="Y59" s="682"/>
      <c r="Z59" s="682" t="s">
        <v>512</v>
      </c>
      <c r="AA59" s="682"/>
      <c r="AB59" s="682" t="s">
        <v>504</v>
      </c>
      <c r="AC59" s="682"/>
      <c r="AD59" s="684">
        <v>0.2334</v>
      </c>
      <c r="AE59" s="682"/>
      <c r="AF59" s="685">
        <f t="shared" si="9"/>
        <v>-10109.556569699995</v>
      </c>
      <c r="AG59" s="652"/>
      <c r="AH59" s="634">
        <v>190</v>
      </c>
    </row>
    <row r="60" spans="2:35">
      <c r="B60" s="634">
        <v>49</v>
      </c>
      <c r="C60" s="646" t="s">
        <v>543</v>
      </c>
      <c r="D60" s="646" t="s">
        <v>543</v>
      </c>
      <c r="E60" s="646" t="s">
        <v>1136</v>
      </c>
      <c r="F60" s="641">
        <v>61954225</v>
      </c>
      <c r="G60" s="685">
        <f t="shared" si="0"/>
        <v>21683978.75</v>
      </c>
      <c r="H60" s="641">
        <v>5885651.375</v>
      </c>
      <c r="I60" s="685">
        <f t="shared" si="1"/>
        <v>-2059977.98125</v>
      </c>
      <c r="J60" s="685">
        <f t="shared" si="2"/>
        <v>25509652.143750001</v>
      </c>
      <c r="K60" s="108"/>
      <c r="L60" s="641">
        <f t="shared" si="3"/>
        <v>61954225</v>
      </c>
      <c r="M60" s="685">
        <f t="shared" si="4"/>
        <v>13010387.25</v>
      </c>
      <c r="N60" s="641">
        <v>5885651.375</v>
      </c>
      <c r="O60" s="685">
        <f t="shared" si="5"/>
        <v>-1235986.7887500001</v>
      </c>
      <c r="P60" s="685">
        <f t="shared" si="6"/>
        <v>17660051.83625</v>
      </c>
      <c r="Q60" s="685"/>
      <c r="R60" s="685">
        <f t="shared" si="7"/>
        <v>7849600.307500001</v>
      </c>
      <c r="S60" s="685"/>
      <c r="T60" s="641">
        <v>35323.201383749954</v>
      </c>
      <c r="U60" s="685"/>
      <c r="V60" s="641">
        <v>0</v>
      </c>
      <c r="W60" s="685"/>
      <c r="X60" s="685">
        <f t="shared" si="8"/>
        <v>7814277.1061162511</v>
      </c>
      <c r="Y60" s="682"/>
      <c r="Z60" s="682" t="s">
        <v>341</v>
      </c>
      <c r="AA60" s="682"/>
      <c r="AB60" s="682" t="s">
        <v>504</v>
      </c>
      <c r="AC60" s="682"/>
      <c r="AD60" s="684">
        <v>0.1361</v>
      </c>
      <c r="AE60" s="682"/>
      <c r="AF60" s="685">
        <f t="shared" si="9"/>
        <v>1068330.6018507502</v>
      </c>
      <c r="AG60" s="652"/>
      <c r="AH60" s="634">
        <v>190</v>
      </c>
    </row>
    <row r="61" spans="2:35">
      <c r="B61" s="60">
        <v>50</v>
      </c>
      <c r="C61" s="976" t="s">
        <v>544</v>
      </c>
      <c r="D61" s="976" t="s">
        <v>544</v>
      </c>
      <c r="E61" s="646" t="s">
        <v>426</v>
      </c>
      <c r="F61" s="540">
        <f>204780253.949442+3225699322</f>
        <v>3430479575.9494419</v>
      </c>
      <c r="G61" s="108">
        <f t="shared" si="0"/>
        <v>1200667851.5823045</v>
      </c>
      <c r="H61" s="540">
        <v>0</v>
      </c>
      <c r="I61" s="108">
        <f t="shared" si="1"/>
        <v>0</v>
      </c>
      <c r="J61" s="108">
        <f t="shared" si="2"/>
        <v>1200667851.5823045</v>
      </c>
      <c r="K61" s="108"/>
      <c r="L61" s="540">
        <f t="shared" si="3"/>
        <v>3430479575.9494419</v>
      </c>
      <c r="M61" s="108">
        <f t="shared" si="4"/>
        <v>720400710.94938278</v>
      </c>
      <c r="N61" s="540">
        <v>0</v>
      </c>
      <c r="O61" s="108">
        <f t="shared" si="5"/>
        <v>0</v>
      </c>
      <c r="P61" s="108">
        <f t="shared" si="6"/>
        <v>720400710.94938278</v>
      </c>
      <c r="Q61" s="108"/>
      <c r="R61" s="108">
        <f t="shared" si="7"/>
        <v>480267140.6329217</v>
      </c>
      <c r="S61" s="108"/>
      <c r="T61" s="641">
        <v>0</v>
      </c>
      <c r="U61" s="108"/>
      <c r="V61" s="641">
        <v>0</v>
      </c>
      <c r="W61" s="685"/>
      <c r="X61" s="685">
        <f>R61-T61-V61</f>
        <v>480267140.6329217</v>
      </c>
      <c r="Y61" s="541"/>
      <c r="Z61" s="682" t="s">
        <v>512</v>
      </c>
      <c r="AA61" s="541"/>
      <c r="AB61" s="682" t="s">
        <v>504</v>
      </c>
      <c r="AC61" s="541"/>
      <c r="AD61" s="684">
        <v>0.2334</v>
      </c>
      <c r="AE61" s="541"/>
      <c r="AF61" s="685">
        <f t="shared" si="9"/>
        <v>112094350.62372392</v>
      </c>
      <c r="AG61" s="686"/>
      <c r="AH61" s="634">
        <v>190</v>
      </c>
      <c r="AI61" s="686"/>
    </row>
    <row r="62" spans="2:35">
      <c r="B62" s="60">
        <v>51</v>
      </c>
      <c r="C62" s="976" t="s">
        <v>544</v>
      </c>
      <c r="D62" s="976" t="s">
        <v>1137</v>
      </c>
      <c r="E62" s="646" t="s">
        <v>424</v>
      </c>
      <c r="F62" s="540">
        <v>-3225699322</v>
      </c>
      <c r="G62" s="108">
        <f t="shared" si="0"/>
        <v>-1128994762.6999998</v>
      </c>
      <c r="H62" s="540">
        <v>0</v>
      </c>
      <c r="I62" s="108">
        <f t="shared" si="1"/>
        <v>0</v>
      </c>
      <c r="J62" s="108">
        <f>SUM(G62:I62)</f>
        <v>-1128994762.6999998</v>
      </c>
      <c r="K62" s="108"/>
      <c r="L62" s="540">
        <f t="shared" si="3"/>
        <v>-3225699322</v>
      </c>
      <c r="M62" s="108">
        <f t="shared" si="4"/>
        <v>-677396857.62</v>
      </c>
      <c r="N62" s="540">
        <v>0</v>
      </c>
      <c r="O62" s="108">
        <f t="shared" si="5"/>
        <v>0</v>
      </c>
      <c r="P62" s="108">
        <f>SUM(M62:O62)</f>
        <v>-677396857.62</v>
      </c>
      <c r="Q62" s="108"/>
      <c r="R62" s="108">
        <f t="shared" si="7"/>
        <v>-451597905.0799998</v>
      </c>
      <c r="S62" s="108"/>
      <c r="T62" s="641">
        <v>0</v>
      </c>
      <c r="U62" s="108"/>
      <c r="V62" s="641">
        <v>0</v>
      </c>
      <c r="W62" s="685"/>
      <c r="X62" s="685">
        <f t="shared" ref="X62" si="10">R62-T62-V62</f>
        <v>-451597905.0799998</v>
      </c>
      <c r="Y62" s="541"/>
      <c r="Z62" s="682" t="s">
        <v>509</v>
      </c>
      <c r="AA62" s="541"/>
      <c r="AB62" s="682" t="s">
        <v>506</v>
      </c>
      <c r="AC62" s="541"/>
      <c r="AD62" s="684">
        <v>0</v>
      </c>
      <c r="AE62" s="541"/>
      <c r="AF62" s="685">
        <f t="shared" si="9"/>
        <v>0</v>
      </c>
      <c r="AG62" s="686"/>
      <c r="AH62" s="634">
        <v>190</v>
      </c>
    </row>
    <row r="63" spans="2:35">
      <c r="B63" s="60">
        <f>B62+1</f>
        <v>52</v>
      </c>
      <c r="C63" s="976" t="s">
        <v>544</v>
      </c>
      <c r="D63" s="976" t="s">
        <v>544</v>
      </c>
      <c r="E63" s="646" t="s">
        <v>426</v>
      </c>
      <c r="F63" s="540">
        <f>30557965.7142857-1998280</f>
        <v>28559685.714285702</v>
      </c>
      <c r="G63" s="108">
        <f t="shared" si="0"/>
        <v>9995889.9999999944</v>
      </c>
      <c r="H63" s="540">
        <v>0</v>
      </c>
      <c r="I63" s="108">
        <f t="shared" si="1"/>
        <v>0</v>
      </c>
      <c r="J63" s="108">
        <f>SUM(G63:I63)</f>
        <v>9995889.9999999944</v>
      </c>
      <c r="K63" s="108"/>
      <c r="L63" s="540">
        <f t="shared" si="3"/>
        <v>28559685.714285702</v>
      </c>
      <c r="M63" s="108">
        <f t="shared" si="4"/>
        <v>5997533.9999999972</v>
      </c>
      <c r="N63" s="540">
        <v>0</v>
      </c>
      <c r="O63" s="108">
        <f t="shared" si="5"/>
        <v>0</v>
      </c>
      <c r="P63" s="108">
        <f>SUM(M63:O63)</f>
        <v>5997533.9999999972</v>
      </c>
      <c r="Q63" s="108"/>
      <c r="R63" s="108">
        <f t="shared" si="7"/>
        <v>3998355.9999999972</v>
      </c>
      <c r="S63" s="108"/>
      <c r="T63" s="641">
        <v>4278115.2000000011</v>
      </c>
      <c r="U63" s="108"/>
      <c r="V63" s="641">
        <v>0</v>
      </c>
      <c r="W63" s="685"/>
      <c r="X63" s="685">
        <f t="shared" si="8"/>
        <v>-279759.20000000391</v>
      </c>
      <c r="Y63" s="541"/>
      <c r="Z63" s="682" t="s">
        <v>509</v>
      </c>
      <c r="AA63" s="541"/>
      <c r="AB63" s="682" t="s">
        <v>506</v>
      </c>
      <c r="AC63" s="541"/>
      <c r="AD63" s="684">
        <v>0</v>
      </c>
      <c r="AE63" s="541"/>
      <c r="AF63" s="685">
        <f t="shared" si="9"/>
        <v>0</v>
      </c>
      <c r="AG63" s="686"/>
      <c r="AH63" s="634">
        <v>190</v>
      </c>
      <c r="AI63" s="686"/>
    </row>
    <row r="64" spans="2:35">
      <c r="B64" s="60">
        <f>B63+1</f>
        <v>53</v>
      </c>
      <c r="C64" s="646" t="s">
        <v>545</v>
      </c>
      <c r="D64" s="646" t="s">
        <v>545</v>
      </c>
      <c r="E64" s="976" t="s">
        <v>546</v>
      </c>
      <c r="F64" s="540">
        <v>0</v>
      </c>
      <c r="G64" s="108">
        <f t="shared" si="0"/>
        <v>0</v>
      </c>
      <c r="H64" s="540">
        <v>0</v>
      </c>
      <c r="I64" s="108">
        <f t="shared" si="1"/>
        <v>0</v>
      </c>
      <c r="J64" s="108">
        <f>SUM(G64:I64)</f>
        <v>0</v>
      </c>
      <c r="K64" s="108"/>
      <c r="L64" s="540">
        <v>134019954.39396599</v>
      </c>
      <c r="M64" s="685">
        <f>L64*0.21</f>
        <v>28144190.422732856</v>
      </c>
      <c r="N64" s="641">
        <v>12731895.667426769</v>
      </c>
      <c r="O64" s="685">
        <f>-N64*0.21</f>
        <v>-2673698.0901596216</v>
      </c>
      <c r="P64" s="685">
        <v>38202388</v>
      </c>
      <c r="Q64" s="108"/>
      <c r="R64" s="108">
        <v>0</v>
      </c>
      <c r="S64" s="108"/>
      <c r="T64" s="641">
        <v>0</v>
      </c>
      <c r="U64" s="108"/>
      <c r="V64" s="641">
        <v>0</v>
      </c>
      <c r="W64" s="685"/>
      <c r="X64" s="685">
        <f t="shared" si="8"/>
        <v>0</v>
      </c>
      <c r="Y64" s="541"/>
      <c r="Z64" s="682" t="s">
        <v>546</v>
      </c>
      <c r="AA64" s="541"/>
      <c r="AB64" s="682" t="s">
        <v>506</v>
      </c>
      <c r="AC64" s="541"/>
      <c r="AD64" s="684">
        <v>0</v>
      </c>
      <c r="AE64" s="541"/>
      <c r="AF64" s="685">
        <f t="shared" si="9"/>
        <v>0</v>
      </c>
      <c r="AG64" s="686"/>
      <c r="AH64" s="634">
        <v>190</v>
      </c>
      <c r="AI64" s="686"/>
    </row>
    <row r="65" spans="2:35">
      <c r="B65" s="60">
        <f>B64+1</f>
        <v>54</v>
      </c>
      <c r="C65" s="646" t="s">
        <v>547</v>
      </c>
      <c r="D65" s="646" t="s">
        <v>547</v>
      </c>
      <c r="E65" s="976" t="s">
        <v>546</v>
      </c>
      <c r="F65" s="540">
        <v>0</v>
      </c>
      <c r="G65" s="108">
        <f t="shared" si="0"/>
        <v>0</v>
      </c>
      <c r="H65" s="540">
        <v>0</v>
      </c>
      <c r="I65" s="108">
        <f t="shared" si="1"/>
        <v>0</v>
      </c>
      <c r="J65" s="108">
        <f>SUM(G65:I65)</f>
        <v>0</v>
      </c>
      <c r="K65" s="108"/>
      <c r="L65" s="540">
        <v>-196994721.30918244</v>
      </c>
      <c r="M65" s="685">
        <f>L65*0.21</f>
        <v>-41368891.474928312</v>
      </c>
      <c r="N65" s="641">
        <v>-18714498.524372332</v>
      </c>
      <c r="O65" s="685">
        <f>-N65*0.21</f>
        <v>3930044.6901181894</v>
      </c>
      <c r="P65" s="685">
        <f>SUM(M65:O65)</f>
        <v>-56153345.309182458</v>
      </c>
      <c r="Q65" s="108"/>
      <c r="R65" s="108">
        <f>J65-P65</f>
        <v>56153345.309182458</v>
      </c>
      <c r="S65" s="108"/>
      <c r="T65" s="641">
        <v>0</v>
      </c>
      <c r="U65" s="108"/>
      <c r="V65" s="641">
        <f>R65</f>
        <v>56153345.309182458</v>
      </c>
      <c r="W65" s="685"/>
      <c r="X65" s="685">
        <f t="shared" si="8"/>
        <v>0</v>
      </c>
      <c r="Y65" s="541"/>
      <c r="Z65" s="682" t="s">
        <v>546</v>
      </c>
      <c r="AA65" s="541"/>
      <c r="AB65" s="682" t="s">
        <v>506</v>
      </c>
      <c r="AC65" s="541"/>
      <c r="AD65" s="684">
        <v>0</v>
      </c>
      <c r="AE65" s="541"/>
      <c r="AF65" s="685">
        <f t="shared" si="9"/>
        <v>0</v>
      </c>
      <c r="AG65" s="686"/>
      <c r="AH65" s="634">
        <v>190</v>
      </c>
    </row>
    <row r="66" spans="2:35">
      <c r="C66" s="687" t="s">
        <v>548</v>
      </c>
      <c r="D66" s="687"/>
      <c r="E66" s="687"/>
      <c r="F66" s="358">
        <f>SUM(F12:F65)</f>
        <v>1087118826.2637274</v>
      </c>
      <c r="G66" s="358">
        <f>SUM(G12:G65)</f>
        <v>380491589.19230461</v>
      </c>
      <c r="H66" s="358">
        <f>SUM(H12:H65)</f>
        <v>81108994.226999998</v>
      </c>
      <c r="I66" s="358">
        <f>SUM(I12:I65)</f>
        <v>-28388147.979449995</v>
      </c>
      <c r="J66" s="358">
        <f>SUM(J12:J65)</f>
        <v>433212435.43985462</v>
      </c>
      <c r="L66" s="358">
        <f>SUM(L12:L65)</f>
        <v>1024144059.348511</v>
      </c>
      <c r="M66" s="358">
        <f>SUM(M12:M65)</f>
        <v>215070252.46318731</v>
      </c>
      <c r="N66" s="358">
        <f>SUM(N12:N65)</f>
        <v>75126391.370054424</v>
      </c>
      <c r="O66" s="358">
        <f>SUM(O12:O65)</f>
        <v>-15776542.187711433</v>
      </c>
      <c r="P66" s="358">
        <f>SUM(P12:P65)</f>
        <v>274420101.64553028</v>
      </c>
      <c r="Q66" s="359"/>
      <c r="R66" s="358">
        <f>SUM(R12:R65)</f>
        <v>196994721.79432434</v>
      </c>
      <c r="S66" s="359"/>
      <c r="T66" s="358">
        <f>SUM(T12:T65)</f>
        <v>49437423.175890923</v>
      </c>
      <c r="U66" s="359"/>
      <c r="V66" s="358">
        <f>SUM(V12:V65)</f>
        <v>56153345.309182458</v>
      </c>
      <c r="W66" s="359"/>
      <c r="X66" s="358">
        <f>SUM(X12:X65)</f>
        <v>91403953.309250996</v>
      </c>
      <c r="Y66" s="359"/>
      <c r="Z66" s="359"/>
      <c r="AA66" s="359"/>
      <c r="AB66" s="359"/>
      <c r="AC66" s="359"/>
      <c r="AD66" s="688"/>
      <c r="AE66" s="359"/>
      <c r="AF66" s="358">
        <f>SUM(AF12:AF65)</f>
        <v>117082345.59422918</v>
      </c>
      <c r="AG66" s="686"/>
    </row>
    <row r="67" spans="2:35">
      <c r="C67" s="633"/>
      <c r="D67" s="633"/>
      <c r="E67" s="633"/>
      <c r="F67" s="689"/>
      <c r="G67" s="689"/>
      <c r="H67" s="689"/>
      <c r="I67" s="689"/>
      <c r="J67" s="689"/>
      <c r="L67" s="689"/>
      <c r="M67" s="689"/>
      <c r="N67" s="689"/>
      <c r="O67" s="689"/>
      <c r="P67" s="690"/>
      <c r="Q67" s="689"/>
      <c r="R67" s="689"/>
      <c r="S67" s="689"/>
      <c r="T67" s="689"/>
      <c r="U67" s="689"/>
      <c r="V67" s="689"/>
      <c r="W67" s="689"/>
      <c r="X67" s="689"/>
      <c r="Y67" s="689"/>
      <c r="Z67" s="689"/>
      <c r="AA67" s="689"/>
      <c r="AB67" s="689"/>
      <c r="AC67" s="689"/>
      <c r="AD67" s="688"/>
      <c r="AE67" s="689"/>
      <c r="AF67" s="689"/>
      <c r="AG67" s="686"/>
    </row>
    <row r="68" spans="2:35">
      <c r="C68" s="681" t="s">
        <v>549</v>
      </c>
      <c r="D68" s="691"/>
      <c r="E68" s="689"/>
      <c r="F68" s="689"/>
      <c r="G68" s="689"/>
      <c r="H68" s="689"/>
      <c r="I68" s="689"/>
      <c r="J68" s="689"/>
      <c r="L68" s="689"/>
      <c r="M68" s="689"/>
      <c r="N68" s="689"/>
      <c r="O68" s="689"/>
      <c r="P68" s="689"/>
      <c r="Q68" s="689"/>
      <c r="R68" s="689"/>
      <c r="S68" s="689"/>
      <c r="T68" s="689"/>
      <c r="U68" s="689"/>
      <c r="V68" s="689"/>
      <c r="W68" s="689"/>
      <c r="X68" s="689"/>
      <c r="Y68" s="689"/>
      <c r="Z68" s="689"/>
      <c r="AA68" s="689"/>
      <c r="AB68" s="690"/>
      <c r="AC68" s="689"/>
      <c r="AD68" s="692"/>
      <c r="AE68" s="689"/>
      <c r="AF68" s="693"/>
      <c r="AG68" s="686"/>
    </row>
    <row r="69" spans="2:35">
      <c r="B69" s="634">
        <f>+B65+1</f>
        <v>55</v>
      </c>
      <c r="C69" s="646" t="s">
        <v>550</v>
      </c>
      <c r="D69" s="646" t="s">
        <v>550</v>
      </c>
      <c r="E69" s="646" t="s">
        <v>426</v>
      </c>
      <c r="F69" s="683">
        <v>-11422296535.965801</v>
      </c>
      <c r="G69" s="682">
        <f t="shared" ref="G69:G75" si="11">F69*0.35</f>
        <v>-3997803787.5880303</v>
      </c>
      <c r="H69" s="683">
        <v>-878464370.19179988</v>
      </c>
      <c r="I69" s="682">
        <f t="shared" ref="I69:I75" si="12">-H69*0.35</f>
        <v>307462529.56712991</v>
      </c>
      <c r="J69" s="682">
        <f t="shared" ref="J69:J75" si="13">SUM(G69:I69)</f>
        <v>-4568805628.2126999</v>
      </c>
      <c r="L69" s="683">
        <f>F69</f>
        <v>-11422296535.965801</v>
      </c>
      <c r="M69" s="682">
        <f t="shared" ref="M69:M75" si="14">L69*0.21</f>
        <v>-2398682272.5528183</v>
      </c>
      <c r="N69" s="683">
        <v>-878464370.19179988</v>
      </c>
      <c r="O69" s="682">
        <f t="shared" ref="O69:O75" si="15">-N69*0.21</f>
        <v>184477517.74027798</v>
      </c>
      <c r="P69" s="682">
        <f>SUM(M69:O69)</f>
        <v>-3092669125.0043406</v>
      </c>
      <c r="Q69" s="682"/>
      <c r="R69" s="541">
        <f t="shared" ref="R69:R74" si="16">J69-P69</f>
        <v>-1476136503.2083592</v>
      </c>
      <c r="S69" s="682"/>
      <c r="T69" s="683">
        <v>-14155827.355640007</v>
      </c>
      <c r="U69" s="682"/>
      <c r="V69" s="683">
        <v>-15787134.686947299</v>
      </c>
      <c r="W69" s="682"/>
      <c r="X69" s="682">
        <f>R69-T69-V69</f>
        <v>-1446193541.165772</v>
      </c>
      <c r="Y69" s="682"/>
      <c r="Z69" s="682" t="s">
        <v>512</v>
      </c>
      <c r="AA69" s="682"/>
      <c r="AB69" s="682" t="s">
        <v>504</v>
      </c>
      <c r="AC69" s="682"/>
      <c r="AD69" s="684">
        <v>0.2334</v>
      </c>
      <c r="AE69" s="682"/>
      <c r="AF69" s="682">
        <f t="shared" ref="AF69:AF75" si="17">(R69-V69)*AD69</f>
        <v>-340845542.61289752</v>
      </c>
      <c r="AG69" s="686"/>
      <c r="AH69" s="634">
        <v>282</v>
      </c>
      <c r="AI69" s="638"/>
    </row>
    <row r="70" spans="2:35">
      <c r="B70" s="634">
        <f t="shared" ref="B70:B75" si="18">+B69+1</f>
        <v>56</v>
      </c>
      <c r="C70" s="646" t="s">
        <v>551</v>
      </c>
      <c r="D70" s="646" t="s">
        <v>552</v>
      </c>
      <c r="E70" s="646" t="s">
        <v>424</v>
      </c>
      <c r="F70" s="641">
        <v>-83512044.190000057</v>
      </c>
      <c r="G70" s="685">
        <f t="shared" si="11"/>
        <v>-29229215.466500018</v>
      </c>
      <c r="H70" s="641">
        <v>64762354.886949986</v>
      </c>
      <c r="I70" s="685">
        <f t="shared" si="12"/>
        <v>-22666824.210432492</v>
      </c>
      <c r="J70" s="685">
        <f t="shared" si="13"/>
        <v>12866315.21001748</v>
      </c>
      <c r="K70" s="108"/>
      <c r="L70" s="641">
        <f>F70</f>
        <v>-83512044.190000057</v>
      </c>
      <c r="M70" s="685">
        <f t="shared" si="14"/>
        <v>-17537529.279900011</v>
      </c>
      <c r="N70" s="641">
        <f>H70</f>
        <v>64762354.886949986</v>
      </c>
      <c r="O70" s="685">
        <f t="shared" si="15"/>
        <v>-13600094.526259497</v>
      </c>
      <c r="P70" s="685">
        <f>SUM(M70:O70)</f>
        <v>33624731.080790475</v>
      </c>
      <c r="Q70" s="685"/>
      <c r="R70" s="108">
        <f t="shared" si="16"/>
        <v>-20758415.870772995</v>
      </c>
      <c r="S70" s="685"/>
      <c r="T70" s="641">
        <v>26844183.637921441</v>
      </c>
      <c r="U70" s="682"/>
      <c r="V70" s="641">
        <v>-90056</v>
      </c>
      <c r="W70" s="682"/>
      <c r="X70" s="685">
        <f t="shared" ref="X70:X75" si="19">R70-T70-V70</f>
        <v>-47512543.50869444</v>
      </c>
      <c r="Y70" s="682"/>
      <c r="Z70" s="682" t="s">
        <v>512</v>
      </c>
      <c r="AA70" s="682"/>
      <c r="AB70" s="682" t="s">
        <v>504</v>
      </c>
      <c r="AC70" s="682"/>
      <c r="AD70" s="684">
        <v>0.2334</v>
      </c>
      <c r="AE70" s="682"/>
      <c r="AF70" s="685">
        <f t="shared" si="17"/>
        <v>-4823995.1938384166</v>
      </c>
      <c r="AG70" s="686"/>
      <c r="AH70" s="634">
        <v>282</v>
      </c>
      <c r="AI70" s="638"/>
    </row>
    <row r="71" spans="2:35">
      <c r="B71" s="634">
        <f t="shared" si="18"/>
        <v>57</v>
      </c>
      <c r="C71" s="646" t="s">
        <v>553</v>
      </c>
      <c r="D71" s="646" t="s">
        <v>552</v>
      </c>
      <c r="E71" s="646" t="s">
        <v>424</v>
      </c>
      <c r="F71" s="641">
        <v>-240209287.44778985</v>
      </c>
      <c r="G71" s="685">
        <f t="shared" si="11"/>
        <v>-84073250.606726438</v>
      </c>
      <c r="H71" s="641">
        <v>-27531888.832350001</v>
      </c>
      <c r="I71" s="685">
        <f t="shared" si="12"/>
        <v>9636161.0913225003</v>
      </c>
      <c r="J71" s="685">
        <f t="shared" si="13"/>
        <v>-101968978.34775394</v>
      </c>
      <c r="K71" s="108"/>
      <c r="L71" s="641">
        <f>F71</f>
        <v>-240209287.44778985</v>
      </c>
      <c r="M71" s="685">
        <f t="shared" si="14"/>
        <v>-50443950.364035867</v>
      </c>
      <c r="N71" s="641">
        <f>H71</f>
        <v>-27531888.832350001</v>
      </c>
      <c r="O71" s="685">
        <f t="shared" si="15"/>
        <v>5781696.6547935</v>
      </c>
      <c r="P71" s="685">
        <f>SUM(M71:O71)</f>
        <v>-72194142.54159236</v>
      </c>
      <c r="Q71" s="685"/>
      <c r="R71" s="108">
        <f t="shared" si="16"/>
        <v>-29774835.806161582</v>
      </c>
      <c r="S71" s="685"/>
      <c r="T71" s="641">
        <v>0</v>
      </c>
      <c r="U71" s="682"/>
      <c r="V71" s="641">
        <v>0</v>
      </c>
      <c r="W71" s="682"/>
      <c r="X71" s="685">
        <f t="shared" si="19"/>
        <v>-29774835.806161582</v>
      </c>
      <c r="Y71" s="682"/>
      <c r="Z71" s="682" t="s">
        <v>554</v>
      </c>
      <c r="AA71" s="682"/>
      <c r="AB71" s="682" t="s">
        <v>504</v>
      </c>
      <c r="AC71" s="682"/>
      <c r="AD71" s="684">
        <v>1</v>
      </c>
      <c r="AE71" s="682"/>
      <c r="AF71" s="685">
        <f>(R71-V71)*AD71</f>
        <v>-29774835.806161582</v>
      </c>
      <c r="AG71" s="686"/>
      <c r="AH71" s="634">
        <v>282</v>
      </c>
      <c r="AI71" s="652"/>
    </row>
    <row r="72" spans="2:35">
      <c r="B72" s="634">
        <f t="shared" si="18"/>
        <v>58</v>
      </c>
      <c r="C72" s="646" t="s">
        <v>555</v>
      </c>
      <c r="D72" s="646" t="s">
        <v>552</v>
      </c>
      <c r="E72" s="646" t="s">
        <v>424</v>
      </c>
      <c r="F72" s="641">
        <f>-2684770935.14+173384791</f>
        <v>-2511386144.1399999</v>
      </c>
      <c r="G72" s="685">
        <f t="shared" si="11"/>
        <v>-878985150.44899988</v>
      </c>
      <c r="H72" s="641">
        <v>-242916581.8583</v>
      </c>
      <c r="I72" s="685">
        <f t="shared" si="12"/>
        <v>85020803.65040499</v>
      </c>
      <c r="J72" s="685">
        <f t="shared" si="13"/>
        <v>-1036880928.6568949</v>
      </c>
      <c r="K72" s="108"/>
      <c r="L72" s="641">
        <f>F72</f>
        <v>-2511386144.1399999</v>
      </c>
      <c r="M72" s="685">
        <f t="shared" si="14"/>
        <v>-527391090.26939994</v>
      </c>
      <c r="N72" s="641">
        <f>H72</f>
        <v>-242916581.8583</v>
      </c>
      <c r="O72" s="685">
        <f t="shared" si="15"/>
        <v>51012482.190242998</v>
      </c>
      <c r="P72" s="685">
        <f>SUM(M72:O72)</f>
        <v>-719295189.93745697</v>
      </c>
      <c r="Q72" s="685"/>
      <c r="R72" s="108">
        <f t="shared" si="16"/>
        <v>-317585738.71943796</v>
      </c>
      <c r="S72" s="685"/>
      <c r="T72" s="641">
        <v>0</v>
      </c>
      <c r="U72" s="682"/>
      <c r="V72" s="641">
        <v>4657854</v>
      </c>
      <c r="W72" s="682"/>
      <c r="X72" s="685">
        <f t="shared" si="19"/>
        <v>-322243592.71943796</v>
      </c>
      <c r="Y72" s="682"/>
      <c r="Z72" s="682" t="s">
        <v>516</v>
      </c>
      <c r="AA72" s="682"/>
      <c r="AB72" s="682" t="s">
        <v>506</v>
      </c>
      <c r="AC72" s="682"/>
      <c r="AD72" s="684">
        <v>0</v>
      </c>
      <c r="AE72" s="682"/>
      <c r="AF72" s="685">
        <f t="shared" si="17"/>
        <v>0</v>
      </c>
      <c r="AG72" s="686"/>
      <c r="AH72" s="634">
        <v>282</v>
      </c>
      <c r="AI72" s="694"/>
    </row>
    <row r="73" spans="2:35">
      <c r="B73" s="634">
        <f t="shared" si="18"/>
        <v>59</v>
      </c>
      <c r="C73" s="646" t="s">
        <v>545</v>
      </c>
      <c r="D73" s="646" t="s">
        <v>545</v>
      </c>
      <c r="E73" s="976" t="s">
        <v>546</v>
      </c>
      <c r="F73" s="540">
        <v>0</v>
      </c>
      <c r="G73" s="108">
        <f t="shared" si="11"/>
        <v>0</v>
      </c>
      <c r="H73" s="540">
        <v>0</v>
      </c>
      <c r="I73" s="108">
        <f t="shared" si="12"/>
        <v>0</v>
      </c>
      <c r="J73" s="108">
        <f t="shared" si="13"/>
        <v>0</v>
      </c>
      <c r="K73" s="108"/>
      <c r="L73" s="540">
        <v>-403455359.08123648</v>
      </c>
      <c r="M73" s="685">
        <f t="shared" si="14"/>
        <v>-84725625.407059655</v>
      </c>
      <c r="N73" s="641">
        <v>-38328259.112717465</v>
      </c>
      <c r="O73" s="685">
        <f t="shared" si="15"/>
        <v>8048934.4136706674</v>
      </c>
      <c r="P73" s="685">
        <v>-115004950.10610645</v>
      </c>
      <c r="Q73" s="685"/>
      <c r="R73" s="108">
        <f t="shared" si="16"/>
        <v>115004950.10610645</v>
      </c>
      <c r="S73" s="685"/>
      <c r="T73" s="641">
        <v>0</v>
      </c>
      <c r="U73" s="682"/>
      <c r="V73" s="641">
        <f>R73</f>
        <v>115004950.10610645</v>
      </c>
      <c r="W73" s="682"/>
      <c r="X73" s="685">
        <f t="shared" si="19"/>
        <v>0</v>
      </c>
      <c r="Y73" s="682"/>
      <c r="Z73" s="682" t="s">
        <v>546</v>
      </c>
      <c r="AA73" s="682"/>
      <c r="AB73" s="682" t="s">
        <v>506</v>
      </c>
      <c r="AC73" s="682"/>
      <c r="AD73" s="684">
        <v>0</v>
      </c>
      <c r="AE73" s="682"/>
      <c r="AF73" s="685">
        <f t="shared" si="17"/>
        <v>0</v>
      </c>
      <c r="AG73"/>
      <c r="AH73" s="634">
        <v>282</v>
      </c>
      <c r="AI73" s="633"/>
    </row>
    <row r="74" spans="2:35">
      <c r="B74" s="634">
        <f t="shared" si="18"/>
        <v>60</v>
      </c>
      <c r="C74" s="646" t="s">
        <v>547</v>
      </c>
      <c r="D74" s="646" t="s">
        <v>547</v>
      </c>
      <c r="E74" s="976" t="s">
        <v>546</v>
      </c>
      <c r="F74" s="540">
        <v>0</v>
      </c>
      <c r="G74" s="108">
        <f t="shared" si="11"/>
        <v>0</v>
      </c>
      <c r="H74" s="540">
        <v>0</v>
      </c>
      <c r="I74" s="108">
        <f t="shared" si="12"/>
        <v>0</v>
      </c>
      <c r="J74" s="108">
        <f t="shared" si="13"/>
        <v>0</v>
      </c>
      <c r="K74" s="108"/>
      <c r="L74" s="540">
        <v>2579558702.007133</v>
      </c>
      <c r="M74" s="685">
        <f t="shared" si="14"/>
        <v>541707327.42149794</v>
      </c>
      <c r="N74" s="641">
        <v>245058076.69067764</v>
      </c>
      <c r="O74" s="685">
        <f t="shared" si="15"/>
        <v>-51462196.105042301</v>
      </c>
      <c r="P74" s="685">
        <f>SUM(M74:O74)</f>
        <v>735303208.00713325</v>
      </c>
      <c r="Q74" s="685"/>
      <c r="R74" s="108">
        <f t="shared" si="16"/>
        <v>-735303208.00713325</v>
      </c>
      <c r="S74" s="685"/>
      <c r="T74" s="641">
        <v>0</v>
      </c>
      <c r="U74" s="682"/>
      <c r="V74" s="641">
        <f>R74</f>
        <v>-735303208.00713325</v>
      </c>
      <c r="W74" s="682"/>
      <c r="X74" s="685">
        <f>R74-T74-V74</f>
        <v>0</v>
      </c>
      <c r="Y74" s="682"/>
      <c r="Z74" s="682" t="s">
        <v>546</v>
      </c>
      <c r="AA74" s="682"/>
      <c r="AB74" s="682" t="s">
        <v>506</v>
      </c>
      <c r="AC74" s="682"/>
      <c r="AD74" s="684">
        <v>0</v>
      </c>
      <c r="AE74" s="682"/>
      <c r="AF74" s="685">
        <f t="shared" si="17"/>
        <v>0</v>
      </c>
      <c r="AG74"/>
      <c r="AH74" s="634">
        <v>282</v>
      </c>
      <c r="AI74" s="633"/>
    </row>
    <row r="75" spans="2:35">
      <c r="B75" s="634">
        <f t="shared" si="18"/>
        <v>61</v>
      </c>
      <c r="C75" s="646" t="s">
        <v>556</v>
      </c>
      <c r="D75" s="646" t="s">
        <v>556</v>
      </c>
      <c r="E75" s="976" t="s">
        <v>546</v>
      </c>
      <c r="F75" s="540">
        <v>0</v>
      </c>
      <c r="G75" s="108">
        <f t="shared" si="11"/>
        <v>0</v>
      </c>
      <c r="H75" s="540">
        <v>0</v>
      </c>
      <c r="I75" s="108">
        <f t="shared" si="12"/>
        <v>0</v>
      </c>
      <c r="J75" s="108">
        <f t="shared" si="13"/>
        <v>0</v>
      </c>
      <c r="K75" s="108"/>
      <c r="L75" s="540">
        <v>0</v>
      </c>
      <c r="M75" s="685">
        <f t="shared" si="14"/>
        <v>0</v>
      </c>
      <c r="N75" s="540">
        <v>0</v>
      </c>
      <c r="O75" s="685">
        <f t="shared" si="15"/>
        <v>0</v>
      </c>
      <c r="P75" s="685">
        <v>-60936185.893893555</v>
      </c>
      <c r="Q75" s="685"/>
      <c r="R75" s="685">
        <v>0</v>
      </c>
      <c r="S75" s="685"/>
      <c r="T75" s="641">
        <v>0</v>
      </c>
      <c r="U75" s="682"/>
      <c r="V75" s="641">
        <v>0</v>
      </c>
      <c r="W75" s="682"/>
      <c r="X75" s="685">
        <f t="shared" si="19"/>
        <v>0</v>
      </c>
      <c r="Y75" s="682"/>
      <c r="Z75" s="682" t="s">
        <v>546</v>
      </c>
      <c r="AA75" s="682"/>
      <c r="AB75" s="682" t="s">
        <v>506</v>
      </c>
      <c r="AC75" s="682"/>
      <c r="AD75" s="684">
        <v>0</v>
      </c>
      <c r="AE75" s="682"/>
      <c r="AF75" s="685">
        <f t="shared" si="17"/>
        <v>0</v>
      </c>
      <c r="AG75"/>
      <c r="AH75" s="634">
        <v>282</v>
      </c>
    </row>
    <row r="76" spans="2:35">
      <c r="C76" s="687" t="s">
        <v>557</v>
      </c>
      <c r="D76" s="687"/>
      <c r="E76" s="687"/>
      <c r="F76" s="358">
        <f>SUM(F69:F75)</f>
        <v>-14257404011.743591</v>
      </c>
      <c r="G76" s="358">
        <f>SUM(G69:G75)</f>
        <v>-4990091404.1102562</v>
      </c>
      <c r="H76" s="358">
        <f>SUM(H69:H75)</f>
        <v>-1084150485.9954998</v>
      </c>
      <c r="I76" s="358">
        <f>SUM(I69:I75)</f>
        <v>379452670.09842491</v>
      </c>
      <c r="J76" s="358">
        <f>SUM(J69:J75)</f>
        <v>-5694789220.0073309</v>
      </c>
      <c r="L76" s="358">
        <f>SUM(L69:L75)</f>
        <v>-12081300668.817694</v>
      </c>
      <c r="M76" s="358">
        <f>SUM(M69:M75)</f>
        <v>-2537073140.4517164</v>
      </c>
      <c r="N76" s="358">
        <f>SUM(N69:N75)</f>
        <v>-877420668.4175396</v>
      </c>
      <c r="O76" s="358">
        <f>SUM(O69:O75)</f>
        <v>184258340.36768332</v>
      </c>
      <c r="P76" s="358">
        <f>SUM(P69:P75)</f>
        <v>-3291171654.3954663</v>
      </c>
      <c r="Q76" s="359"/>
      <c r="R76" s="358">
        <f>SUM(R69:R75)</f>
        <v>-2464553751.5057588</v>
      </c>
      <c r="S76" s="359"/>
      <c r="T76" s="358">
        <f>SUM(T69:T75)</f>
        <v>12688356.282281434</v>
      </c>
      <c r="U76" s="359"/>
      <c r="V76" s="358">
        <f>SUM(V69:V75)</f>
        <v>-631517594.58797407</v>
      </c>
      <c r="W76" s="359"/>
      <c r="X76" s="358">
        <f>SUM(X69:X75)</f>
        <v>-1845724513.2000661</v>
      </c>
      <c r="Y76" s="359"/>
      <c r="Z76" s="359"/>
      <c r="AA76" s="359"/>
      <c r="AB76" s="359"/>
      <c r="AC76" s="359"/>
      <c r="AD76" s="688"/>
      <c r="AE76" s="359"/>
      <c r="AF76" s="358">
        <f>SUM(AF69:AF75)</f>
        <v>-375444373.61289752</v>
      </c>
    </row>
    <row r="77" spans="2:35">
      <c r="C77" s="695"/>
      <c r="D77" s="695"/>
      <c r="E77" s="695"/>
      <c r="F77" s="693"/>
      <c r="G77" s="693"/>
      <c r="H77" s="693"/>
      <c r="I77" s="693"/>
      <c r="J77" s="693"/>
      <c r="L77" s="693"/>
      <c r="M77" s="693"/>
      <c r="N77" s="693"/>
      <c r="O77" s="693"/>
      <c r="P77" s="693"/>
      <c r="Q77" s="693"/>
      <c r="R77" s="693"/>
      <c r="S77" s="693"/>
      <c r="T77" s="693"/>
      <c r="U77" s="693"/>
      <c r="V77" s="693"/>
      <c r="W77" s="693"/>
      <c r="X77" s="693"/>
      <c r="Y77" s="693"/>
      <c r="Z77" s="693"/>
      <c r="AA77" s="693"/>
      <c r="AB77" s="693"/>
      <c r="AC77" s="693"/>
      <c r="AD77" s="688"/>
      <c r="AE77" s="693"/>
      <c r="AF77" s="693"/>
    </row>
    <row r="78" spans="2:35">
      <c r="C78" s="681" t="s">
        <v>1138</v>
      </c>
      <c r="D78" s="691"/>
      <c r="E78" s="691"/>
      <c r="F78" s="693"/>
      <c r="G78" s="693"/>
      <c r="H78" s="693"/>
      <c r="I78" s="693"/>
      <c r="J78" s="693"/>
      <c r="L78" s="693"/>
      <c r="M78" s="693"/>
      <c r="N78" s="693"/>
      <c r="O78" s="693"/>
      <c r="P78" s="693"/>
      <c r="Q78" s="693"/>
      <c r="R78" s="693"/>
      <c r="S78" s="693"/>
      <c r="T78" s="693"/>
      <c r="U78" s="693"/>
      <c r="V78" s="693"/>
      <c r="W78" s="693"/>
      <c r="X78" s="693"/>
      <c r="Y78" s="693"/>
      <c r="Z78" s="693"/>
      <c r="AA78" s="693"/>
      <c r="AB78" s="693"/>
      <c r="AC78" s="693"/>
      <c r="AD78" s="688"/>
      <c r="AE78" s="693"/>
      <c r="AF78" s="693"/>
    </row>
    <row r="79" spans="2:35">
      <c r="B79" s="634">
        <f>+B75+1</f>
        <v>62</v>
      </c>
      <c r="C79" s="646" t="s">
        <v>558</v>
      </c>
      <c r="D79" s="646" t="s">
        <v>558</v>
      </c>
      <c r="E79" s="646" t="s">
        <v>1136</v>
      </c>
      <c r="F79" s="683">
        <v>-153484834</v>
      </c>
      <c r="G79" s="682">
        <f t="shared" ref="G79:G114" si="20">F79*0.35</f>
        <v>-53719691.899999999</v>
      </c>
      <c r="H79" s="683">
        <v>-14581059.23</v>
      </c>
      <c r="I79" s="682">
        <f>-H79*0.35</f>
        <v>5103370.7304999996</v>
      </c>
      <c r="J79" s="682">
        <f>SUM(G79:I79)</f>
        <v>-63197380.399499997</v>
      </c>
      <c r="L79" s="683">
        <f>F79</f>
        <v>-153484834</v>
      </c>
      <c r="M79" s="682">
        <f>L79*0.21</f>
        <v>-32231815.140000001</v>
      </c>
      <c r="N79" s="998">
        <v>-14581059.23</v>
      </c>
      <c r="O79" s="682">
        <f>-N79*0.21</f>
        <v>3062022.4383</v>
      </c>
      <c r="P79" s="682">
        <f>SUM(M79:O79)</f>
        <v>-43750851.931700006</v>
      </c>
      <c r="Q79" s="682"/>
      <c r="R79" s="682">
        <f t="shared" ref="R79:R112" si="21">J79-P79</f>
        <v>-19446528.467799991</v>
      </c>
      <c r="S79" s="682"/>
      <c r="T79" s="683">
        <v>0</v>
      </c>
      <c r="U79" s="682"/>
      <c r="V79" s="683">
        <v>0</v>
      </c>
      <c r="W79" s="682"/>
      <c r="X79" s="682">
        <f t="shared" ref="X79:X114" si="22">R79-T79-V79</f>
        <v>-19446528.467799991</v>
      </c>
      <c r="Y79" s="682"/>
      <c r="Z79" s="682" t="s">
        <v>516</v>
      </c>
      <c r="AA79" s="682"/>
      <c r="AB79" s="682" t="s">
        <v>506</v>
      </c>
      <c r="AC79" s="682"/>
      <c r="AD79" s="684">
        <v>0</v>
      </c>
      <c r="AE79" s="682"/>
      <c r="AF79" s="682">
        <f t="shared" ref="AF79:AF114" si="23">(R79-V79)*AD79</f>
        <v>0</v>
      </c>
      <c r="AG79" s="652"/>
      <c r="AH79" s="634">
        <v>283</v>
      </c>
    </row>
    <row r="80" spans="2:35">
      <c r="B80" s="634">
        <f>+B79+1</f>
        <v>63</v>
      </c>
      <c r="C80" s="646" t="s">
        <v>559</v>
      </c>
      <c r="D80" s="646" t="s">
        <v>559</v>
      </c>
      <c r="E80" s="646" t="s">
        <v>1136</v>
      </c>
      <c r="F80" s="641">
        <v>5621499</v>
      </c>
      <c r="G80" s="685">
        <f t="shared" si="20"/>
        <v>1967524.65</v>
      </c>
      <c r="H80" s="641">
        <v>534042.40500000003</v>
      </c>
      <c r="I80" s="685">
        <f t="shared" ref="I80:I114" si="24">-H80*0.35</f>
        <v>-186914.84174999999</v>
      </c>
      <c r="J80" s="685">
        <f t="shared" ref="J80:J112" si="25">SUM(G80:I80)</f>
        <v>2314652.2132499996</v>
      </c>
      <c r="K80" s="108"/>
      <c r="L80" s="641">
        <f t="shared" ref="L80:L112" si="26">F80</f>
        <v>5621499</v>
      </c>
      <c r="M80" s="685">
        <f t="shared" ref="M80:M112" si="27">L80*0.21</f>
        <v>1180514.79</v>
      </c>
      <c r="N80" s="641">
        <v>534042.40500000003</v>
      </c>
      <c r="O80" s="685">
        <f t="shared" ref="O80:O112" si="28">-N80*0.21</f>
        <v>-112148.90505</v>
      </c>
      <c r="P80" s="685">
        <f t="shared" ref="P80:P112" si="29">SUM(M80:O80)</f>
        <v>1602408.2899500001</v>
      </c>
      <c r="Q80" s="685"/>
      <c r="R80" s="685">
        <f t="shared" si="21"/>
        <v>712243.92329999944</v>
      </c>
      <c r="S80" s="685"/>
      <c r="T80" s="641">
        <v>3205.0976548499893</v>
      </c>
      <c r="U80" s="685"/>
      <c r="V80" s="641">
        <v>0</v>
      </c>
      <c r="W80" s="685"/>
      <c r="X80" s="685">
        <f t="shared" si="22"/>
        <v>709038.82564514945</v>
      </c>
      <c r="Y80" s="682"/>
      <c r="Z80" s="682" t="s">
        <v>341</v>
      </c>
      <c r="AA80" s="682"/>
      <c r="AB80" s="682" t="s">
        <v>504</v>
      </c>
      <c r="AC80" s="682"/>
      <c r="AD80" s="684">
        <v>0.1361</v>
      </c>
      <c r="AE80" s="682"/>
      <c r="AF80" s="685">
        <f t="shared" si="23"/>
        <v>96936.397961129929</v>
      </c>
      <c r="AG80" s="652"/>
      <c r="AH80" s="634">
        <v>283</v>
      </c>
    </row>
    <row r="81" spans="2:34">
      <c r="B81" s="634">
        <f t="shared" ref="B81:B114" si="30">+B80+1</f>
        <v>64</v>
      </c>
      <c r="C81" s="646" t="s">
        <v>560</v>
      </c>
      <c r="D81" s="646" t="s">
        <v>560</v>
      </c>
      <c r="E81" s="646" t="s">
        <v>1136</v>
      </c>
      <c r="F81" s="641">
        <v>-27764765</v>
      </c>
      <c r="G81" s="685">
        <f t="shared" si="20"/>
        <v>-9717667.75</v>
      </c>
      <c r="H81" s="641">
        <v>-2637652.6749999998</v>
      </c>
      <c r="I81" s="685">
        <f t="shared" si="24"/>
        <v>923178.43624999991</v>
      </c>
      <c r="J81" s="685">
        <f t="shared" si="25"/>
        <v>-11432141.988750001</v>
      </c>
      <c r="K81" s="108"/>
      <c r="L81" s="641">
        <f t="shared" si="26"/>
        <v>-27764765</v>
      </c>
      <c r="M81" s="685">
        <f t="shared" si="27"/>
        <v>-5830600.6499999994</v>
      </c>
      <c r="N81" s="641">
        <v>-2637652.6749999998</v>
      </c>
      <c r="O81" s="685">
        <f t="shared" si="28"/>
        <v>553907.06174999999</v>
      </c>
      <c r="P81" s="685">
        <f t="shared" si="29"/>
        <v>-7914346.2632499989</v>
      </c>
      <c r="Q81" s="685"/>
      <c r="R81" s="685">
        <f t="shared" si="21"/>
        <v>-3517795.7255000025</v>
      </c>
      <c r="S81" s="685"/>
      <c r="T81" s="641">
        <v>-855527.92044160003</v>
      </c>
      <c r="U81" s="685"/>
      <c r="V81" s="641">
        <v>0</v>
      </c>
      <c r="W81" s="685"/>
      <c r="X81" s="685">
        <f t="shared" si="22"/>
        <v>-2662267.8050584025</v>
      </c>
      <c r="Y81" s="682"/>
      <c r="Z81" s="682" t="s">
        <v>512</v>
      </c>
      <c r="AA81" s="682"/>
      <c r="AB81" s="682" t="s">
        <v>506</v>
      </c>
      <c r="AC81" s="682"/>
      <c r="AD81" s="684">
        <v>0</v>
      </c>
      <c r="AE81" s="682"/>
      <c r="AF81" s="685">
        <f t="shared" si="23"/>
        <v>0</v>
      </c>
      <c r="AG81" s="652"/>
      <c r="AH81" s="634">
        <v>283</v>
      </c>
    </row>
    <row r="82" spans="2:34">
      <c r="B82" s="634">
        <f t="shared" si="30"/>
        <v>65</v>
      </c>
      <c r="C82" s="646" t="s">
        <v>561</v>
      </c>
      <c r="D82" s="646" t="s">
        <v>561</v>
      </c>
      <c r="E82" s="646" t="s">
        <v>1136</v>
      </c>
      <c r="F82" s="641">
        <v>-22479</v>
      </c>
      <c r="G82" s="685">
        <f t="shared" si="20"/>
        <v>-7867.65</v>
      </c>
      <c r="H82" s="641">
        <v>-2135.5050000000001</v>
      </c>
      <c r="I82" s="685">
        <f t="shared" si="24"/>
        <v>747.42674999999997</v>
      </c>
      <c r="J82" s="685">
        <f t="shared" si="25"/>
        <v>-9255.7282499999983</v>
      </c>
      <c r="K82" s="108"/>
      <c r="L82" s="641">
        <f t="shared" si="26"/>
        <v>-22479</v>
      </c>
      <c r="M82" s="685">
        <f t="shared" si="27"/>
        <v>-4720.59</v>
      </c>
      <c r="N82" s="641">
        <v>-2135.5050000000001</v>
      </c>
      <c r="O82" s="685">
        <f t="shared" si="28"/>
        <v>448.45605</v>
      </c>
      <c r="P82" s="685">
        <f t="shared" si="29"/>
        <v>-6407.6389500000005</v>
      </c>
      <c r="Q82" s="685"/>
      <c r="R82" s="685">
        <f t="shared" si="21"/>
        <v>-2848.0892999999978</v>
      </c>
      <c r="S82" s="685"/>
      <c r="T82" s="641">
        <v>-2848.0893000000001</v>
      </c>
      <c r="U82" s="685"/>
      <c r="V82" s="641">
        <v>0</v>
      </c>
      <c r="W82" s="685"/>
      <c r="X82" s="685">
        <f t="shared" si="22"/>
        <v>2.2737367544323206E-12</v>
      </c>
      <c r="Y82" s="682"/>
      <c r="Z82" s="682" t="s">
        <v>509</v>
      </c>
      <c r="AA82" s="682"/>
      <c r="AB82" s="682" t="s">
        <v>506</v>
      </c>
      <c r="AC82" s="682"/>
      <c r="AD82" s="684">
        <v>0</v>
      </c>
      <c r="AE82" s="682"/>
      <c r="AF82" s="685">
        <f t="shared" si="23"/>
        <v>0</v>
      </c>
      <c r="AG82" s="652"/>
      <c r="AH82" s="634">
        <v>283</v>
      </c>
    </row>
    <row r="83" spans="2:34">
      <c r="B83" s="634">
        <f t="shared" si="30"/>
        <v>66</v>
      </c>
      <c r="C83" s="646" t="s">
        <v>562</v>
      </c>
      <c r="D83" s="646" t="s">
        <v>562</v>
      </c>
      <c r="E83" s="646" t="s">
        <v>1136</v>
      </c>
      <c r="F83" s="641">
        <v>-1235694</v>
      </c>
      <c r="G83" s="685">
        <f t="shared" si="20"/>
        <v>-432492.89999999997</v>
      </c>
      <c r="H83" s="641">
        <v>-117390.93000000001</v>
      </c>
      <c r="I83" s="685">
        <f t="shared" si="24"/>
        <v>41086.825499999999</v>
      </c>
      <c r="J83" s="685">
        <f t="shared" si="25"/>
        <v>-508797.00449999998</v>
      </c>
      <c r="K83" s="108"/>
      <c r="L83" s="641">
        <f t="shared" si="26"/>
        <v>-1235694</v>
      </c>
      <c r="M83" s="685">
        <f t="shared" si="27"/>
        <v>-259495.74</v>
      </c>
      <c r="N83" s="641">
        <v>-117390.93000000001</v>
      </c>
      <c r="O83" s="685">
        <f t="shared" si="28"/>
        <v>24652.095300000001</v>
      </c>
      <c r="P83" s="685">
        <f t="shared" si="29"/>
        <v>-352234.5747</v>
      </c>
      <c r="Q83" s="685"/>
      <c r="R83" s="685">
        <f t="shared" si="21"/>
        <v>-156562.42979999998</v>
      </c>
      <c r="S83" s="685"/>
      <c r="T83" s="641">
        <v>0</v>
      </c>
      <c r="U83" s="685"/>
      <c r="V83" s="641">
        <v>0</v>
      </c>
      <c r="W83" s="685"/>
      <c r="X83" s="685">
        <f t="shared" si="22"/>
        <v>-156562.42979999998</v>
      </c>
      <c r="Y83" s="682"/>
      <c r="Z83" s="682" t="s">
        <v>516</v>
      </c>
      <c r="AA83" s="682"/>
      <c r="AB83" s="682" t="s">
        <v>506</v>
      </c>
      <c r="AC83" s="682"/>
      <c r="AD83" s="684">
        <v>0</v>
      </c>
      <c r="AE83" s="682"/>
      <c r="AF83" s="685">
        <f t="shared" si="23"/>
        <v>0</v>
      </c>
      <c r="AG83" s="652"/>
      <c r="AH83" s="634">
        <v>283</v>
      </c>
    </row>
    <row r="84" spans="2:34">
      <c r="B84" s="634">
        <f t="shared" si="30"/>
        <v>67</v>
      </c>
      <c r="C84" s="646" t="s">
        <v>563</v>
      </c>
      <c r="D84" s="646" t="s">
        <v>563</v>
      </c>
      <c r="E84" s="646" t="s">
        <v>1136</v>
      </c>
      <c r="F84" s="641">
        <v>-12012376</v>
      </c>
      <c r="G84" s="685">
        <f t="shared" si="20"/>
        <v>-4204331.5999999996</v>
      </c>
      <c r="H84" s="641">
        <v>-1141175.72</v>
      </c>
      <c r="I84" s="685">
        <f t="shared" si="24"/>
        <v>399411.50199999998</v>
      </c>
      <c r="J84" s="685">
        <f t="shared" si="25"/>
        <v>-4946095.817999999</v>
      </c>
      <c r="K84" s="108"/>
      <c r="L84" s="641">
        <f t="shared" si="26"/>
        <v>-12012376</v>
      </c>
      <c r="M84" s="685">
        <f t="shared" si="27"/>
        <v>-2522598.96</v>
      </c>
      <c r="N84" s="641">
        <v>-1141175.72</v>
      </c>
      <c r="O84" s="685">
        <f t="shared" si="28"/>
        <v>239646.90119999999</v>
      </c>
      <c r="P84" s="685">
        <f t="shared" si="29"/>
        <v>-3424127.7787999995</v>
      </c>
      <c r="Q84" s="685"/>
      <c r="R84" s="685">
        <f t="shared" si="21"/>
        <v>-1521968.0391999995</v>
      </c>
      <c r="S84" s="685"/>
      <c r="T84" s="641">
        <v>-14915.286784159951</v>
      </c>
      <c r="U84" s="685"/>
      <c r="V84" s="641">
        <v>0</v>
      </c>
      <c r="W84" s="685"/>
      <c r="X84" s="685">
        <f t="shared" si="22"/>
        <v>-1507052.7524158396</v>
      </c>
      <c r="Y84" s="682"/>
      <c r="Z84" s="682" t="s">
        <v>512</v>
      </c>
      <c r="AA84" s="682"/>
      <c r="AB84" s="682" t="s">
        <v>504</v>
      </c>
      <c r="AC84" s="682"/>
      <c r="AD84" s="684">
        <v>0.2334</v>
      </c>
      <c r="AE84" s="682"/>
      <c r="AF84" s="685">
        <f t="shared" si="23"/>
        <v>-355227.34034927987</v>
      </c>
      <c r="AG84" s="652"/>
      <c r="AH84" s="634">
        <v>283</v>
      </c>
    </row>
    <row r="85" spans="2:34">
      <c r="B85" s="634">
        <f t="shared" si="30"/>
        <v>68</v>
      </c>
      <c r="C85" s="646" t="s">
        <v>564</v>
      </c>
      <c r="D85" s="646" t="s">
        <v>564</v>
      </c>
      <c r="E85" s="646" t="s">
        <v>1136</v>
      </c>
      <c r="F85" s="641">
        <v>8345764</v>
      </c>
      <c r="G85" s="685">
        <f t="shared" si="20"/>
        <v>2921017.4</v>
      </c>
      <c r="H85" s="641">
        <v>792847.58</v>
      </c>
      <c r="I85" s="685">
        <f t="shared" si="24"/>
        <v>-277496.65299999999</v>
      </c>
      <c r="J85" s="685">
        <f t="shared" si="25"/>
        <v>3436368.327</v>
      </c>
      <c r="K85" s="108"/>
      <c r="L85" s="641">
        <f t="shared" si="26"/>
        <v>8345764</v>
      </c>
      <c r="M85" s="685">
        <f t="shared" si="27"/>
        <v>1752610.44</v>
      </c>
      <c r="N85" s="641">
        <v>792847.58</v>
      </c>
      <c r="O85" s="685">
        <f t="shared" si="28"/>
        <v>-166497.99179999999</v>
      </c>
      <c r="P85" s="685">
        <f t="shared" si="29"/>
        <v>2378960.0282000001</v>
      </c>
      <c r="Q85" s="685"/>
      <c r="R85" s="685">
        <f t="shared" si="21"/>
        <v>1057408.2988</v>
      </c>
      <c r="S85" s="685"/>
      <c r="T85" s="641">
        <v>382358.84084607998</v>
      </c>
      <c r="U85" s="685"/>
      <c r="V85" s="641">
        <v>0</v>
      </c>
      <c r="W85" s="685"/>
      <c r="X85" s="685">
        <f t="shared" si="22"/>
        <v>675049.45795392001</v>
      </c>
      <c r="Y85" s="682"/>
      <c r="Z85" s="682" t="s">
        <v>565</v>
      </c>
      <c r="AA85" s="682"/>
      <c r="AB85" s="682" t="s">
        <v>506</v>
      </c>
      <c r="AC85" s="682"/>
      <c r="AD85" s="684">
        <v>0</v>
      </c>
      <c r="AE85" s="682"/>
      <c r="AF85" s="685">
        <f t="shared" si="23"/>
        <v>0</v>
      </c>
      <c r="AG85" s="652"/>
      <c r="AH85" s="634">
        <v>283</v>
      </c>
    </row>
    <row r="86" spans="2:34">
      <c r="B86" s="634">
        <f t="shared" si="30"/>
        <v>69</v>
      </c>
      <c r="C86" s="646" t="s">
        <v>566</v>
      </c>
      <c r="D86" s="646" t="s">
        <v>566</v>
      </c>
      <c r="E86" s="646" t="s">
        <v>1136</v>
      </c>
      <c r="F86" s="641">
        <v>392810</v>
      </c>
      <c r="G86" s="685">
        <f t="shared" si="20"/>
        <v>137483.5</v>
      </c>
      <c r="H86" s="641">
        <v>37316.949999999997</v>
      </c>
      <c r="I86" s="685">
        <f t="shared" si="24"/>
        <v>-13060.932499999999</v>
      </c>
      <c r="J86" s="685">
        <f t="shared" si="25"/>
        <v>161739.51750000002</v>
      </c>
      <c r="K86" s="108"/>
      <c r="L86" s="641">
        <f t="shared" si="26"/>
        <v>392810</v>
      </c>
      <c r="M86" s="685">
        <f t="shared" si="27"/>
        <v>82490.099999999991</v>
      </c>
      <c r="N86" s="641">
        <v>37316.949999999997</v>
      </c>
      <c r="O86" s="685">
        <f t="shared" si="28"/>
        <v>-7836.5594999999994</v>
      </c>
      <c r="P86" s="685">
        <f t="shared" si="29"/>
        <v>111970.49049999999</v>
      </c>
      <c r="Q86" s="685"/>
      <c r="R86" s="685">
        <f t="shared" si="21"/>
        <v>49769.027000000031</v>
      </c>
      <c r="S86" s="685"/>
      <c r="T86" s="641">
        <v>49769.027000000002</v>
      </c>
      <c r="U86" s="685"/>
      <c r="V86" s="641">
        <v>0</v>
      </c>
      <c r="W86" s="685"/>
      <c r="X86" s="685">
        <f t="shared" si="22"/>
        <v>2.9103830456733704E-11</v>
      </c>
      <c r="Y86" s="682"/>
      <c r="Z86" s="682" t="s">
        <v>509</v>
      </c>
      <c r="AA86" s="682"/>
      <c r="AB86" s="682" t="s">
        <v>506</v>
      </c>
      <c r="AC86" s="682"/>
      <c r="AD86" s="684">
        <v>0</v>
      </c>
      <c r="AE86" s="682"/>
      <c r="AF86" s="685">
        <f t="shared" si="23"/>
        <v>0</v>
      </c>
      <c r="AG86" s="652"/>
      <c r="AH86" s="634">
        <v>283</v>
      </c>
    </row>
    <row r="87" spans="2:34">
      <c r="B87" s="634">
        <f t="shared" si="30"/>
        <v>70</v>
      </c>
      <c r="C87" s="646" t="s">
        <v>567</v>
      </c>
      <c r="D87" s="646" t="s">
        <v>567</v>
      </c>
      <c r="E87" s="646" t="s">
        <v>1136</v>
      </c>
      <c r="F87" s="641">
        <v>-165748220</v>
      </c>
      <c r="G87" s="685">
        <f t="shared" si="20"/>
        <v>-58011877</v>
      </c>
      <c r="H87" s="641">
        <v>-15746080.9</v>
      </c>
      <c r="I87" s="685">
        <f t="shared" si="24"/>
        <v>5511128.3149999995</v>
      </c>
      <c r="J87" s="685">
        <f t="shared" si="25"/>
        <v>-68246829.585000008</v>
      </c>
      <c r="K87" s="108"/>
      <c r="L87" s="641">
        <f t="shared" si="26"/>
        <v>-165748220</v>
      </c>
      <c r="M87" s="685">
        <f t="shared" si="27"/>
        <v>-34807126.199999996</v>
      </c>
      <c r="N87" s="641">
        <v>-15746080.9</v>
      </c>
      <c r="O87" s="685">
        <f t="shared" si="28"/>
        <v>3306676.9890000001</v>
      </c>
      <c r="P87" s="685">
        <f t="shared" si="29"/>
        <v>-47246530.110999994</v>
      </c>
      <c r="Q87" s="685"/>
      <c r="R87" s="685">
        <f t="shared" si="21"/>
        <v>-21000299.474000014</v>
      </c>
      <c r="S87" s="685"/>
      <c r="T87" s="641">
        <v>0</v>
      </c>
      <c r="U87" s="685"/>
      <c r="V87" s="641">
        <v>0</v>
      </c>
      <c r="W87" s="685"/>
      <c r="X87" s="685">
        <f t="shared" si="22"/>
        <v>-21000299.474000014</v>
      </c>
      <c r="Y87" s="682"/>
      <c r="Z87" s="682" t="s">
        <v>509</v>
      </c>
      <c r="AA87" s="682"/>
      <c r="AB87" s="682" t="s">
        <v>506</v>
      </c>
      <c r="AC87" s="682"/>
      <c r="AD87" s="684">
        <v>0</v>
      </c>
      <c r="AE87" s="682"/>
      <c r="AF87" s="685">
        <f t="shared" si="23"/>
        <v>0</v>
      </c>
      <c r="AG87" s="652"/>
      <c r="AH87" s="634">
        <v>283</v>
      </c>
    </row>
    <row r="88" spans="2:34">
      <c r="B88" s="634">
        <f t="shared" si="30"/>
        <v>71</v>
      </c>
      <c r="C88" s="646" t="s">
        <v>568</v>
      </c>
      <c r="D88" s="646" t="s">
        <v>568</v>
      </c>
      <c r="E88" s="646" t="s">
        <v>1136</v>
      </c>
      <c r="F88" s="641">
        <v>-272677865</v>
      </c>
      <c r="G88" s="685">
        <f t="shared" si="20"/>
        <v>-95437252.75</v>
      </c>
      <c r="H88" s="641">
        <v>-25904397.175000001</v>
      </c>
      <c r="I88" s="685">
        <f t="shared" si="24"/>
        <v>9066539.0112500004</v>
      </c>
      <c r="J88" s="685">
        <f t="shared" si="25"/>
        <v>-112275110.91374999</v>
      </c>
      <c r="K88" s="108"/>
      <c r="L88" s="641">
        <f t="shared" si="26"/>
        <v>-272677865</v>
      </c>
      <c r="M88" s="685">
        <f t="shared" si="27"/>
        <v>-57262351.649999999</v>
      </c>
      <c r="N88" s="641">
        <v>-25904397.175000001</v>
      </c>
      <c r="O88" s="685">
        <f t="shared" si="28"/>
        <v>5439923.4067500001</v>
      </c>
      <c r="P88" s="685">
        <f t="shared" si="29"/>
        <v>-77726825.418250009</v>
      </c>
      <c r="Q88" s="685"/>
      <c r="R88" s="685">
        <f t="shared" si="21"/>
        <v>-34548285.495499983</v>
      </c>
      <c r="S88" s="685"/>
      <c r="T88" s="641">
        <v>-34548285.495499998</v>
      </c>
      <c r="U88" s="685"/>
      <c r="V88" s="641">
        <v>0</v>
      </c>
      <c r="W88" s="685"/>
      <c r="X88" s="685">
        <f t="shared" si="22"/>
        <v>1.4901161193847656E-8</v>
      </c>
      <c r="Y88" s="682"/>
      <c r="Z88" s="682" t="s">
        <v>509</v>
      </c>
      <c r="AA88" s="682"/>
      <c r="AB88" s="682" t="s">
        <v>506</v>
      </c>
      <c r="AC88" s="682"/>
      <c r="AD88" s="684">
        <v>0</v>
      </c>
      <c r="AE88" s="682"/>
      <c r="AF88" s="685">
        <f t="shared" si="23"/>
        <v>0</v>
      </c>
      <c r="AG88" s="652"/>
      <c r="AH88" s="634">
        <v>283</v>
      </c>
    </row>
    <row r="89" spans="2:34">
      <c r="B89" s="634">
        <f t="shared" si="30"/>
        <v>72</v>
      </c>
      <c r="C89" s="646" t="s">
        <v>569</v>
      </c>
      <c r="D89" s="646" t="s">
        <v>569</v>
      </c>
      <c r="E89" s="646" t="s">
        <v>1136</v>
      </c>
      <c r="F89" s="641">
        <v>1743686</v>
      </c>
      <c r="G89" s="685">
        <f t="shared" si="20"/>
        <v>610290.1</v>
      </c>
      <c r="H89" s="641">
        <v>165650.17000000001</v>
      </c>
      <c r="I89" s="685">
        <f t="shared" si="24"/>
        <v>-57977.559500000003</v>
      </c>
      <c r="J89" s="685">
        <f t="shared" si="25"/>
        <v>717962.71050000004</v>
      </c>
      <c r="K89" s="108"/>
      <c r="L89" s="641">
        <f t="shared" si="26"/>
        <v>1743686</v>
      </c>
      <c r="M89" s="685">
        <f t="shared" si="27"/>
        <v>366174.06</v>
      </c>
      <c r="N89" s="641">
        <v>165650.17000000001</v>
      </c>
      <c r="O89" s="685">
        <f t="shared" si="28"/>
        <v>-34786.5357</v>
      </c>
      <c r="P89" s="685">
        <f t="shared" si="29"/>
        <v>497037.69429999997</v>
      </c>
      <c r="Q89" s="685"/>
      <c r="R89" s="685">
        <f t="shared" si="21"/>
        <v>220925.01620000007</v>
      </c>
      <c r="S89" s="685"/>
      <c r="T89" s="641">
        <v>994.16257289997884</v>
      </c>
      <c r="U89" s="685"/>
      <c r="V89" s="641">
        <v>0</v>
      </c>
      <c r="W89" s="685"/>
      <c r="X89" s="685">
        <f t="shared" si="22"/>
        <v>219930.85362710009</v>
      </c>
      <c r="Y89" s="682"/>
      <c r="Z89" s="682" t="s">
        <v>341</v>
      </c>
      <c r="AA89" s="682"/>
      <c r="AB89" s="682" t="s">
        <v>504</v>
      </c>
      <c r="AC89" s="682"/>
      <c r="AD89" s="684">
        <v>0.1361</v>
      </c>
      <c r="AE89" s="682"/>
      <c r="AF89" s="685">
        <f t="shared" si="23"/>
        <v>30067.89470482001</v>
      </c>
      <c r="AG89" s="652"/>
      <c r="AH89" s="634">
        <v>283</v>
      </c>
    </row>
    <row r="90" spans="2:34">
      <c r="B90" s="634">
        <f t="shared" si="30"/>
        <v>73</v>
      </c>
      <c r="C90" s="646" t="s">
        <v>569</v>
      </c>
      <c r="D90" s="646" t="s">
        <v>569</v>
      </c>
      <c r="E90" s="646" t="s">
        <v>1136</v>
      </c>
      <c r="F90" s="641">
        <v>145496215</v>
      </c>
      <c r="G90" s="685">
        <f t="shared" si="20"/>
        <v>50923675.25</v>
      </c>
      <c r="H90" s="641">
        <v>13822140.425000001</v>
      </c>
      <c r="I90" s="685">
        <f t="shared" si="24"/>
        <v>-4837749.1487499997</v>
      </c>
      <c r="J90" s="685">
        <f t="shared" si="25"/>
        <v>59908066.526249997</v>
      </c>
      <c r="K90" s="108"/>
      <c r="L90" s="641">
        <f t="shared" si="26"/>
        <v>145496215</v>
      </c>
      <c r="M90" s="685">
        <f t="shared" si="27"/>
        <v>30554205.149999999</v>
      </c>
      <c r="N90" s="641">
        <v>13822140.425000001</v>
      </c>
      <c r="O90" s="685">
        <f t="shared" si="28"/>
        <v>-2902649.4892500001</v>
      </c>
      <c r="P90" s="685">
        <f t="shared" si="29"/>
        <v>41473696.085750006</v>
      </c>
      <c r="Q90" s="685"/>
      <c r="R90" s="685">
        <f t="shared" si="21"/>
        <v>18434370.440499991</v>
      </c>
      <c r="S90" s="685"/>
      <c r="T90" s="641">
        <v>82954.666982248425</v>
      </c>
      <c r="U90" s="685"/>
      <c r="V90" s="641">
        <v>0</v>
      </c>
      <c r="W90" s="685"/>
      <c r="X90" s="685">
        <f t="shared" si="22"/>
        <v>18351415.773517743</v>
      </c>
      <c r="Y90" s="682"/>
      <c r="Z90" s="682" t="s">
        <v>341</v>
      </c>
      <c r="AA90" s="682"/>
      <c r="AB90" s="682" t="s">
        <v>504</v>
      </c>
      <c r="AC90" s="682"/>
      <c r="AD90" s="684">
        <v>0.1361</v>
      </c>
      <c r="AE90" s="682"/>
      <c r="AF90" s="685">
        <f t="shared" si="23"/>
        <v>2508917.8169520488</v>
      </c>
      <c r="AG90" s="652"/>
      <c r="AH90" s="634">
        <v>283</v>
      </c>
    </row>
    <row r="91" spans="2:34">
      <c r="B91" s="634">
        <f t="shared" si="30"/>
        <v>74</v>
      </c>
      <c r="C91" s="646" t="s">
        <v>569</v>
      </c>
      <c r="D91" s="646" t="s">
        <v>569</v>
      </c>
      <c r="E91" s="646" t="s">
        <v>1136</v>
      </c>
      <c r="F91" s="641">
        <v>-86617200</v>
      </c>
      <c r="G91" s="685">
        <f t="shared" si="20"/>
        <v>-30316019.999999996</v>
      </c>
      <c r="H91" s="641">
        <v>-8228634</v>
      </c>
      <c r="I91" s="685">
        <f t="shared" si="24"/>
        <v>2880021.9</v>
      </c>
      <c r="J91" s="685">
        <f t="shared" si="25"/>
        <v>-35664632.100000001</v>
      </c>
      <c r="K91" s="108"/>
      <c r="L91" s="641">
        <f t="shared" si="26"/>
        <v>-86617200</v>
      </c>
      <c r="M91" s="685">
        <f t="shared" si="27"/>
        <v>-18189612</v>
      </c>
      <c r="N91" s="641">
        <v>-8228634</v>
      </c>
      <c r="O91" s="685">
        <f t="shared" si="28"/>
        <v>1728013.14</v>
      </c>
      <c r="P91" s="685">
        <f t="shared" si="29"/>
        <v>-24690232.859999999</v>
      </c>
      <c r="Q91" s="685"/>
      <c r="R91" s="685">
        <f t="shared" si="21"/>
        <v>-10974399.240000002</v>
      </c>
      <c r="S91" s="685"/>
      <c r="T91" s="641">
        <v>-49384.796579999849</v>
      </c>
      <c r="U91" s="685"/>
      <c r="V91" s="641">
        <v>0</v>
      </c>
      <c r="W91" s="685"/>
      <c r="X91" s="685">
        <f t="shared" si="22"/>
        <v>-10925014.443420002</v>
      </c>
      <c r="Y91" s="682"/>
      <c r="Z91" s="682" t="s">
        <v>341</v>
      </c>
      <c r="AA91" s="682"/>
      <c r="AB91" s="682" t="s">
        <v>504</v>
      </c>
      <c r="AC91" s="682"/>
      <c r="AD91" s="684">
        <v>0.1361</v>
      </c>
      <c r="AE91" s="682"/>
      <c r="AF91" s="685">
        <f t="shared" si="23"/>
        <v>-1493615.7365640004</v>
      </c>
      <c r="AG91" s="652"/>
      <c r="AH91" s="634">
        <v>283</v>
      </c>
    </row>
    <row r="92" spans="2:34">
      <c r="B92" s="634">
        <f t="shared" si="30"/>
        <v>75</v>
      </c>
      <c r="C92" s="646" t="s">
        <v>569</v>
      </c>
      <c r="D92" s="646" t="s">
        <v>569</v>
      </c>
      <c r="E92" s="646" t="s">
        <v>1136</v>
      </c>
      <c r="F92" s="641">
        <v>-1290081927</v>
      </c>
      <c r="G92" s="685">
        <f t="shared" si="20"/>
        <v>-451528674.44999999</v>
      </c>
      <c r="H92" s="641">
        <v>-122557783.065</v>
      </c>
      <c r="I92" s="685">
        <f t="shared" si="24"/>
        <v>42895224.072749995</v>
      </c>
      <c r="J92" s="685">
        <f t="shared" si="25"/>
        <v>-531191233.44225001</v>
      </c>
      <c r="K92" s="108"/>
      <c r="L92" s="641">
        <f t="shared" si="26"/>
        <v>-1290081927</v>
      </c>
      <c r="M92" s="685">
        <f t="shared" si="27"/>
        <v>-270917204.67000002</v>
      </c>
      <c r="N92" s="641">
        <v>-122557783.065</v>
      </c>
      <c r="O92" s="685">
        <f t="shared" si="28"/>
        <v>25737134.44365</v>
      </c>
      <c r="P92" s="685">
        <f t="shared" si="29"/>
        <v>-367737853.29135001</v>
      </c>
      <c r="Q92" s="685"/>
      <c r="R92" s="685">
        <f t="shared" si="21"/>
        <v>-163453380.15090001</v>
      </c>
      <c r="S92" s="685"/>
      <c r="T92" s="641">
        <v>-735540.21067902446</v>
      </c>
      <c r="U92" s="685"/>
      <c r="V92" s="641">
        <v>0</v>
      </c>
      <c r="W92" s="685"/>
      <c r="X92" s="685">
        <f t="shared" si="22"/>
        <v>-162717839.94022098</v>
      </c>
      <c r="Y92" s="682"/>
      <c r="Z92" s="682" t="s">
        <v>341</v>
      </c>
      <c r="AA92" s="682"/>
      <c r="AB92" s="682" t="s">
        <v>504</v>
      </c>
      <c r="AC92" s="682"/>
      <c r="AD92" s="684">
        <v>0.1361</v>
      </c>
      <c r="AE92" s="682"/>
      <c r="AF92" s="685">
        <f t="shared" si="23"/>
        <v>-22246005.038537491</v>
      </c>
      <c r="AG92" s="652"/>
      <c r="AH92" s="634">
        <v>283</v>
      </c>
    </row>
    <row r="93" spans="2:34">
      <c r="B93" s="634">
        <f t="shared" si="30"/>
        <v>76</v>
      </c>
      <c r="C93" s="646" t="s">
        <v>570</v>
      </c>
      <c r="D93" s="646" t="s">
        <v>570</v>
      </c>
      <c r="E93" s="646" t="s">
        <v>1136</v>
      </c>
      <c r="F93" s="641">
        <v>0</v>
      </c>
      <c r="G93" s="685">
        <f t="shared" si="20"/>
        <v>0</v>
      </c>
      <c r="H93" s="641">
        <v>0</v>
      </c>
      <c r="I93" s="685">
        <f t="shared" si="24"/>
        <v>0</v>
      </c>
      <c r="J93" s="685">
        <f t="shared" si="25"/>
        <v>0</v>
      </c>
      <c r="K93" s="108"/>
      <c r="L93" s="641">
        <f t="shared" si="26"/>
        <v>0</v>
      </c>
      <c r="M93" s="685">
        <f t="shared" si="27"/>
        <v>0</v>
      </c>
      <c r="N93" s="641">
        <v>0</v>
      </c>
      <c r="O93" s="685">
        <f t="shared" si="28"/>
        <v>0</v>
      </c>
      <c r="P93" s="685">
        <f t="shared" si="29"/>
        <v>0</v>
      </c>
      <c r="Q93" s="685"/>
      <c r="R93" s="685">
        <f t="shared" si="21"/>
        <v>0</v>
      </c>
      <c r="S93" s="685"/>
      <c r="T93" s="641">
        <v>0</v>
      </c>
      <c r="U93" s="685"/>
      <c r="V93" s="641">
        <v>0</v>
      </c>
      <c r="W93" s="685"/>
      <c r="X93" s="685">
        <f t="shared" si="22"/>
        <v>0</v>
      </c>
      <c r="Y93" s="682"/>
      <c r="Z93" s="682" t="s">
        <v>509</v>
      </c>
      <c r="AA93" s="682"/>
      <c r="AB93" s="682" t="s">
        <v>506</v>
      </c>
      <c r="AC93" s="682"/>
      <c r="AD93" s="684">
        <v>0</v>
      </c>
      <c r="AE93" s="682"/>
      <c r="AF93" s="685">
        <f t="shared" si="23"/>
        <v>0</v>
      </c>
      <c r="AG93" s="652"/>
      <c r="AH93" s="634">
        <v>283</v>
      </c>
    </row>
    <row r="94" spans="2:34">
      <c r="B94" s="634">
        <f t="shared" si="30"/>
        <v>77</v>
      </c>
      <c r="C94" s="646" t="s">
        <v>568</v>
      </c>
      <c r="D94" s="646" t="s">
        <v>568</v>
      </c>
      <c r="E94" s="646" t="s">
        <v>1136</v>
      </c>
      <c r="F94" s="641">
        <v>0</v>
      </c>
      <c r="G94" s="685">
        <f t="shared" si="20"/>
        <v>0</v>
      </c>
      <c r="H94" s="641">
        <v>0</v>
      </c>
      <c r="I94" s="685">
        <f t="shared" si="24"/>
        <v>0</v>
      </c>
      <c r="J94" s="685">
        <f t="shared" si="25"/>
        <v>0</v>
      </c>
      <c r="K94" s="108"/>
      <c r="L94" s="641">
        <f t="shared" si="26"/>
        <v>0</v>
      </c>
      <c r="M94" s="685">
        <f t="shared" si="27"/>
        <v>0</v>
      </c>
      <c r="N94" s="641">
        <v>0</v>
      </c>
      <c r="O94" s="685">
        <f t="shared" si="28"/>
        <v>0</v>
      </c>
      <c r="P94" s="685">
        <f t="shared" si="29"/>
        <v>0</v>
      </c>
      <c r="Q94" s="685"/>
      <c r="R94" s="685">
        <f t="shared" si="21"/>
        <v>0</v>
      </c>
      <c r="S94" s="685"/>
      <c r="T94" s="641">
        <v>0</v>
      </c>
      <c r="U94" s="685"/>
      <c r="V94" s="641">
        <v>0</v>
      </c>
      <c r="W94" s="685"/>
      <c r="X94" s="685">
        <f t="shared" si="22"/>
        <v>0</v>
      </c>
      <c r="Y94" s="682"/>
      <c r="Z94" s="682" t="s">
        <v>509</v>
      </c>
      <c r="AA94" s="682"/>
      <c r="AB94" s="682" t="s">
        <v>506</v>
      </c>
      <c r="AC94" s="682"/>
      <c r="AD94" s="684">
        <v>0</v>
      </c>
      <c r="AE94" s="682"/>
      <c r="AF94" s="685">
        <f t="shared" si="23"/>
        <v>0</v>
      </c>
      <c r="AG94" s="652"/>
      <c r="AH94" s="634">
        <v>283</v>
      </c>
    </row>
    <row r="95" spans="2:34">
      <c r="B95" s="634">
        <f t="shared" si="30"/>
        <v>78</v>
      </c>
      <c r="C95" s="646" t="s">
        <v>571</v>
      </c>
      <c r="D95" s="646" t="s">
        <v>571</v>
      </c>
      <c r="E95" s="646" t="s">
        <v>1136</v>
      </c>
      <c r="F95" s="641">
        <v>-832907</v>
      </c>
      <c r="G95" s="685">
        <f t="shared" si="20"/>
        <v>-291517.44999999995</v>
      </c>
      <c r="H95" s="641">
        <v>-79126.165000000008</v>
      </c>
      <c r="I95" s="685">
        <f t="shared" si="24"/>
        <v>27694.157750000002</v>
      </c>
      <c r="J95" s="685">
        <f t="shared" si="25"/>
        <v>-342949.45724999998</v>
      </c>
      <c r="K95" s="108"/>
      <c r="L95" s="641">
        <f t="shared" si="26"/>
        <v>-832907</v>
      </c>
      <c r="M95" s="685">
        <f t="shared" si="27"/>
        <v>-174910.47</v>
      </c>
      <c r="N95" s="641">
        <v>-79126.165000000008</v>
      </c>
      <c r="O95" s="685">
        <f t="shared" si="28"/>
        <v>16616.494650000001</v>
      </c>
      <c r="P95" s="685">
        <f t="shared" si="29"/>
        <v>-237420.14035</v>
      </c>
      <c r="Q95" s="685"/>
      <c r="R95" s="685">
        <f t="shared" si="21"/>
        <v>-105529.31689999998</v>
      </c>
      <c r="S95" s="685"/>
      <c r="T95" s="641">
        <v>-105529.31690000001</v>
      </c>
      <c r="U95" s="685"/>
      <c r="V95" s="641">
        <v>0</v>
      </c>
      <c r="W95" s="685"/>
      <c r="X95" s="685">
        <f t="shared" si="22"/>
        <v>2.9103830456733704E-11</v>
      </c>
      <c r="Y95" s="682"/>
      <c r="Z95" s="682" t="s">
        <v>509</v>
      </c>
      <c r="AA95" s="682"/>
      <c r="AB95" s="682" t="s">
        <v>506</v>
      </c>
      <c r="AC95" s="682"/>
      <c r="AD95" s="684">
        <v>0</v>
      </c>
      <c r="AE95" s="682"/>
      <c r="AF95" s="685">
        <f t="shared" si="23"/>
        <v>0</v>
      </c>
      <c r="AG95" s="652"/>
      <c r="AH95" s="634">
        <v>283</v>
      </c>
    </row>
    <row r="96" spans="2:34">
      <c r="B96" s="634">
        <f t="shared" si="30"/>
        <v>79</v>
      </c>
      <c r="C96" s="646" t="s">
        <v>572</v>
      </c>
      <c r="D96" s="646" t="s">
        <v>572</v>
      </c>
      <c r="E96" s="646" t="s">
        <v>1136</v>
      </c>
      <c r="F96" s="641">
        <v>-34738224</v>
      </c>
      <c r="G96" s="685">
        <f t="shared" si="20"/>
        <v>-12158378.399999999</v>
      </c>
      <c r="H96" s="641">
        <v>-3300131.2800000003</v>
      </c>
      <c r="I96" s="685">
        <f t="shared" si="24"/>
        <v>1155045.9480000001</v>
      </c>
      <c r="J96" s="685">
        <f t="shared" si="25"/>
        <v>-14303463.731999999</v>
      </c>
      <c r="K96" s="108"/>
      <c r="L96" s="641">
        <f t="shared" si="26"/>
        <v>-34738224</v>
      </c>
      <c r="M96" s="685">
        <f t="shared" si="27"/>
        <v>-7295027.04</v>
      </c>
      <c r="N96" s="641">
        <v>-3300131.2800000003</v>
      </c>
      <c r="O96" s="685">
        <f t="shared" si="28"/>
        <v>693027.56880000001</v>
      </c>
      <c r="P96" s="685">
        <f t="shared" si="29"/>
        <v>-9902130.7511999998</v>
      </c>
      <c r="Q96" s="685"/>
      <c r="R96" s="685">
        <f t="shared" si="21"/>
        <v>-4401332.9807999991</v>
      </c>
      <c r="S96" s="685"/>
      <c r="T96" s="641">
        <v>0</v>
      </c>
      <c r="U96" s="685"/>
      <c r="V96" s="641">
        <v>0</v>
      </c>
      <c r="W96" s="685"/>
      <c r="X96" s="685">
        <f t="shared" si="22"/>
        <v>-4401332.9807999991</v>
      </c>
      <c r="Y96" s="682"/>
      <c r="Z96" s="682" t="s">
        <v>516</v>
      </c>
      <c r="AA96" s="682"/>
      <c r="AB96" s="682" t="s">
        <v>506</v>
      </c>
      <c r="AC96" s="682"/>
      <c r="AD96" s="684">
        <v>0</v>
      </c>
      <c r="AE96" s="682"/>
      <c r="AF96" s="685">
        <f t="shared" si="23"/>
        <v>0</v>
      </c>
      <c r="AG96" s="652"/>
      <c r="AH96" s="634">
        <v>283</v>
      </c>
    </row>
    <row r="97" spans="2:34">
      <c r="B97" s="634">
        <f t="shared" si="30"/>
        <v>80</v>
      </c>
      <c r="C97" s="646" t="s">
        <v>573</v>
      </c>
      <c r="D97" s="646" t="s">
        <v>573</v>
      </c>
      <c r="E97" s="646" t="s">
        <v>1136</v>
      </c>
      <c r="F97" s="641">
        <v>-8611518</v>
      </c>
      <c r="G97" s="685">
        <f t="shared" si="20"/>
        <v>-3014031.3</v>
      </c>
      <c r="H97" s="641">
        <v>-818094.21</v>
      </c>
      <c r="I97" s="685">
        <f t="shared" si="24"/>
        <v>286332.97349999996</v>
      </c>
      <c r="J97" s="685">
        <f t="shared" si="25"/>
        <v>-3545792.5364999999</v>
      </c>
      <c r="K97" s="108"/>
      <c r="L97" s="641">
        <f t="shared" si="26"/>
        <v>-8611518</v>
      </c>
      <c r="M97" s="685">
        <f t="shared" si="27"/>
        <v>-1808418.78</v>
      </c>
      <c r="N97" s="641">
        <v>-818094.21</v>
      </c>
      <c r="O97" s="685">
        <f t="shared" si="28"/>
        <v>171799.78409999999</v>
      </c>
      <c r="P97" s="685">
        <f t="shared" si="29"/>
        <v>-2454713.2059000004</v>
      </c>
      <c r="Q97" s="685"/>
      <c r="R97" s="685">
        <f t="shared" si="21"/>
        <v>-1091079.3305999995</v>
      </c>
      <c r="S97" s="685"/>
      <c r="T97" s="641">
        <v>0</v>
      </c>
      <c r="U97" s="685"/>
      <c r="V97" s="641">
        <v>0</v>
      </c>
      <c r="W97" s="685"/>
      <c r="X97" s="685">
        <f t="shared" si="22"/>
        <v>-1091079.3305999995</v>
      </c>
      <c r="Y97" s="682"/>
      <c r="Z97" s="682" t="s">
        <v>516</v>
      </c>
      <c r="AA97" s="682"/>
      <c r="AB97" s="682" t="s">
        <v>506</v>
      </c>
      <c r="AC97" s="682"/>
      <c r="AD97" s="684">
        <v>0</v>
      </c>
      <c r="AE97" s="682"/>
      <c r="AF97" s="685">
        <f t="shared" si="23"/>
        <v>0</v>
      </c>
      <c r="AG97" s="652"/>
      <c r="AH97" s="634">
        <v>283</v>
      </c>
    </row>
    <row r="98" spans="2:34">
      <c r="B98" s="634">
        <f t="shared" si="30"/>
        <v>81</v>
      </c>
      <c r="C98" s="646" t="s">
        <v>574</v>
      </c>
      <c r="D98" s="646" t="s">
        <v>574</v>
      </c>
      <c r="E98" s="646" t="s">
        <v>1136</v>
      </c>
      <c r="F98" s="641">
        <v>-5570471</v>
      </c>
      <c r="G98" s="685">
        <f t="shared" si="20"/>
        <v>-1949664.8499999999</v>
      </c>
      <c r="H98" s="641">
        <v>-529194.745</v>
      </c>
      <c r="I98" s="685">
        <f t="shared" si="24"/>
        <v>185218.16074999998</v>
      </c>
      <c r="J98" s="685">
        <f t="shared" si="25"/>
        <v>-2293641.4342499999</v>
      </c>
      <c r="K98" s="108"/>
      <c r="L98" s="641">
        <f t="shared" si="26"/>
        <v>-5570471</v>
      </c>
      <c r="M98" s="685">
        <f t="shared" si="27"/>
        <v>-1169798.9099999999</v>
      </c>
      <c r="N98" s="641">
        <v>-529194.745</v>
      </c>
      <c r="O98" s="685">
        <f t="shared" si="28"/>
        <v>111130.89645</v>
      </c>
      <c r="P98" s="685">
        <f t="shared" si="29"/>
        <v>-1587862.7585499999</v>
      </c>
      <c r="Q98" s="685"/>
      <c r="R98" s="685">
        <f t="shared" si="21"/>
        <v>-705778.67570000002</v>
      </c>
      <c r="S98" s="685"/>
      <c r="T98" s="641">
        <v>0</v>
      </c>
      <c r="U98" s="685"/>
      <c r="V98" s="641">
        <v>0</v>
      </c>
      <c r="W98" s="685"/>
      <c r="X98" s="685">
        <f t="shared" si="22"/>
        <v>-705778.67570000002</v>
      </c>
      <c r="Y98" s="682"/>
      <c r="Z98" s="682" t="s">
        <v>516</v>
      </c>
      <c r="AA98" s="682"/>
      <c r="AB98" s="682" t="s">
        <v>506</v>
      </c>
      <c r="AC98" s="682"/>
      <c r="AD98" s="684">
        <v>0</v>
      </c>
      <c r="AE98" s="682"/>
      <c r="AF98" s="685">
        <f t="shared" si="23"/>
        <v>0</v>
      </c>
      <c r="AG98" s="652"/>
      <c r="AH98" s="634">
        <v>283</v>
      </c>
    </row>
    <row r="99" spans="2:34">
      <c r="B99" s="634">
        <f t="shared" si="30"/>
        <v>82</v>
      </c>
      <c r="C99" s="646" t="s">
        <v>575</v>
      </c>
      <c r="D99" s="646" t="s">
        <v>575</v>
      </c>
      <c r="E99" s="646" t="s">
        <v>1136</v>
      </c>
      <c r="F99" s="641">
        <v>-185330502</v>
      </c>
      <c r="G99" s="685">
        <f t="shared" si="20"/>
        <v>-64865675.699999996</v>
      </c>
      <c r="H99" s="641">
        <v>-17606397.690000001</v>
      </c>
      <c r="I99" s="685">
        <f t="shared" si="24"/>
        <v>6162239.1914999997</v>
      </c>
      <c r="J99" s="685">
        <f t="shared" si="25"/>
        <v>-76309834.198500007</v>
      </c>
      <c r="K99" s="108"/>
      <c r="L99" s="641">
        <f t="shared" si="26"/>
        <v>-185330502</v>
      </c>
      <c r="M99" s="685">
        <f t="shared" si="27"/>
        <v>-38919405.420000002</v>
      </c>
      <c r="N99" s="641">
        <v>-17606397.690000001</v>
      </c>
      <c r="O99" s="685">
        <f t="shared" si="28"/>
        <v>3697343.5149000003</v>
      </c>
      <c r="P99" s="685">
        <f t="shared" si="29"/>
        <v>-52828459.595100001</v>
      </c>
      <c r="Q99" s="685"/>
      <c r="R99" s="685">
        <f t="shared" si="21"/>
        <v>-23481374.603400007</v>
      </c>
      <c r="S99" s="685"/>
      <c r="T99" s="641">
        <v>-23481374.603400003</v>
      </c>
      <c r="U99" s="685"/>
      <c r="V99" s="641">
        <v>0</v>
      </c>
      <c r="W99" s="685"/>
      <c r="X99" s="685">
        <f t="shared" si="22"/>
        <v>-3.7252902984619141E-9</v>
      </c>
      <c r="Y99" s="682"/>
      <c r="Z99" s="682" t="s">
        <v>509</v>
      </c>
      <c r="AA99" s="682"/>
      <c r="AB99" s="682" t="s">
        <v>506</v>
      </c>
      <c r="AC99" s="682"/>
      <c r="AD99" s="684">
        <v>0</v>
      </c>
      <c r="AE99" s="682"/>
      <c r="AF99" s="685">
        <f t="shared" si="23"/>
        <v>0</v>
      </c>
      <c r="AG99" s="652"/>
      <c r="AH99" s="634">
        <v>283</v>
      </c>
    </row>
    <row r="100" spans="2:34">
      <c r="B100" s="634">
        <f t="shared" si="30"/>
        <v>83</v>
      </c>
      <c r="C100" s="646" t="s">
        <v>575</v>
      </c>
      <c r="D100" s="646" t="s">
        <v>575</v>
      </c>
      <c r="E100" s="646" t="s">
        <v>1136</v>
      </c>
      <c r="F100" s="641">
        <v>-9602455</v>
      </c>
      <c r="G100" s="685">
        <f t="shared" si="20"/>
        <v>-3360859.25</v>
      </c>
      <c r="H100" s="641">
        <v>-912233.22499999998</v>
      </c>
      <c r="I100" s="685">
        <f t="shared" si="24"/>
        <v>319281.62874999997</v>
      </c>
      <c r="J100" s="685">
        <f t="shared" si="25"/>
        <v>-3953810.8462499995</v>
      </c>
      <c r="K100" s="108"/>
      <c r="L100" s="641">
        <f t="shared" si="26"/>
        <v>-9602455</v>
      </c>
      <c r="M100" s="685">
        <f t="shared" si="27"/>
        <v>-2016515.5499999998</v>
      </c>
      <c r="N100" s="641">
        <v>-912233.22499999998</v>
      </c>
      <c r="O100" s="685">
        <f t="shared" si="28"/>
        <v>191568.97725</v>
      </c>
      <c r="P100" s="685">
        <f t="shared" si="29"/>
        <v>-2737179.7977499999</v>
      </c>
      <c r="Q100" s="685"/>
      <c r="R100" s="685">
        <f t="shared" si="21"/>
        <v>-1216631.0484999996</v>
      </c>
      <c r="S100" s="685"/>
      <c r="T100" s="641">
        <v>0</v>
      </c>
      <c r="U100" s="685"/>
      <c r="V100" s="641">
        <v>0</v>
      </c>
      <c r="W100" s="685"/>
      <c r="X100" s="685">
        <f t="shared" si="22"/>
        <v>-1216631.0484999996</v>
      </c>
      <c r="Y100" s="682"/>
      <c r="Z100" s="682" t="s">
        <v>509</v>
      </c>
      <c r="AA100" s="682"/>
      <c r="AB100" s="682" t="s">
        <v>506</v>
      </c>
      <c r="AC100" s="682"/>
      <c r="AD100" s="684">
        <v>0</v>
      </c>
      <c r="AE100" s="682"/>
      <c r="AF100" s="685">
        <f t="shared" si="23"/>
        <v>0</v>
      </c>
      <c r="AG100" s="652"/>
      <c r="AH100" s="634">
        <v>283</v>
      </c>
    </row>
    <row r="101" spans="2:34">
      <c r="B101" s="634">
        <f t="shared" si="30"/>
        <v>84</v>
      </c>
      <c r="C101" s="646" t="s">
        <v>570</v>
      </c>
      <c r="D101" s="646" t="s">
        <v>570</v>
      </c>
      <c r="E101" s="646" t="s">
        <v>1136</v>
      </c>
      <c r="F101" s="641">
        <v>1</v>
      </c>
      <c r="G101" s="685">
        <f t="shared" si="20"/>
        <v>0.35</v>
      </c>
      <c r="H101" s="641">
        <v>9.5000000000000001E-2</v>
      </c>
      <c r="I101" s="685">
        <f t="shared" si="24"/>
        <v>-3.3249999999999995E-2</v>
      </c>
      <c r="J101" s="685">
        <f t="shared" si="25"/>
        <v>0.41174999999999995</v>
      </c>
      <c r="K101" s="108"/>
      <c r="L101" s="641">
        <f t="shared" si="26"/>
        <v>1</v>
      </c>
      <c r="M101" s="685">
        <f t="shared" si="27"/>
        <v>0.21</v>
      </c>
      <c r="N101" s="641">
        <v>9.5000000000000001E-2</v>
      </c>
      <c r="O101" s="685">
        <f t="shared" si="28"/>
        <v>-1.9949999999999999E-2</v>
      </c>
      <c r="P101" s="685">
        <f t="shared" si="29"/>
        <v>0.28504999999999997</v>
      </c>
      <c r="Q101" s="685"/>
      <c r="R101" s="685">
        <f t="shared" si="21"/>
        <v>0.12669999999999998</v>
      </c>
      <c r="S101" s="685"/>
      <c r="T101" s="641">
        <v>0</v>
      </c>
      <c r="U101" s="685"/>
      <c r="V101" s="641">
        <v>0</v>
      </c>
      <c r="W101" s="685"/>
      <c r="X101" s="685">
        <f t="shared" si="22"/>
        <v>0.12669999999999998</v>
      </c>
      <c r="Y101" s="682"/>
      <c r="Z101" s="682" t="s">
        <v>509</v>
      </c>
      <c r="AA101" s="682"/>
      <c r="AB101" s="682" t="s">
        <v>506</v>
      </c>
      <c r="AC101" s="682"/>
      <c r="AD101" s="684">
        <v>0</v>
      </c>
      <c r="AE101" s="682"/>
      <c r="AF101" s="685">
        <f t="shared" si="23"/>
        <v>0</v>
      </c>
      <c r="AG101" s="652"/>
      <c r="AH101" s="634">
        <v>283</v>
      </c>
    </row>
    <row r="102" spans="2:34">
      <c r="B102" s="634">
        <f t="shared" si="30"/>
        <v>85</v>
      </c>
      <c r="C102" s="646" t="s">
        <v>576</v>
      </c>
      <c r="D102" s="646" t="s">
        <v>576</v>
      </c>
      <c r="E102" s="646" t="s">
        <v>1136</v>
      </c>
      <c r="F102" s="641">
        <v>-61207215</v>
      </c>
      <c r="G102" s="685">
        <f t="shared" si="20"/>
        <v>-21422525.25</v>
      </c>
      <c r="H102" s="641">
        <v>-5814685.4249999998</v>
      </c>
      <c r="I102" s="685">
        <f t="shared" si="24"/>
        <v>2035139.8987499997</v>
      </c>
      <c r="J102" s="685">
        <f t="shared" si="25"/>
        <v>-25202070.776250001</v>
      </c>
      <c r="K102" s="108"/>
      <c r="L102" s="641">
        <f t="shared" si="26"/>
        <v>-61207215</v>
      </c>
      <c r="M102" s="685">
        <f t="shared" si="27"/>
        <v>-12853515.15</v>
      </c>
      <c r="N102" s="641">
        <v>-5814685.4249999998</v>
      </c>
      <c r="O102" s="685">
        <f t="shared" si="28"/>
        <v>1221083.9392499998</v>
      </c>
      <c r="P102" s="685">
        <f t="shared" si="29"/>
        <v>-17447116.635749999</v>
      </c>
      <c r="Q102" s="685"/>
      <c r="R102" s="685">
        <f t="shared" si="21"/>
        <v>-7754954.1405000016</v>
      </c>
      <c r="S102" s="685"/>
      <c r="T102" s="641">
        <v>-7754954.1405000016</v>
      </c>
      <c r="U102" s="685"/>
      <c r="V102" s="641">
        <v>0</v>
      </c>
      <c r="W102" s="685"/>
      <c r="X102" s="685">
        <f t="shared" si="22"/>
        <v>0</v>
      </c>
      <c r="Y102" s="682"/>
      <c r="Z102" s="682" t="s">
        <v>509</v>
      </c>
      <c r="AA102" s="682"/>
      <c r="AB102" s="682" t="s">
        <v>506</v>
      </c>
      <c r="AC102" s="682"/>
      <c r="AD102" s="684">
        <v>0</v>
      </c>
      <c r="AE102" s="682"/>
      <c r="AF102" s="685">
        <f t="shared" si="23"/>
        <v>0</v>
      </c>
      <c r="AG102" s="652"/>
      <c r="AH102" s="634">
        <v>283</v>
      </c>
    </row>
    <row r="103" spans="2:34">
      <c r="B103" s="634">
        <f t="shared" si="30"/>
        <v>86</v>
      </c>
      <c r="C103" s="646" t="s">
        <v>570</v>
      </c>
      <c r="D103" s="646" t="s">
        <v>570</v>
      </c>
      <c r="E103" s="646" t="s">
        <v>1136</v>
      </c>
      <c r="F103" s="641">
        <v>-1</v>
      </c>
      <c r="G103" s="685">
        <f t="shared" si="20"/>
        <v>-0.35</v>
      </c>
      <c r="H103" s="641">
        <v>-9.5000000000000001E-2</v>
      </c>
      <c r="I103" s="685">
        <f t="shared" si="24"/>
        <v>3.3249999999999995E-2</v>
      </c>
      <c r="J103" s="685">
        <f t="shared" si="25"/>
        <v>-0.41174999999999995</v>
      </c>
      <c r="K103" s="108"/>
      <c r="L103" s="641">
        <f t="shared" si="26"/>
        <v>-1</v>
      </c>
      <c r="M103" s="685">
        <f t="shared" si="27"/>
        <v>-0.21</v>
      </c>
      <c r="N103" s="641">
        <v>-9.5000000000000001E-2</v>
      </c>
      <c r="O103" s="685">
        <f t="shared" si="28"/>
        <v>1.9949999999999999E-2</v>
      </c>
      <c r="P103" s="685">
        <f t="shared" si="29"/>
        <v>-0.28504999999999997</v>
      </c>
      <c r="Q103" s="685"/>
      <c r="R103" s="685">
        <f t="shared" si="21"/>
        <v>-0.12669999999999998</v>
      </c>
      <c r="S103" s="685"/>
      <c r="T103" s="641">
        <v>0</v>
      </c>
      <c r="U103" s="685"/>
      <c r="V103" s="641">
        <v>0</v>
      </c>
      <c r="W103" s="685"/>
      <c r="X103" s="685">
        <f t="shared" si="22"/>
        <v>-0.12669999999999998</v>
      </c>
      <c r="Y103" s="682"/>
      <c r="Z103" s="682" t="s">
        <v>509</v>
      </c>
      <c r="AA103" s="682"/>
      <c r="AB103" s="682" t="s">
        <v>506</v>
      </c>
      <c r="AC103" s="682"/>
      <c r="AD103" s="684">
        <v>0</v>
      </c>
      <c r="AE103" s="682"/>
      <c r="AF103" s="685">
        <f t="shared" si="23"/>
        <v>0</v>
      </c>
      <c r="AG103" s="652"/>
      <c r="AH103" s="634">
        <v>283</v>
      </c>
    </row>
    <row r="104" spans="2:34">
      <c r="B104" s="634">
        <f t="shared" si="30"/>
        <v>87</v>
      </c>
      <c r="C104" s="646" t="s">
        <v>577</v>
      </c>
      <c r="D104" s="646" t="s">
        <v>577</v>
      </c>
      <c r="E104" s="646" t="s">
        <v>1136</v>
      </c>
      <c r="F104" s="641">
        <v>-10344827</v>
      </c>
      <c r="G104" s="685">
        <f t="shared" si="20"/>
        <v>-3620689.4499999997</v>
      </c>
      <c r="H104" s="641">
        <v>-982758.56500000006</v>
      </c>
      <c r="I104" s="685">
        <f t="shared" si="24"/>
        <v>343965.49774999998</v>
      </c>
      <c r="J104" s="685">
        <f t="shared" si="25"/>
        <v>-4259482.5172499996</v>
      </c>
      <c r="K104" s="108"/>
      <c r="L104" s="641">
        <f t="shared" si="26"/>
        <v>-10344827</v>
      </c>
      <c r="M104" s="685">
        <f t="shared" si="27"/>
        <v>-2172413.67</v>
      </c>
      <c r="N104" s="641">
        <v>-982758.56500000006</v>
      </c>
      <c r="O104" s="685">
        <f t="shared" si="28"/>
        <v>206379.29865000001</v>
      </c>
      <c r="P104" s="685">
        <f t="shared" si="29"/>
        <v>-2948792.9363500001</v>
      </c>
      <c r="Q104" s="685"/>
      <c r="R104" s="685">
        <f t="shared" si="21"/>
        <v>-1310689.5808999995</v>
      </c>
      <c r="S104" s="685"/>
      <c r="T104" s="641">
        <v>-1310689.5809000002</v>
      </c>
      <c r="U104" s="685"/>
      <c r="V104" s="641">
        <v>0</v>
      </c>
      <c r="W104" s="685"/>
      <c r="X104" s="685">
        <f t="shared" si="22"/>
        <v>6.9849193096160889E-10</v>
      </c>
      <c r="Y104" s="682"/>
      <c r="Z104" s="682" t="s">
        <v>509</v>
      </c>
      <c r="AA104" s="682"/>
      <c r="AB104" s="682" t="s">
        <v>506</v>
      </c>
      <c r="AC104" s="682"/>
      <c r="AD104" s="684">
        <v>0</v>
      </c>
      <c r="AE104" s="682"/>
      <c r="AF104" s="685">
        <f t="shared" si="23"/>
        <v>0</v>
      </c>
      <c r="AG104" s="652"/>
      <c r="AH104" s="634">
        <v>283</v>
      </c>
    </row>
    <row r="105" spans="2:34">
      <c r="B105" s="634">
        <f t="shared" si="30"/>
        <v>88</v>
      </c>
      <c r="C105" s="646" t="s">
        <v>578</v>
      </c>
      <c r="D105" s="646" t="s">
        <v>578</v>
      </c>
      <c r="E105" s="646" t="s">
        <v>1136</v>
      </c>
      <c r="F105" s="641">
        <v>-6690318</v>
      </c>
      <c r="G105" s="685">
        <f t="shared" si="20"/>
        <v>-2341611.2999999998</v>
      </c>
      <c r="H105" s="641">
        <v>-635580.21</v>
      </c>
      <c r="I105" s="685">
        <f t="shared" si="24"/>
        <v>222453.07349999997</v>
      </c>
      <c r="J105" s="685">
        <f t="shared" si="25"/>
        <v>-2754738.4364999998</v>
      </c>
      <c r="K105" s="108"/>
      <c r="L105" s="641">
        <f t="shared" si="26"/>
        <v>-6690318</v>
      </c>
      <c r="M105" s="685">
        <f t="shared" si="27"/>
        <v>-1404966.78</v>
      </c>
      <c r="N105" s="641">
        <v>-635580.21</v>
      </c>
      <c r="O105" s="685">
        <f t="shared" si="28"/>
        <v>133471.84409999999</v>
      </c>
      <c r="P105" s="685">
        <f t="shared" si="29"/>
        <v>-1907075.1458999999</v>
      </c>
      <c r="Q105" s="685"/>
      <c r="R105" s="685">
        <f t="shared" si="21"/>
        <v>-847663.29059999995</v>
      </c>
      <c r="S105" s="685"/>
      <c r="T105" s="641">
        <v>0</v>
      </c>
      <c r="U105" s="685"/>
      <c r="V105" s="641">
        <v>0</v>
      </c>
      <c r="W105" s="685"/>
      <c r="X105" s="685">
        <f t="shared" si="22"/>
        <v>-847663.29059999995</v>
      </c>
      <c r="Y105" s="682"/>
      <c r="Z105" s="682" t="s">
        <v>516</v>
      </c>
      <c r="AA105" s="682"/>
      <c r="AB105" s="682" t="s">
        <v>506</v>
      </c>
      <c r="AC105" s="682"/>
      <c r="AD105" s="684">
        <v>0</v>
      </c>
      <c r="AE105" s="682"/>
      <c r="AF105" s="685">
        <f t="shared" si="23"/>
        <v>0</v>
      </c>
      <c r="AG105" s="652"/>
      <c r="AH105" s="634">
        <v>283</v>
      </c>
    </row>
    <row r="106" spans="2:34">
      <c r="B106" s="634">
        <f t="shared" si="30"/>
        <v>89</v>
      </c>
      <c r="C106" s="646" t="s">
        <v>579</v>
      </c>
      <c r="D106" s="646" t="s">
        <v>579</v>
      </c>
      <c r="E106" s="646" t="s">
        <v>1136</v>
      </c>
      <c r="F106" s="641">
        <v>5364476</v>
      </c>
      <c r="G106" s="685">
        <f t="shared" si="20"/>
        <v>1877566.5999999999</v>
      </c>
      <c r="H106" s="641">
        <v>509625.22000000003</v>
      </c>
      <c r="I106" s="685">
        <f t="shared" si="24"/>
        <v>-178368.82699999999</v>
      </c>
      <c r="J106" s="685">
        <f t="shared" si="25"/>
        <v>2208822.9929999998</v>
      </c>
      <c r="K106" s="108"/>
      <c r="L106" s="641">
        <f t="shared" si="26"/>
        <v>5364476</v>
      </c>
      <c r="M106" s="685">
        <f t="shared" si="27"/>
        <v>1126539.96</v>
      </c>
      <c r="N106" s="641">
        <v>509625.22000000003</v>
      </c>
      <c r="O106" s="685">
        <f t="shared" si="28"/>
        <v>-107021.2962</v>
      </c>
      <c r="P106" s="685">
        <f t="shared" si="29"/>
        <v>1529143.8838</v>
      </c>
      <c r="Q106" s="685"/>
      <c r="R106" s="685">
        <f t="shared" si="21"/>
        <v>679679.10919999983</v>
      </c>
      <c r="S106" s="685"/>
      <c r="T106" s="641">
        <v>679679.10920000006</v>
      </c>
      <c r="U106" s="685"/>
      <c r="V106" s="641">
        <v>0</v>
      </c>
      <c r="W106" s="685"/>
      <c r="X106" s="685">
        <f t="shared" si="22"/>
        <v>-2.3283064365386963E-10</v>
      </c>
      <c r="Y106" s="682"/>
      <c r="Z106" s="682" t="s">
        <v>509</v>
      </c>
      <c r="AA106" s="682"/>
      <c r="AB106" s="682" t="s">
        <v>506</v>
      </c>
      <c r="AC106" s="682"/>
      <c r="AD106" s="684">
        <v>0</v>
      </c>
      <c r="AE106" s="682"/>
      <c r="AF106" s="685">
        <f t="shared" si="23"/>
        <v>0</v>
      </c>
      <c r="AG106" s="652"/>
      <c r="AH106" s="634">
        <v>283</v>
      </c>
    </row>
    <row r="107" spans="2:34">
      <c r="B107" s="634">
        <f t="shared" si="30"/>
        <v>90</v>
      </c>
      <c r="C107" s="646" t="s">
        <v>473</v>
      </c>
      <c r="D107" s="646" t="s">
        <v>473</v>
      </c>
      <c r="E107" s="646" t="s">
        <v>1136</v>
      </c>
      <c r="F107" s="641">
        <v>42559736</v>
      </c>
      <c r="G107" s="685">
        <f>F107*0.35</f>
        <v>14895907.6</v>
      </c>
      <c r="H107" s="641">
        <v>0</v>
      </c>
      <c r="I107" s="685">
        <f t="shared" si="24"/>
        <v>0</v>
      </c>
      <c r="J107" s="685">
        <f>SUM(G107:I107)</f>
        <v>14895907.6</v>
      </c>
      <c r="K107" s="108"/>
      <c r="L107" s="641">
        <f t="shared" si="26"/>
        <v>42559736</v>
      </c>
      <c r="M107" s="685">
        <f t="shared" si="27"/>
        <v>8937544.5600000005</v>
      </c>
      <c r="N107" s="641">
        <v>0</v>
      </c>
      <c r="O107" s="685">
        <f t="shared" si="28"/>
        <v>0</v>
      </c>
      <c r="P107" s="685">
        <f>SUM(M107:O107)</f>
        <v>8937544.5600000005</v>
      </c>
      <c r="Q107" s="685"/>
      <c r="R107" s="685">
        <f t="shared" si="21"/>
        <v>5958363.0399999991</v>
      </c>
      <c r="S107" s="685"/>
      <c r="T107" s="641">
        <v>5958363.040000001</v>
      </c>
      <c r="U107" s="685"/>
      <c r="V107" s="641">
        <v>0</v>
      </c>
      <c r="W107" s="685"/>
      <c r="X107" s="685">
        <f t="shared" si="22"/>
        <v>-1.862645149230957E-9</v>
      </c>
      <c r="Y107" s="682"/>
      <c r="Z107" s="682" t="s">
        <v>509</v>
      </c>
      <c r="AA107" s="682"/>
      <c r="AB107" s="682" t="s">
        <v>506</v>
      </c>
      <c r="AC107" s="682"/>
      <c r="AD107" s="684">
        <v>0</v>
      </c>
      <c r="AE107" s="682"/>
      <c r="AF107" s="685">
        <f t="shared" si="23"/>
        <v>0</v>
      </c>
      <c r="AG107" s="652"/>
      <c r="AH107" s="634">
        <v>283</v>
      </c>
    </row>
    <row r="108" spans="2:34">
      <c r="B108" s="634">
        <f t="shared" si="30"/>
        <v>91</v>
      </c>
      <c r="C108" s="646" t="s">
        <v>580</v>
      </c>
      <c r="D108" s="646" t="s">
        <v>580</v>
      </c>
      <c r="E108" s="646" t="s">
        <v>1136</v>
      </c>
      <c r="F108" s="641">
        <v>-7554981</v>
      </c>
      <c r="G108" s="685">
        <f t="shared" si="20"/>
        <v>-2644243.3499999996</v>
      </c>
      <c r="H108" s="641">
        <v>-717723.19500000007</v>
      </c>
      <c r="I108" s="685">
        <f t="shared" si="24"/>
        <v>251203.11825</v>
      </c>
      <c r="J108" s="685">
        <f t="shared" si="25"/>
        <v>-3110763.4267500001</v>
      </c>
      <c r="K108" s="108"/>
      <c r="L108" s="641">
        <f t="shared" si="26"/>
        <v>-7554981</v>
      </c>
      <c r="M108" s="685">
        <f t="shared" si="27"/>
        <v>-1586546.01</v>
      </c>
      <c r="N108" s="641">
        <v>-717723.19500000007</v>
      </c>
      <c r="O108" s="685">
        <f t="shared" si="28"/>
        <v>150721.87095000001</v>
      </c>
      <c r="P108" s="685">
        <f t="shared" si="29"/>
        <v>-2153547.3340500002</v>
      </c>
      <c r="Q108" s="685"/>
      <c r="R108" s="685">
        <f t="shared" si="21"/>
        <v>-957216.09269999992</v>
      </c>
      <c r="S108" s="685"/>
      <c r="T108" s="641">
        <v>-9380.7177084599389</v>
      </c>
      <c r="U108" s="685"/>
      <c r="V108" s="641">
        <v>0</v>
      </c>
      <c r="W108" s="685"/>
      <c r="X108" s="685">
        <f t="shared" si="22"/>
        <v>-947835.37499153998</v>
      </c>
      <c r="Y108" s="682"/>
      <c r="Z108" s="682" t="s">
        <v>512</v>
      </c>
      <c r="AA108" s="682"/>
      <c r="AB108" s="682" t="s">
        <v>504</v>
      </c>
      <c r="AC108" s="682"/>
      <c r="AD108" s="684">
        <v>0.2334</v>
      </c>
      <c r="AE108" s="682"/>
      <c r="AF108" s="685">
        <f t="shared" si="23"/>
        <v>-223414.23603617997</v>
      </c>
      <c r="AG108" s="652"/>
      <c r="AH108" s="634">
        <v>283</v>
      </c>
    </row>
    <row r="109" spans="2:34">
      <c r="B109" s="634">
        <f t="shared" si="30"/>
        <v>92</v>
      </c>
      <c r="C109" s="646" t="s">
        <v>580</v>
      </c>
      <c r="D109" s="646" t="s">
        <v>580</v>
      </c>
      <c r="E109" s="646" t="s">
        <v>1136</v>
      </c>
      <c r="F109" s="641">
        <v>-280921</v>
      </c>
      <c r="G109" s="685">
        <f t="shared" si="20"/>
        <v>-98322.349999999991</v>
      </c>
      <c r="H109" s="641">
        <v>-26687.494999999999</v>
      </c>
      <c r="I109" s="685">
        <f t="shared" si="24"/>
        <v>9340.6232499999987</v>
      </c>
      <c r="J109" s="685">
        <f t="shared" si="25"/>
        <v>-115669.22174999998</v>
      </c>
      <c r="K109" s="108"/>
      <c r="L109" s="641">
        <f t="shared" si="26"/>
        <v>-280921</v>
      </c>
      <c r="M109" s="685">
        <f t="shared" si="27"/>
        <v>-58993.409999999996</v>
      </c>
      <c r="N109" s="641">
        <v>-26687.494999999999</v>
      </c>
      <c r="O109" s="685">
        <f t="shared" si="28"/>
        <v>5604.3739499999992</v>
      </c>
      <c r="P109" s="685">
        <f t="shared" si="29"/>
        <v>-80076.531050000005</v>
      </c>
      <c r="Q109" s="685"/>
      <c r="R109" s="685">
        <f t="shared" si="21"/>
        <v>-35592.690699999977</v>
      </c>
      <c r="S109" s="685"/>
      <c r="T109" s="641">
        <v>-348.80836886000179</v>
      </c>
      <c r="U109" s="685"/>
      <c r="V109" s="641">
        <v>0</v>
      </c>
      <c r="W109" s="685"/>
      <c r="X109" s="685">
        <f t="shared" si="22"/>
        <v>-35243.882331139976</v>
      </c>
      <c r="Y109" s="682"/>
      <c r="Z109" s="682" t="s">
        <v>512</v>
      </c>
      <c r="AA109" s="682"/>
      <c r="AB109" s="682" t="s">
        <v>504</v>
      </c>
      <c r="AC109" s="682"/>
      <c r="AD109" s="684">
        <v>0.2334</v>
      </c>
      <c r="AE109" s="682"/>
      <c r="AF109" s="685">
        <f t="shared" si="23"/>
        <v>-8307.3340093799943</v>
      </c>
      <c r="AG109" s="652"/>
      <c r="AH109" s="634">
        <v>283</v>
      </c>
    </row>
    <row r="110" spans="2:34">
      <c r="B110" s="634">
        <f t="shared" si="30"/>
        <v>93</v>
      </c>
      <c r="C110" s="976" t="s">
        <v>581</v>
      </c>
      <c r="D110" s="976" t="s">
        <v>581</v>
      </c>
      <c r="E110" s="976" t="s">
        <v>546</v>
      </c>
      <c r="F110" s="641">
        <v>13483277.17</v>
      </c>
      <c r="G110" s="685">
        <f t="shared" si="20"/>
        <v>4719147.0094999997</v>
      </c>
      <c r="H110" s="641">
        <v>1280911.33115</v>
      </c>
      <c r="I110" s="685">
        <f t="shared" si="24"/>
        <v>-448318.96590249997</v>
      </c>
      <c r="J110" s="685">
        <f t="shared" si="25"/>
        <v>5551739.3747474998</v>
      </c>
      <c r="K110" s="108"/>
      <c r="L110" s="641">
        <f t="shared" si="26"/>
        <v>13483277.17</v>
      </c>
      <c r="M110" s="685">
        <f t="shared" si="27"/>
        <v>2831488.2056999998</v>
      </c>
      <c r="N110" s="641">
        <v>1280911.33115</v>
      </c>
      <c r="O110" s="685">
        <f t="shared" si="28"/>
        <v>-268991.37954150001</v>
      </c>
      <c r="P110" s="685">
        <f t="shared" si="29"/>
        <v>3843408.1573084998</v>
      </c>
      <c r="Q110" s="685"/>
      <c r="R110" s="685">
        <f t="shared" si="21"/>
        <v>1708331.217439</v>
      </c>
      <c r="S110" s="685"/>
      <c r="T110" s="641">
        <v>0</v>
      </c>
      <c r="U110" s="685"/>
      <c r="V110" s="641">
        <f>R110</f>
        <v>1708331.217439</v>
      </c>
      <c r="W110" s="685"/>
      <c r="X110" s="685">
        <f t="shared" si="22"/>
        <v>0</v>
      </c>
      <c r="Y110" s="682"/>
      <c r="Z110" s="682" t="s">
        <v>546</v>
      </c>
      <c r="AA110" s="682"/>
      <c r="AB110" s="682" t="s">
        <v>506</v>
      </c>
      <c r="AC110" s="682"/>
      <c r="AD110" s="684">
        <v>0</v>
      </c>
      <c r="AE110" s="682"/>
      <c r="AF110" s="685">
        <f t="shared" si="23"/>
        <v>0</v>
      </c>
      <c r="AG110" s="652"/>
      <c r="AH110" s="634">
        <v>283</v>
      </c>
    </row>
    <row r="111" spans="2:34">
      <c r="B111" s="634">
        <f t="shared" si="30"/>
        <v>94</v>
      </c>
      <c r="C111" s="976" t="s">
        <v>582</v>
      </c>
      <c r="D111" s="976" t="s">
        <v>582</v>
      </c>
      <c r="E111" s="976" t="s">
        <v>546</v>
      </c>
      <c r="F111" s="641">
        <v>-341409011.34000003</v>
      </c>
      <c r="G111" s="685">
        <f t="shared" si="20"/>
        <v>-119493153.969</v>
      </c>
      <c r="H111" s="641">
        <v>-32433856.077300005</v>
      </c>
      <c r="I111" s="685">
        <f t="shared" si="24"/>
        <v>11351849.627055001</v>
      </c>
      <c r="J111" s="685">
        <f t="shared" si="25"/>
        <v>-140575160.419245</v>
      </c>
      <c r="K111" s="108"/>
      <c r="L111" s="641">
        <f t="shared" si="26"/>
        <v>-341409011.34000003</v>
      </c>
      <c r="M111" s="685">
        <f t="shared" si="27"/>
        <v>-71695892.381400004</v>
      </c>
      <c r="N111" s="641">
        <v>-32433856.077300005</v>
      </c>
      <c r="O111" s="685">
        <f t="shared" si="28"/>
        <v>6811109.7762330007</v>
      </c>
      <c r="P111" s="685">
        <f t="shared" si="29"/>
        <v>-97318638.682466999</v>
      </c>
      <c r="Q111" s="108"/>
      <c r="R111" s="685">
        <f t="shared" si="21"/>
        <v>-43256521.736778006</v>
      </c>
      <c r="S111" s="685"/>
      <c r="T111" s="641">
        <v>0</v>
      </c>
      <c r="U111" s="685"/>
      <c r="V111" s="641">
        <f>R111</f>
        <v>-43256521.736778006</v>
      </c>
      <c r="W111" s="685"/>
      <c r="X111" s="685">
        <f t="shared" si="22"/>
        <v>0</v>
      </c>
      <c r="Y111" s="682"/>
      <c r="Z111" s="682" t="s">
        <v>546</v>
      </c>
      <c r="AA111" s="682"/>
      <c r="AB111" s="682" t="s">
        <v>506</v>
      </c>
      <c r="AC111" s="682"/>
      <c r="AD111" s="684">
        <v>0</v>
      </c>
      <c r="AE111" s="682"/>
      <c r="AF111" s="685">
        <f t="shared" si="23"/>
        <v>0</v>
      </c>
      <c r="AG111" s="652"/>
      <c r="AH111" s="634">
        <v>283</v>
      </c>
    </row>
    <row r="112" spans="2:34">
      <c r="B112" s="634">
        <f t="shared" si="30"/>
        <v>95</v>
      </c>
      <c r="C112" s="646" t="s">
        <v>583</v>
      </c>
      <c r="D112" s="646" t="s">
        <v>583</v>
      </c>
      <c r="E112" s="976" t="s">
        <v>546</v>
      </c>
      <c r="F112" s="641">
        <v>3231623.3499999642</v>
      </c>
      <c r="G112" s="685">
        <f t="shared" si="20"/>
        <v>1131068.1724999873</v>
      </c>
      <c r="H112" s="641">
        <v>307004.2182499966</v>
      </c>
      <c r="I112" s="685">
        <f t="shared" si="24"/>
        <v>-107451.4763874988</v>
      </c>
      <c r="J112" s="685">
        <f t="shared" si="25"/>
        <v>1330620.9143624851</v>
      </c>
      <c r="K112" s="108"/>
      <c r="L112" s="641">
        <f t="shared" si="26"/>
        <v>3231623.3499999642</v>
      </c>
      <c r="M112" s="685">
        <f t="shared" si="27"/>
        <v>678640.90349999245</v>
      </c>
      <c r="N112" s="641">
        <v>307004.2182499966</v>
      </c>
      <c r="O112" s="685">
        <f t="shared" si="28"/>
        <v>-64470.885832499283</v>
      </c>
      <c r="P112" s="685">
        <f t="shared" si="29"/>
        <v>921174.23591748974</v>
      </c>
      <c r="Q112" s="685"/>
      <c r="R112" s="685">
        <f t="shared" si="21"/>
        <v>409446.67844499531</v>
      </c>
      <c r="S112" s="685"/>
      <c r="T112" s="641">
        <v>0</v>
      </c>
      <c r="U112" s="685"/>
      <c r="V112" s="641">
        <f>R112</f>
        <v>409446.67844499531</v>
      </c>
      <c r="W112" s="685"/>
      <c r="X112" s="685">
        <f t="shared" si="22"/>
        <v>0</v>
      </c>
      <c r="Y112" s="682"/>
      <c r="Z112" s="682" t="s">
        <v>546</v>
      </c>
      <c r="AA112" s="682"/>
      <c r="AB112" s="682" t="s">
        <v>506</v>
      </c>
      <c r="AC112" s="682"/>
      <c r="AD112" s="684">
        <v>0</v>
      </c>
      <c r="AE112" s="682"/>
      <c r="AF112" s="685">
        <f t="shared" si="23"/>
        <v>0</v>
      </c>
      <c r="AG112" s="652"/>
      <c r="AH112" s="634">
        <v>283</v>
      </c>
    </row>
    <row r="113" spans="1:35">
      <c r="B113" s="634">
        <f t="shared" si="30"/>
        <v>96</v>
      </c>
      <c r="C113" s="646" t="s">
        <v>545</v>
      </c>
      <c r="D113" s="646" t="s">
        <v>545</v>
      </c>
      <c r="E113" s="976" t="s">
        <v>546</v>
      </c>
      <c r="F113" s="540">
        <v>0</v>
      </c>
      <c r="G113" s="108">
        <f t="shared" si="20"/>
        <v>0</v>
      </c>
      <c r="H113" s="540">
        <v>0</v>
      </c>
      <c r="I113" s="108">
        <f t="shared" si="24"/>
        <v>0</v>
      </c>
      <c r="J113" s="108">
        <f>SUM(G113:I113)</f>
        <v>0</v>
      </c>
      <c r="K113" s="108"/>
      <c r="L113" s="540">
        <v>269435425.36397123</v>
      </c>
      <c r="M113" s="685">
        <f>L113*0.21</f>
        <v>56581439.326433957</v>
      </c>
      <c r="N113" s="641">
        <v>25596365.409577269</v>
      </c>
      <c r="O113" s="685">
        <f>-N113*0.21</f>
        <v>-5375236.7360112267</v>
      </c>
      <c r="P113" s="685">
        <v>76802568</v>
      </c>
      <c r="Q113" s="685"/>
      <c r="R113" s="685">
        <v>0</v>
      </c>
      <c r="S113" s="685"/>
      <c r="T113" s="641">
        <v>0</v>
      </c>
      <c r="U113" s="685"/>
      <c r="V113" s="641">
        <f>R113</f>
        <v>0</v>
      </c>
      <c r="W113" s="685"/>
      <c r="X113" s="685">
        <f t="shared" si="22"/>
        <v>0</v>
      </c>
      <c r="Y113" s="682"/>
      <c r="Z113" s="682" t="s">
        <v>546</v>
      </c>
      <c r="AA113" s="682"/>
      <c r="AB113" s="682" t="s">
        <v>506</v>
      </c>
      <c r="AC113" s="682"/>
      <c r="AD113" s="684">
        <v>0</v>
      </c>
      <c r="AE113" s="682"/>
      <c r="AF113" s="685">
        <f t="shared" si="23"/>
        <v>0</v>
      </c>
      <c r="AG113" s="652"/>
      <c r="AH113" s="634">
        <v>283</v>
      </c>
    </row>
    <row r="114" spans="1:35">
      <c r="B114" s="634">
        <f t="shared" si="30"/>
        <v>97</v>
      </c>
      <c r="C114" s="646" t="s">
        <v>547</v>
      </c>
      <c r="D114" s="646" t="s">
        <v>547</v>
      </c>
      <c r="E114" s="976" t="s">
        <v>546</v>
      </c>
      <c r="F114" s="540">
        <v>0</v>
      </c>
      <c r="G114" s="108">
        <f t="shared" si="20"/>
        <v>0</v>
      </c>
      <c r="H114" s="540">
        <v>0</v>
      </c>
      <c r="I114" s="108">
        <f t="shared" si="24"/>
        <v>0</v>
      </c>
      <c r="J114" s="108">
        <f>SUM(G114:I114)</f>
        <v>0</v>
      </c>
      <c r="K114" s="108"/>
      <c r="L114" s="641">
        <v>434374283.51632977</v>
      </c>
      <c r="M114" s="685">
        <f>L114*0.21</f>
        <v>91218599.538429245</v>
      </c>
      <c r="N114" s="641">
        <v>41265556.934051327</v>
      </c>
      <c r="O114" s="685">
        <f>-N114*0.21</f>
        <v>-8665766.9561507776</v>
      </c>
      <c r="P114" s="685">
        <f>SUM(M114:O114)</f>
        <v>123818389.5163298</v>
      </c>
      <c r="Q114" s="685"/>
      <c r="R114" s="685">
        <f>J114-P114</f>
        <v>-123818389.5163298</v>
      </c>
      <c r="S114" s="685"/>
      <c r="T114" s="641">
        <v>0</v>
      </c>
      <c r="U114" s="685"/>
      <c r="V114" s="641">
        <f>R114</f>
        <v>-123818389.5163298</v>
      </c>
      <c r="W114" s="685"/>
      <c r="X114" s="685">
        <f t="shared" si="22"/>
        <v>0</v>
      </c>
      <c r="Y114" s="682"/>
      <c r="Z114" s="682" t="s">
        <v>546</v>
      </c>
      <c r="AA114" s="682"/>
      <c r="AB114" s="682" t="s">
        <v>506</v>
      </c>
      <c r="AC114" s="682"/>
      <c r="AD114" s="684">
        <v>0</v>
      </c>
      <c r="AE114" s="682"/>
      <c r="AF114" s="685">
        <f t="shared" si="23"/>
        <v>0</v>
      </c>
      <c r="AG114" s="652"/>
      <c r="AH114" s="634">
        <v>283</v>
      </c>
    </row>
    <row r="115" spans="1:35">
      <c r="C115" s="687" t="s">
        <v>584</v>
      </c>
      <c r="D115" s="687"/>
      <c r="E115" s="687"/>
      <c r="F115" s="358">
        <f>SUM(F79:F114)</f>
        <v>-2455579623.8200002</v>
      </c>
      <c r="G115" s="358">
        <f>SUM(G79:G114)</f>
        <v>-859452868.33700001</v>
      </c>
      <c r="H115" s="358">
        <f t="shared" ref="H115:J115" si="31">SUM(H79:H114)</f>
        <v>-237323239.18290004</v>
      </c>
      <c r="I115" s="358">
        <f t="shared" si="31"/>
        <v>83063133.714014962</v>
      </c>
      <c r="J115" s="358">
        <f t="shared" si="31"/>
        <v>-1013712973.805885</v>
      </c>
      <c r="L115" s="358">
        <f t="shared" ref="L115:N115" si="32">SUM(L79:L114)</f>
        <v>-1751769914.9396992</v>
      </c>
      <c r="M115" s="358">
        <f t="shared" si="32"/>
        <v>-367871682.13733685</v>
      </c>
      <c r="N115" s="358">
        <f t="shared" si="32"/>
        <v>-170461316.83927143</v>
      </c>
      <c r="O115" s="358">
        <f>SUM(O79:O114)</f>
        <v>35796876.536246993</v>
      </c>
      <c r="P115" s="358">
        <f>SUM(P79:P114)</f>
        <v>-502536122.44036138</v>
      </c>
      <c r="Q115" s="359"/>
      <c r="R115" s="358">
        <f>SUM(R79:R114)</f>
        <v>-434374283.36552382</v>
      </c>
      <c r="S115" s="359"/>
      <c r="T115" s="358">
        <f>SUM(T79:T114)</f>
        <v>-61711455.022806048</v>
      </c>
      <c r="U115" s="359"/>
      <c r="V115" s="358">
        <f>SUM(V79:V114)</f>
        <v>-164957133.35722381</v>
      </c>
      <c r="W115" s="359"/>
      <c r="X115" s="358">
        <f>SUM(X79:X114)</f>
        <v>-207705694.98549399</v>
      </c>
      <c r="Y115" s="359"/>
      <c r="Z115" s="359"/>
      <c r="AA115" s="359"/>
      <c r="AB115" s="359"/>
      <c r="AC115" s="359"/>
      <c r="AD115" s="359"/>
      <c r="AE115" s="359"/>
      <c r="AF115" s="358">
        <f>SUM(AF79:AF114)</f>
        <v>-21690647.575878333</v>
      </c>
    </row>
    <row r="116" spans="1:35">
      <c r="C116" s="633"/>
      <c r="D116" s="633"/>
      <c r="E116" s="633"/>
      <c r="F116" s="689"/>
      <c r="G116" s="689"/>
      <c r="H116" s="689"/>
      <c r="I116" s="689"/>
      <c r="J116" s="689"/>
      <c r="L116" s="689"/>
      <c r="M116" s="689"/>
      <c r="N116" s="689"/>
      <c r="O116" s="689"/>
      <c r="P116" s="689"/>
      <c r="Q116" s="689"/>
      <c r="R116" s="689"/>
      <c r="S116" s="689"/>
      <c r="T116" s="689"/>
      <c r="U116" s="689"/>
      <c r="V116" s="689"/>
      <c r="W116" s="689"/>
      <c r="X116" s="689"/>
      <c r="Y116" s="689"/>
      <c r="Z116" s="689"/>
      <c r="AA116" s="689"/>
      <c r="AB116" s="689"/>
      <c r="AC116" s="689"/>
      <c r="AD116" s="689"/>
      <c r="AE116" s="689"/>
      <c r="AF116" s="689"/>
    </row>
    <row r="117" spans="1:35" ht="13.5" thickBot="1">
      <c r="B117" s="634">
        <f>+B114+1</f>
        <v>98</v>
      </c>
      <c r="C117" s="687" t="s">
        <v>585</v>
      </c>
      <c r="D117" s="687"/>
      <c r="E117" s="687"/>
      <c r="F117" s="696">
        <f>F66+F76+F115</f>
        <v>-15625864809.299864</v>
      </c>
      <c r="G117" s="696">
        <f t="shared" ref="G117:J117" si="33">G66+G76+G115</f>
        <v>-5469052683.2549515</v>
      </c>
      <c r="H117" s="696">
        <f t="shared" si="33"/>
        <v>-1240364730.9513998</v>
      </c>
      <c r="I117" s="696">
        <f t="shared" si="33"/>
        <v>434127655.83298987</v>
      </c>
      <c r="J117" s="696">
        <f t="shared" si="33"/>
        <v>-6275289758.3733616</v>
      </c>
      <c r="L117" s="696">
        <f>L66+L76+L115</f>
        <v>-12808926524.408882</v>
      </c>
      <c r="M117" s="696">
        <f>M66+M76+M115</f>
        <v>-2689874570.1258659</v>
      </c>
      <c r="N117" s="696">
        <f>N66+N76+N115</f>
        <v>-972755593.88675654</v>
      </c>
      <c r="O117" s="696">
        <f>O66+O76+O115</f>
        <v>204278674.71621886</v>
      </c>
      <c r="P117" s="696">
        <f>P66+P76+P115</f>
        <v>-3519287675.1902976</v>
      </c>
      <c r="Q117" s="697"/>
      <c r="R117" s="696">
        <f>R66+R76+R115</f>
        <v>-2701933313.0769582</v>
      </c>
      <c r="S117" s="697"/>
      <c r="T117" s="696">
        <f>T66+T76+T115</f>
        <v>414324.43536631018</v>
      </c>
      <c r="U117" s="697"/>
      <c r="V117" s="696">
        <f>V66+V76+V115</f>
        <v>-740321382.63601542</v>
      </c>
      <c r="W117" s="697"/>
      <c r="X117" s="696">
        <f>X66+X76+X115</f>
        <v>-1962026254.8763089</v>
      </c>
      <c r="Y117" s="697"/>
      <c r="Z117" s="697"/>
      <c r="AA117" s="697"/>
      <c r="AB117" s="697"/>
      <c r="AC117" s="697"/>
      <c r="AD117" s="697"/>
      <c r="AE117" s="697"/>
      <c r="AF117" s="696">
        <f>AF66+AF76+AF115</f>
        <v>-280052675.59454668</v>
      </c>
    </row>
    <row r="118" spans="1:35" ht="13.5" thickTop="1">
      <c r="G118" s="652"/>
    </row>
    <row r="119" spans="1:35">
      <c r="J119" s="638"/>
      <c r="P119" s="698"/>
      <c r="V119" s="699" t="s">
        <v>426</v>
      </c>
      <c r="W119" s="633"/>
      <c r="X119" s="700">
        <f>SUMIF($E$11:$E$118,V119,$X$11:$X$118)</f>
        <v>-966206159.73285031</v>
      </c>
      <c r="Y119" s="694"/>
      <c r="Z119" s="694"/>
      <c r="AA119" s="694"/>
      <c r="AB119" s="694"/>
      <c r="AC119" s="694"/>
      <c r="AD119" s="694"/>
      <c r="AF119" s="700">
        <f>SUMIF($E$11:$E$118,V119,$AF$11:$AF$118)</f>
        <v>-228751191.98917359</v>
      </c>
    </row>
    <row r="120" spans="1:35">
      <c r="J120" s="638"/>
      <c r="P120" s="698"/>
      <c r="V120" s="698"/>
      <c r="W120" s="633"/>
      <c r="X120" s="694"/>
      <c r="Y120" s="694"/>
      <c r="Z120" s="694"/>
      <c r="AA120" s="694"/>
      <c r="AB120" s="694"/>
      <c r="AC120" s="694"/>
      <c r="AD120" s="694"/>
      <c r="AF120" s="694"/>
    </row>
    <row r="121" spans="1:35">
      <c r="G121" s="694"/>
      <c r="H121" s="694"/>
      <c r="I121" s="694"/>
      <c r="J121" s="633"/>
      <c r="M121" s="694"/>
      <c r="N121" s="694"/>
      <c r="O121" s="694"/>
      <c r="P121" s="699"/>
      <c r="Q121" s="633" t="s">
        <v>200</v>
      </c>
      <c r="S121" s="633"/>
      <c r="T121" s="633"/>
      <c r="U121" s="633"/>
      <c r="V121" s="699" t="s">
        <v>424</v>
      </c>
      <c r="W121" s="633"/>
      <c r="X121" s="694">
        <f>SUMIF($E$11:$E$118,V121,$X$11:$X$118)</f>
        <v>-851128877.11429381</v>
      </c>
      <c r="Y121" s="694"/>
      <c r="Z121" s="694"/>
      <c r="AA121" s="694"/>
      <c r="AB121" s="694"/>
      <c r="AC121" s="694"/>
      <c r="AD121" s="694"/>
      <c r="AE121" s="633"/>
      <c r="AF121" s="694">
        <f>SUMIF($E$11:$E$118,V121,$AF$11:$AF$118)</f>
        <v>-34598831</v>
      </c>
    </row>
    <row r="122" spans="1:35">
      <c r="H122" s="694"/>
      <c r="I122" s="694"/>
      <c r="J122" s="633"/>
      <c r="M122" s="694"/>
      <c r="N122" s="694"/>
      <c r="O122" s="694"/>
      <c r="P122" s="633"/>
      <c r="Q122" s="633"/>
      <c r="S122" s="633"/>
      <c r="T122" s="633"/>
      <c r="U122" s="633"/>
      <c r="V122" s="699" t="s">
        <v>1136</v>
      </c>
      <c r="W122" s="633"/>
      <c r="X122" s="694">
        <f>SUMIF($E$11:$E$118,V122,$X$11:$X$118)</f>
        <v>-144691218.02916491</v>
      </c>
      <c r="Y122" s="694"/>
      <c r="Z122" s="694"/>
      <c r="AA122" s="694"/>
      <c r="AB122" s="694"/>
      <c r="AC122" s="694"/>
      <c r="AD122" s="694"/>
      <c r="AE122" s="633"/>
      <c r="AF122" s="694">
        <f>SUMIF($E$11:$E$118,V122,$AF$11:$AF$118)</f>
        <v>-16702652.605373072</v>
      </c>
    </row>
    <row r="123" spans="1:35" ht="5.0999999999999996" customHeight="1">
      <c r="H123" s="694"/>
      <c r="I123" s="694"/>
      <c r="J123" s="633"/>
      <c r="M123" s="694"/>
      <c r="N123" s="694"/>
      <c r="O123" s="694"/>
      <c r="P123" s="633"/>
      <c r="Q123" s="633"/>
      <c r="S123" s="633"/>
      <c r="T123" s="633"/>
      <c r="U123" s="633"/>
      <c r="W123" s="633"/>
      <c r="X123" s="694"/>
      <c r="Y123" s="694"/>
      <c r="Z123" s="694"/>
      <c r="AA123" s="694"/>
      <c r="AB123" s="694"/>
      <c r="AC123" s="694"/>
      <c r="AD123" s="694"/>
      <c r="AE123" s="633"/>
      <c r="AF123" s="694"/>
    </row>
    <row r="124" spans="1:35">
      <c r="C124" s="623" t="s">
        <v>200</v>
      </c>
      <c r="H124" s="360"/>
      <c r="I124" s="694"/>
      <c r="J124" s="633"/>
      <c r="M124" s="694"/>
      <c r="N124" s="694"/>
      <c r="O124" s="694"/>
      <c r="P124" s="633"/>
      <c r="Q124" s="633"/>
      <c r="S124" s="633"/>
      <c r="T124" s="633"/>
      <c r="U124" s="633"/>
      <c r="V124" s="701" t="s">
        <v>586</v>
      </c>
      <c r="W124" s="702"/>
      <c r="X124" s="703">
        <f>SUM(X121:X122)</f>
        <v>-995820095.14345872</v>
      </c>
      <c r="Y124" s="633"/>
      <c r="Z124" s="633"/>
      <c r="AA124" s="633"/>
      <c r="AB124" s="633"/>
      <c r="AC124" s="633"/>
      <c r="AD124" s="633"/>
      <c r="AE124" s="633"/>
      <c r="AF124" s="703">
        <f>SUM(AF121:AF122)</f>
        <v>-51301483.60537307</v>
      </c>
    </row>
    <row r="125" spans="1:35">
      <c r="C125" s="623" t="s">
        <v>200</v>
      </c>
      <c r="V125" s="698"/>
      <c r="W125" s="702"/>
    </row>
    <row r="126" spans="1:35" ht="13.5" thickBot="1">
      <c r="C126"/>
      <c r="D126"/>
      <c r="E126"/>
      <c r="F126"/>
      <c r="G126"/>
      <c r="H126"/>
      <c r="I126"/>
      <c r="J126"/>
      <c r="L126"/>
      <c r="R126" s="623" t="s">
        <v>200</v>
      </c>
      <c r="V126" s="701" t="s">
        <v>587</v>
      </c>
      <c r="W126" s="702"/>
      <c r="X126" s="704">
        <f>X119+X124</f>
        <v>-1962026254.8763089</v>
      </c>
      <c r="Y126" s="633"/>
      <c r="Z126" s="633"/>
      <c r="AA126" s="633"/>
      <c r="AB126" s="633"/>
      <c r="AC126" s="633"/>
      <c r="AD126" s="633"/>
      <c r="AF126" s="704">
        <f>AF119+AF124</f>
        <v>-280052675.59454668</v>
      </c>
    </row>
    <row r="127" spans="1:35" ht="13.5" thickTop="1">
      <c r="C127"/>
      <c r="D127"/>
      <c r="E127"/>
      <c r="F127"/>
      <c r="G127"/>
      <c r="H127"/>
      <c r="I127"/>
      <c r="J127"/>
      <c r="L127"/>
      <c r="P127"/>
    </row>
    <row r="128" spans="1:35" s="664" customFormat="1" ht="15.75" customHeight="1">
      <c r="A128" s="393"/>
      <c r="B128" s="393" t="s">
        <v>452</v>
      </c>
      <c r="C128" s="393"/>
      <c r="D128" s="393"/>
      <c r="E128" s="393"/>
      <c r="F128" s="393"/>
      <c r="G128" s="393"/>
      <c r="H128" s="393"/>
      <c r="I128" s="393"/>
      <c r="J128" s="393"/>
      <c r="K128" s="393"/>
      <c r="L128" s="393"/>
      <c r="M128" s="393"/>
      <c r="N128" s="393"/>
      <c r="O128" s="393"/>
      <c r="P128" s="393"/>
      <c r="Q128" s="393"/>
      <c r="R128" s="393"/>
      <c r="S128" s="393"/>
      <c r="T128" s="393"/>
      <c r="U128" s="393"/>
      <c r="V128" s="393"/>
      <c r="W128" s="393"/>
      <c r="X128" s="393"/>
      <c r="Y128" s="393"/>
      <c r="Z128" s="393"/>
      <c r="AA128" s="393"/>
      <c r="AB128" s="393"/>
      <c r="AC128" s="393"/>
      <c r="AD128" s="393"/>
      <c r="AE128" s="393"/>
      <c r="AF128" s="393"/>
      <c r="AG128" s="393"/>
      <c r="AH128" s="393"/>
      <c r="AI128" s="393"/>
    </row>
    <row r="129" spans="2:35" s="664" customFormat="1">
      <c r="B129" s="705"/>
      <c r="C129" s="705"/>
      <c r="D129" s="705"/>
      <c r="E129" s="666"/>
    </row>
    <row r="130" spans="2:35" s="664" customFormat="1" ht="15.75" customHeight="1">
      <c r="B130" s="1067" t="s">
        <v>588</v>
      </c>
      <c r="C130" s="1067"/>
      <c r="D130" s="1067"/>
      <c r="E130" s="666"/>
      <c r="V130" s="659"/>
      <c r="X130" s="693"/>
      <c r="Z130" s="666"/>
      <c r="AB130" s="666"/>
      <c r="AF130" s="693"/>
      <c r="AI130" s="666"/>
    </row>
    <row r="131" spans="2:35" s="664" customFormat="1" ht="15.75" customHeight="1">
      <c r="B131" s="1067"/>
      <c r="C131" s="1067"/>
      <c r="D131" s="1067"/>
      <c r="E131" s="666"/>
      <c r="V131" s="659"/>
      <c r="X131" s="693"/>
      <c r="Z131" s="666"/>
      <c r="AB131" s="666"/>
      <c r="AF131" s="693"/>
      <c r="AI131" s="666"/>
    </row>
    <row r="132" spans="2:35" s="664" customFormat="1" ht="15.75" customHeight="1">
      <c r="B132" s="1067"/>
      <c r="C132" s="1067"/>
      <c r="D132" s="1067"/>
      <c r="E132" s="666"/>
      <c r="V132" s="659"/>
      <c r="X132" s="693"/>
      <c r="Z132" s="666"/>
      <c r="AB132" s="666"/>
      <c r="AF132" s="693"/>
      <c r="AI132" s="666"/>
    </row>
    <row r="133" spans="2:35" s="664" customFormat="1" ht="15.75" customHeight="1">
      <c r="B133" s="1067"/>
      <c r="C133" s="1067"/>
      <c r="D133" s="1067"/>
      <c r="E133" s="666"/>
      <c r="V133" s="659"/>
      <c r="X133" s="693"/>
      <c r="Z133" s="666"/>
      <c r="AB133" s="666"/>
      <c r="AF133" s="693"/>
      <c r="AI133" s="666"/>
    </row>
    <row r="134" spans="2:35" s="664" customFormat="1" ht="15.75" customHeight="1">
      <c r="B134" s="1067"/>
      <c r="C134" s="1067"/>
      <c r="D134" s="1067"/>
      <c r="E134" s="666"/>
      <c r="V134" s="659"/>
      <c r="X134" s="693"/>
      <c r="Z134" s="666"/>
      <c r="AB134" s="666"/>
      <c r="AF134" s="693"/>
      <c r="AI134" s="666"/>
    </row>
    <row r="135" spans="2:35" s="664" customFormat="1" ht="15.75" customHeight="1">
      <c r="B135" s="1067"/>
      <c r="C135" s="1067"/>
      <c r="D135" s="1067"/>
      <c r="E135" s="666"/>
      <c r="V135" s="659"/>
      <c r="X135" s="693"/>
      <c r="Z135" s="666"/>
      <c r="AB135" s="666"/>
      <c r="AF135" s="693"/>
      <c r="AI135" s="666"/>
    </row>
    <row r="136" spans="2:35" s="664" customFormat="1" ht="15.75" customHeight="1">
      <c r="B136" s="1067"/>
      <c r="C136" s="1067"/>
      <c r="D136" s="1067"/>
      <c r="E136" s="666"/>
      <c r="V136" s="659"/>
      <c r="X136" s="693"/>
      <c r="Z136" s="666"/>
      <c r="AB136" s="666"/>
      <c r="AF136" s="693"/>
      <c r="AI136" s="666"/>
    </row>
    <row r="137" spans="2:35" s="664" customFormat="1" ht="15.75" customHeight="1">
      <c r="B137" s="1067"/>
      <c r="C137" s="1067"/>
      <c r="D137" s="1067"/>
      <c r="E137" s="666"/>
      <c r="V137" s="659"/>
      <c r="X137" s="693"/>
      <c r="Z137" s="666"/>
      <c r="AB137" s="666"/>
      <c r="AF137" s="693"/>
      <c r="AI137" s="666"/>
    </row>
    <row r="138" spans="2:35" s="664" customFormat="1" ht="15.75" customHeight="1">
      <c r="B138" s="1067"/>
      <c r="C138" s="1067"/>
      <c r="D138" s="1067"/>
      <c r="E138" s="666"/>
      <c r="V138" s="659"/>
      <c r="X138" s="693"/>
      <c r="Z138" s="666"/>
      <c r="AB138" s="666"/>
      <c r="AF138" s="693"/>
      <c r="AI138" s="666"/>
    </row>
    <row r="139" spans="2:35" s="664" customFormat="1" ht="15.75" customHeight="1">
      <c r="B139" s="1067"/>
      <c r="C139" s="1067"/>
      <c r="D139" s="1067"/>
      <c r="E139" s="666"/>
      <c r="V139" s="659"/>
      <c r="X139" s="693"/>
      <c r="Z139" s="666"/>
      <c r="AB139" s="666"/>
      <c r="AF139" s="693"/>
      <c r="AI139" s="666"/>
    </row>
    <row r="140" spans="2:35" s="664" customFormat="1" ht="12.75" customHeight="1">
      <c r="B140" s="1051" t="s">
        <v>589</v>
      </c>
      <c r="C140" s="1051"/>
      <c r="D140" s="1051"/>
      <c r="E140" s="362"/>
      <c r="F140" s="362"/>
      <c r="G140" s="362"/>
      <c r="H140" s="362"/>
      <c r="I140" s="362"/>
      <c r="J140" s="362"/>
      <c r="K140" s="362"/>
      <c r="L140" s="362"/>
      <c r="M140" s="362"/>
      <c r="N140" s="362"/>
      <c r="O140" s="362"/>
    </row>
    <row r="141" spans="2:35" s="664" customFormat="1">
      <c r="B141" s="1051"/>
      <c r="C141" s="1051"/>
      <c r="D141" s="1051"/>
      <c r="E141" s="362"/>
      <c r="F141" s="362"/>
      <c r="G141" s="362"/>
      <c r="H141" s="362"/>
      <c r="I141" s="362"/>
      <c r="J141" s="362"/>
      <c r="K141" s="362"/>
      <c r="L141" s="362"/>
      <c r="M141" s="362"/>
      <c r="N141" s="362"/>
      <c r="O141" s="362"/>
      <c r="Z141" s="666"/>
      <c r="AB141" s="666"/>
      <c r="AH141" s="665"/>
      <c r="AI141" s="665"/>
    </row>
    <row r="142" spans="2:35" s="664" customFormat="1">
      <c r="B142" s="1051"/>
      <c r="C142" s="1051"/>
      <c r="D142" s="1051"/>
      <c r="E142" s="362"/>
      <c r="F142" s="362"/>
      <c r="G142" s="362"/>
      <c r="H142" s="362"/>
      <c r="I142" s="362"/>
      <c r="J142" s="362"/>
      <c r="K142" s="362"/>
      <c r="L142" s="362"/>
      <c r="M142" s="362"/>
      <c r="N142" s="362"/>
      <c r="O142" s="362"/>
      <c r="Z142" s="666"/>
      <c r="AB142" s="666"/>
      <c r="AH142" s="665"/>
      <c r="AI142" s="665"/>
    </row>
    <row r="143" spans="2:35" s="664" customFormat="1" ht="12.75" customHeight="1">
      <c r="B143" s="1051" t="s">
        <v>590</v>
      </c>
      <c r="C143" s="1051"/>
      <c r="D143" s="1051"/>
      <c r="E143" s="362"/>
      <c r="F143" s="362"/>
      <c r="G143" s="362"/>
      <c r="H143" s="362"/>
      <c r="I143" s="362"/>
      <c r="J143" s="362"/>
      <c r="K143" s="362"/>
      <c r="L143" s="362"/>
      <c r="M143" s="362"/>
      <c r="N143" s="362"/>
      <c r="O143" s="362"/>
      <c r="Z143" s="666"/>
      <c r="AB143" s="666"/>
      <c r="AH143" s="665"/>
      <c r="AI143" s="665"/>
    </row>
    <row r="144" spans="2:35" s="664" customFormat="1">
      <c r="B144" s="1051"/>
      <c r="C144" s="1051"/>
      <c r="D144" s="1051"/>
      <c r="E144" s="362"/>
      <c r="F144" s="362"/>
      <c r="G144" s="362"/>
      <c r="H144" s="362"/>
      <c r="I144" s="362"/>
      <c r="J144" s="362"/>
      <c r="K144" s="362"/>
      <c r="L144" s="362"/>
      <c r="M144" s="362"/>
      <c r="N144" s="362"/>
      <c r="O144" s="362"/>
      <c r="Z144" s="666"/>
      <c r="AB144" s="666"/>
      <c r="AH144" s="665"/>
      <c r="AI144" s="665"/>
    </row>
    <row r="145" spans="1:35" s="664" customFormat="1">
      <c r="B145" s="705"/>
      <c r="C145" s="705"/>
      <c r="D145" s="705"/>
      <c r="E145" s="666"/>
      <c r="Z145" s="666"/>
      <c r="AB145" s="666"/>
      <c r="AH145" s="665"/>
      <c r="AI145" s="665"/>
    </row>
    <row r="146" spans="1:35" s="664" customFormat="1" ht="15.75" customHeight="1">
      <c r="A146" s="393"/>
      <c r="B146" s="393" t="s">
        <v>457</v>
      </c>
      <c r="C146" s="393"/>
      <c r="D146" s="393"/>
      <c r="E146" s="393"/>
      <c r="F146" s="393"/>
      <c r="G146" s="393"/>
      <c r="H146" s="393"/>
      <c r="I146" s="393"/>
      <c r="J146" s="393"/>
      <c r="K146" s="393"/>
      <c r="L146" s="393"/>
      <c r="M146" s="393"/>
      <c r="N146" s="393"/>
      <c r="O146" s="393"/>
      <c r="P146" s="393"/>
      <c r="Q146" s="393"/>
      <c r="R146" s="393"/>
      <c r="S146" s="393"/>
      <c r="T146" s="393"/>
      <c r="U146" s="393"/>
      <c r="V146" s="393"/>
      <c r="W146" s="393"/>
      <c r="X146" s="393"/>
      <c r="Y146" s="393"/>
      <c r="Z146" s="393"/>
      <c r="AA146" s="393"/>
      <c r="AB146" s="393"/>
      <c r="AC146" s="393"/>
      <c r="AD146" s="393"/>
      <c r="AE146" s="393"/>
      <c r="AF146" s="393"/>
      <c r="AG146" s="393"/>
      <c r="AH146" s="393"/>
      <c r="AI146" s="393"/>
    </row>
    <row r="147" spans="1:35" s="664" customFormat="1">
      <c r="B147" s="705"/>
      <c r="C147" s="705"/>
      <c r="D147" s="705"/>
      <c r="E147" s="666"/>
      <c r="Z147" s="666"/>
      <c r="AB147" s="666"/>
      <c r="AH147" s="665"/>
      <c r="AI147" s="665"/>
    </row>
    <row r="148" spans="1:35" s="664" customFormat="1" ht="15.75" customHeight="1">
      <c r="B148" s="706" t="s">
        <v>283</v>
      </c>
      <c r="C148" s="1066" t="s">
        <v>591</v>
      </c>
      <c r="D148" s="1066"/>
      <c r="E148" s="666"/>
      <c r="X148" s="707"/>
      <c r="Z148" s="666"/>
      <c r="AB148" s="666"/>
      <c r="AH148" s="665"/>
      <c r="AI148" s="665"/>
    </row>
    <row r="149" spans="1:35" s="664" customFormat="1" ht="15.75" customHeight="1">
      <c r="B149" s="706"/>
      <c r="C149" s="1066"/>
      <c r="D149" s="1066"/>
      <c r="E149" s="666"/>
      <c r="X149" s="707"/>
      <c r="Z149" s="666"/>
      <c r="AB149" s="666"/>
      <c r="AH149" s="665"/>
      <c r="AI149" s="665"/>
    </row>
    <row r="150" spans="1:35" s="664" customFormat="1" ht="15.75" customHeight="1">
      <c r="B150" s="706"/>
      <c r="C150" s="1066"/>
      <c r="D150" s="1066"/>
      <c r="E150" s="666"/>
      <c r="X150" s="707"/>
      <c r="Z150" s="666"/>
      <c r="AB150" s="666"/>
      <c r="AH150" s="665"/>
      <c r="AI150" s="665"/>
    </row>
    <row r="151" spans="1:35" s="664" customFormat="1">
      <c r="B151" s="705"/>
      <c r="C151" s="1066"/>
      <c r="D151" s="1066"/>
      <c r="E151" s="666"/>
      <c r="Z151" s="666"/>
      <c r="AB151" s="666"/>
      <c r="AH151" s="665"/>
      <c r="AI151" s="665"/>
    </row>
    <row r="152" spans="1:35" s="664" customFormat="1" ht="15.75" customHeight="1">
      <c r="B152" s="708" t="s">
        <v>285</v>
      </c>
      <c r="C152" s="1067" t="s">
        <v>592</v>
      </c>
      <c r="D152" s="1067"/>
      <c r="E152" s="666"/>
      <c r="Z152" s="666"/>
      <c r="AB152" s="666"/>
      <c r="AH152" s="665"/>
      <c r="AI152" s="665"/>
    </row>
    <row r="153" spans="1:35" s="664" customFormat="1">
      <c r="B153" s="666"/>
      <c r="C153" s="1067"/>
      <c r="D153" s="1067"/>
      <c r="E153" s="666"/>
      <c r="Z153" s="666"/>
      <c r="AB153" s="666"/>
      <c r="AH153" s="665"/>
      <c r="AI153" s="665"/>
    </row>
    <row r="154" spans="1:35" s="664" customFormat="1" ht="15.75" customHeight="1">
      <c r="B154" s="666"/>
      <c r="C154" s="666" t="s">
        <v>200</v>
      </c>
      <c r="D154" s="666"/>
      <c r="E154" s="666"/>
      <c r="Z154" s="666"/>
      <c r="AB154" s="666"/>
      <c r="AH154" s="665"/>
      <c r="AI154" s="665"/>
    </row>
    <row r="155" spans="1:35" s="664" customFormat="1">
      <c r="B155" s="666"/>
      <c r="C155" s="666"/>
      <c r="D155" s="666"/>
      <c r="E155" s="666"/>
      <c r="Z155" s="666"/>
      <c r="AB155" s="666"/>
      <c r="AH155" s="665"/>
      <c r="AI155" s="665"/>
    </row>
    <row r="156" spans="1:35" s="664" customFormat="1" ht="15.75" customHeight="1">
      <c r="A156" s="709" t="s">
        <v>401</v>
      </c>
      <c r="B156" s="709"/>
      <c r="C156" s="710"/>
      <c r="D156" s="363"/>
      <c r="E156" s="363"/>
      <c r="F156" s="364"/>
      <c r="G156" s="363"/>
      <c r="H156" s="363"/>
      <c r="I156" s="363"/>
      <c r="J156" s="363"/>
      <c r="K156" s="363"/>
      <c r="L156" s="363"/>
      <c r="M156" s="363"/>
      <c r="N156" s="363"/>
      <c r="O156" s="363"/>
      <c r="P156" s="363"/>
      <c r="Q156" s="363"/>
      <c r="R156" s="363"/>
      <c r="S156" s="363"/>
      <c r="T156" s="363"/>
      <c r="U156" s="363"/>
      <c r="V156" s="363"/>
      <c r="W156" s="363"/>
      <c r="X156" s="363"/>
      <c r="Y156" s="363"/>
      <c r="Z156" s="363"/>
      <c r="AA156" s="363"/>
      <c r="AB156" s="363"/>
      <c r="AC156" s="363"/>
      <c r="AD156" s="363"/>
      <c r="AE156" s="363"/>
      <c r="AF156" s="363"/>
      <c r="AG156" s="363"/>
      <c r="AH156" s="363"/>
      <c r="AI156" s="363"/>
    </row>
    <row r="157" spans="1:35" ht="15" customHeight="1">
      <c r="C157"/>
      <c r="D157"/>
      <c r="E157"/>
      <c r="F157"/>
      <c r="G157"/>
      <c r="H157"/>
      <c r="I157"/>
      <c r="J157"/>
      <c r="L157"/>
      <c r="P157"/>
      <c r="R157"/>
      <c r="S157"/>
      <c r="T157"/>
      <c r="U157"/>
      <c r="V157"/>
      <c r="W157"/>
      <c r="X157"/>
      <c r="Y157"/>
      <c r="AD157"/>
      <c r="AE157"/>
      <c r="AF157"/>
      <c r="AG157"/>
    </row>
    <row r="158" spans="1:35" customFormat="1" ht="15" customHeight="1">
      <c r="B158" s="60"/>
      <c r="P158" s="361"/>
      <c r="AH158" s="60"/>
    </row>
    <row r="159" spans="1:35" customFormat="1">
      <c r="B159" s="60"/>
      <c r="AH159" s="60"/>
    </row>
    <row r="160" spans="1:35" customFormat="1" ht="15" customHeight="1">
      <c r="B160" s="60"/>
      <c r="AH160" s="60"/>
    </row>
    <row r="161" spans="3:33" ht="15" customHeight="1">
      <c r="C161"/>
      <c r="D161"/>
      <c r="E161"/>
      <c r="F161"/>
      <c r="G161"/>
      <c r="H161"/>
      <c r="I161"/>
      <c r="J161"/>
      <c r="L161"/>
      <c r="R161"/>
      <c r="S161"/>
      <c r="T161"/>
      <c r="U161"/>
      <c r="V161"/>
      <c r="W161"/>
      <c r="X161"/>
      <c r="Y161"/>
      <c r="AD161"/>
      <c r="AE161"/>
      <c r="AF161"/>
      <c r="AG161"/>
    </row>
    <row r="162" spans="3:33" ht="15" customHeight="1">
      <c r="C162"/>
      <c r="D162"/>
      <c r="E162"/>
      <c r="F162"/>
      <c r="G162"/>
      <c r="H162"/>
      <c r="I162"/>
      <c r="J162"/>
      <c r="L162"/>
      <c r="R162"/>
      <c r="S162"/>
      <c r="T162"/>
      <c r="U162"/>
      <c r="V162"/>
      <c r="W162"/>
      <c r="X162"/>
      <c r="Y162"/>
      <c r="AD162"/>
      <c r="AE162"/>
      <c r="AF162"/>
      <c r="AG162"/>
    </row>
    <row r="163" spans="3:33" ht="15" customHeight="1">
      <c r="C163"/>
      <c r="D163"/>
      <c r="E163"/>
      <c r="F163"/>
      <c r="G163"/>
      <c r="H163"/>
      <c r="I163"/>
      <c r="J163"/>
      <c r="L163"/>
      <c r="R163"/>
      <c r="S163"/>
      <c r="T163"/>
      <c r="U163"/>
      <c r="V163"/>
      <c r="W163"/>
      <c r="X163"/>
      <c r="Y163"/>
      <c r="AD163"/>
      <c r="AE163"/>
      <c r="AF163"/>
      <c r="AG163"/>
    </row>
    <row r="164" spans="3:33" ht="15" customHeight="1">
      <c r="C164"/>
      <c r="D164"/>
      <c r="E164"/>
      <c r="F164"/>
      <c r="G164"/>
      <c r="H164"/>
      <c r="I164"/>
      <c r="J164"/>
      <c r="L164"/>
      <c r="R164"/>
      <c r="S164"/>
      <c r="T164"/>
      <c r="U164"/>
      <c r="V164"/>
      <c r="W164"/>
      <c r="X164"/>
      <c r="Y164"/>
      <c r="AD164"/>
      <c r="AE164"/>
      <c r="AF164"/>
      <c r="AG164"/>
    </row>
    <row r="165" spans="3:33" ht="15" customHeight="1">
      <c r="C165"/>
      <c r="D165"/>
      <c r="E165"/>
      <c r="F165"/>
      <c r="G165"/>
      <c r="H165"/>
      <c r="I165"/>
      <c r="J165"/>
      <c r="L165"/>
      <c r="R165"/>
      <c r="S165"/>
      <c r="T165"/>
      <c r="U165"/>
      <c r="V165"/>
      <c r="W165"/>
      <c r="X165"/>
      <c r="Y165"/>
      <c r="AD165"/>
      <c r="AE165"/>
      <c r="AF165"/>
      <c r="AG165"/>
    </row>
    <row r="166" spans="3:33" ht="15" customHeight="1">
      <c r="C166"/>
      <c r="D166"/>
      <c r="E166"/>
      <c r="F166"/>
      <c r="G166"/>
      <c r="H166"/>
      <c r="I166"/>
      <c r="J166"/>
      <c r="L166"/>
      <c r="R166"/>
      <c r="S166"/>
      <c r="T166"/>
      <c r="U166"/>
      <c r="V166"/>
      <c r="W166"/>
      <c r="X166"/>
      <c r="Y166"/>
      <c r="AD166"/>
      <c r="AE166"/>
      <c r="AF166"/>
      <c r="AG166"/>
    </row>
    <row r="167" spans="3:33" ht="15" customHeight="1">
      <c r="C167"/>
      <c r="D167"/>
      <c r="E167"/>
      <c r="F167"/>
      <c r="G167"/>
      <c r="H167"/>
      <c r="I167"/>
      <c r="J167"/>
      <c r="L167"/>
    </row>
    <row r="168" spans="3:33" ht="15" customHeight="1">
      <c r="C168"/>
      <c r="D168"/>
      <c r="E168"/>
      <c r="F168"/>
      <c r="G168"/>
      <c r="H168"/>
      <c r="I168"/>
      <c r="J168"/>
      <c r="L168"/>
    </row>
    <row r="169" spans="3:33" ht="15" customHeight="1">
      <c r="C169"/>
      <c r="D169"/>
      <c r="E169"/>
      <c r="F169"/>
      <c r="G169"/>
      <c r="H169"/>
      <c r="I169"/>
      <c r="J169"/>
      <c r="L169"/>
    </row>
    <row r="170" spans="3:33" ht="15" customHeight="1">
      <c r="C170"/>
      <c r="D170"/>
      <c r="E170"/>
      <c r="F170"/>
      <c r="G170"/>
      <c r="H170"/>
      <c r="I170"/>
      <c r="J170"/>
      <c r="L170"/>
    </row>
    <row r="171" spans="3:33" ht="15" customHeight="1">
      <c r="C171"/>
      <c r="D171"/>
      <c r="E171"/>
      <c r="F171"/>
      <c r="G171"/>
      <c r="H171"/>
      <c r="I171"/>
      <c r="J171"/>
      <c r="L171"/>
    </row>
    <row r="172" spans="3:33" ht="15" customHeight="1"/>
    <row r="173" spans="3:33" ht="15" customHeight="1"/>
    <row r="174" spans="3:33" ht="15" customHeight="1"/>
    <row r="175" spans="3:33" ht="15" customHeight="1"/>
    <row r="176" spans="3:33" ht="15" customHeight="1"/>
    <row r="177" ht="15" customHeight="1"/>
  </sheetData>
  <mergeCells count="9">
    <mergeCell ref="B143:D144"/>
    <mergeCell ref="C148:D151"/>
    <mergeCell ref="C152:D153"/>
    <mergeCell ref="B5:AH5"/>
    <mergeCell ref="F7:J7"/>
    <mergeCell ref="L7:P7"/>
    <mergeCell ref="R7:AF7"/>
    <mergeCell ref="B130:D139"/>
    <mergeCell ref="B140:D142"/>
  </mergeCells>
  <pageMargins left="0.7" right="0.7" top="0.75" bottom="0.75" header="0.3" footer="0.3"/>
  <pageSetup paperSize="17" scale="3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67"/>
  <sheetViews>
    <sheetView view="pageBreakPreview" zoomScale="85" zoomScaleNormal="80" zoomScaleSheetLayoutView="85" workbookViewId="0">
      <selection sqref="A1:G1"/>
    </sheetView>
  </sheetViews>
  <sheetFormatPr defaultColWidth="9.28515625" defaultRowHeight="12.75"/>
  <cols>
    <col min="1" max="2" width="4.7109375" customWidth="1"/>
    <col min="3" max="3" width="59.7109375" customWidth="1"/>
    <col min="4" max="4" width="3.28515625" customWidth="1"/>
    <col min="5" max="5" width="15.28515625" style="212" customWidth="1"/>
    <col min="6" max="6" width="15.28515625" customWidth="1"/>
    <col min="7" max="7" width="15.42578125" customWidth="1"/>
    <col min="9" max="9" width="11.28515625" bestFit="1" customWidth="1"/>
  </cols>
  <sheetData>
    <row r="1" spans="1:7" s="261" customFormat="1" ht="15.75">
      <c r="A1" s="1074" t="str">
        <f>+'Appendix A'!A3</f>
        <v>Commonwealth Edison Company</v>
      </c>
      <c r="B1" s="1074"/>
      <c r="C1" s="1074"/>
      <c r="D1" s="1074"/>
      <c r="E1" s="1074"/>
      <c r="F1" s="1074"/>
      <c r="G1" s="1074"/>
    </row>
    <row r="2" spans="1:7" s="261" customFormat="1" ht="15.75">
      <c r="A2" s="1"/>
      <c r="B2" s="2"/>
      <c r="C2" s="1"/>
      <c r="D2" s="2"/>
      <c r="E2" s="18"/>
      <c r="F2" s="2"/>
      <c r="G2" s="1"/>
    </row>
    <row r="3" spans="1:7" s="261" customFormat="1" ht="15.75">
      <c r="A3" s="1074" t="s">
        <v>593</v>
      </c>
      <c r="B3" s="1075"/>
      <c r="C3" s="1075"/>
      <c r="D3" s="1075"/>
      <c r="E3" s="1075"/>
      <c r="F3" s="1076"/>
      <c r="G3" s="1076"/>
    </row>
    <row r="5" spans="1:7" ht="15">
      <c r="E5" s="264"/>
    </row>
    <row r="6" spans="1:7" s="261" customFormat="1" ht="15">
      <c r="D6" s="264"/>
      <c r="E6" s="264" t="s">
        <v>594</v>
      </c>
      <c r="F6" s="264"/>
      <c r="G6" s="264" t="s">
        <v>595</v>
      </c>
    </row>
    <row r="7" spans="1:7" s="261" customFormat="1" ht="15">
      <c r="A7" s="173" t="s">
        <v>596</v>
      </c>
      <c r="B7" s="173"/>
      <c r="D7" s="264"/>
      <c r="E7" s="264" t="s">
        <v>597</v>
      </c>
      <c r="F7" s="264" t="s">
        <v>598</v>
      </c>
      <c r="G7" s="264" t="s">
        <v>599</v>
      </c>
    </row>
    <row r="8" spans="1:7">
      <c r="A8" s="107"/>
      <c r="B8" s="107"/>
      <c r="D8" s="114"/>
      <c r="E8" s="114"/>
      <c r="F8" s="114"/>
      <c r="G8" s="114"/>
    </row>
    <row r="9" spans="1:7" s="261" customFormat="1" ht="15">
      <c r="A9" s="263"/>
      <c r="B9" s="173" t="s">
        <v>600</v>
      </c>
      <c r="D9" s="264"/>
      <c r="E9" s="265"/>
      <c r="F9" s="264" t="s">
        <v>27</v>
      </c>
      <c r="G9" s="264"/>
    </row>
    <row r="10" spans="1:7">
      <c r="A10" s="60">
        <v>1</v>
      </c>
      <c r="C10" s="977" t="s">
        <v>1139</v>
      </c>
      <c r="D10" s="61"/>
      <c r="E10" s="512">
        <v>44505508</v>
      </c>
      <c r="F10" s="293"/>
    </row>
    <row r="11" spans="1:7">
      <c r="A11" s="60">
        <v>2</v>
      </c>
      <c r="B11" s="212"/>
      <c r="C11" s="977" t="s">
        <v>1140</v>
      </c>
      <c r="D11" s="61"/>
      <c r="E11" s="512">
        <v>38496</v>
      </c>
      <c r="F11" s="293"/>
    </row>
    <row r="12" spans="1:7">
      <c r="A12" s="60">
        <v>3</v>
      </c>
      <c r="C12" s="977" t="s">
        <v>1141</v>
      </c>
      <c r="E12" s="512">
        <v>2440578</v>
      </c>
      <c r="F12" s="293"/>
    </row>
    <row r="13" spans="1:7">
      <c r="A13" s="60">
        <v>4</v>
      </c>
      <c r="C13" s="977" t="s">
        <v>1142</v>
      </c>
      <c r="E13" s="512">
        <v>206742</v>
      </c>
      <c r="F13" s="293"/>
    </row>
    <row r="14" spans="1:7">
      <c r="A14" s="60">
        <v>5</v>
      </c>
      <c r="C14" s="999" t="s">
        <v>1143</v>
      </c>
      <c r="E14" s="512">
        <v>18314.14</v>
      </c>
    </row>
    <row r="15" spans="1:7">
      <c r="A15" s="60">
        <v>6</v>
      </c>
      <c r="C15" s="560" t="s">
        <v>1157</v>
      </c>
      <c r="D15" s="559"/>
      <c r="E15" s="512">
        <v>-90</v>
      </c>
    </row>
    <row r="16" spans="1:7">
      <c r="A16" s="60">
        <v>7</v>
      </c>
      <c r="C16" s="560"/>
      <c r="D16" s="559"/>
      <c r="E16" s="558"/>
      <c r="F16" s="293"/>
      <c r="G16" s="295"/>
    </row>
    <row r="17" spans="1:10" s="261" customFormat="1" ht="15">
      <c r="A17" s="263">
        <v>8</v>
      </c>
      <c r="B17" s="173" t="s">
        <v>601</v>
      </c>
      <c r="D17" s="266"/>
      <c r="E17" s="268">
        <f>SUM(E10:E16)</f>
        <v>47209548.140000001</v>
      </c>
      <c r="F17" s="614">
        <f>'Appendix A'!H$30</f>
        <v>0.2087950528773822</v>
      </c>
      <c r="G17" s="268">
        <f>E17*F17</f>
        <v>9857120.1002086215</v>
      </c>
      <c r="J17"/>
    </row>
    <row r="18" spans="1:10">
      <c r="A18" s="60"/>
      <c r="D18" s="61"/>
      <c r="E18" s="260"/>
      <c r="F18" s="61"/>
      <c r="G18" s="61"/>
    </row>
    <row r="19" spans="1:10">
      <c r="A19" s="60"/>
      <c r="D19" s="61"/>
      <c r="E19" s="260"/>
      <c r="F19" s="61"/>
      <c r="G19" s="61"/>
    </row>
    <row r="20" spans="1:10" s="261" customFormat="1" ht="15">
      <c r="A20" s="263"/>
      <c r="B20" s="173" t="s">
        <v>602</v>
      </c>
      <c r="D20" s="266"/>
      <c r="E20" s="267"/>
      <c r="F20" s="264" t="s">
        <v>603</v>
      </c>
      <c r="G20" s="266"/>
    </row>
    <row r="21" spans="1:10">
      <c r="A21" s="60">
        <v>9</v>
      </c>
      <c r="C21" s="977" t="s">
        <v>1144</v>
      </c>
      <c r="D21" s="294"/>
      <c r="E21" s="512">
        <v>678136</v>
      </c>
      <c r="F21" s="294"/>
      <c r="G21" s="294"/>
    </row>
    <row r="22" spans="1:10">
      <c r="A22" s="60">
        <v>10</v>
      </c>
      <c r="C22" s="977" t="s">
        <v>1145</v>
      </c>
      <c r="E22" s="512">
        <v>35172109</v>
      </c>
    </row>
    <row r="23" spans="1:10">
      <c r="A23" s="60">
        <v>11</v>
      </c>
      <c r="C23" s="560"/>
      <c r="D23" s="382"/>
      <c r="E23" s="512"/>
    </row>
    <row r="24" spans="1:10">
      <c r="A24" s="60">
        <v>12</v>
      </c>
      <c r="C24" s="726"/>
      <c r="D24" s="382"/>
      <c r="E24" s="512"/>
    </row>
    <row r="25" spans="1:10">
      <c r="A25" s="60">
        <v>13</v>
      </c>
      <c r="C25" s="726"/>
      <c r="D25" s="382"/>
      <c r="E25" s="558"/>
      <c r="G25" s="295"/>
    </row>
    <row r="26" spans="1:10" s="261" customFormat="1" ht="15">
      <c r="A26" s="263">
        <v>14</v>
      </c>
      <c r="B26" s="173" t="s">
        <v>604</v>
      </c>
      <c r="E26" s="268">
        <f>SUM(E21:E25)</f>
        <v>35850245</v>
      </c>
      <c r="F26" s="614">
        <f>'Appendix A'!H15</f>
        <v>0.15457453856122277</v>
      </c>
      <c r="G26" s="268">
        <f>+F26*E26</f>
        <v>5541535.0781817837</v>
      </c>
      <c r="J26"/>
    </row>
    <row r="27" spans="1:10">
      <c r="A27" s="60"/>
      <c r="B27" s="107"/>
      <c r="C27" s="260"/>
    </row>
    <row r="28" spans="1:10">
      <c r="A28" s="60"/>
      <c r="B28" s="107"/>
      <c r="C28" s="260"/>
    </row>
    <row r="29" spans="1:10" s="261" customFormat="1" ht="15">
      <c r="A29" s="263"/>
      <c r="B29" s="173" t="s">
        <v>605</v>
      </c>
      <c r="E29" s="262"/>
      <c r="F29" s="264" t="s">
        <v>27</v>
      </c>
    </row>
    <row r="30" spans="1:10">
      <c r="A30" s="60">
        <v>15</v>
      </c>
      <c r="C30" s="977" t="s">
        <v>1146</v>
      </c>
      <c r="E30" s="512">
        <v>15349</v>
      </c>
    </row>
    <row r="31" spans="1:10">
      <c r="A31" s="60">
        <v>16</v>
      </c>
      <c r="C31" s="726"/>
      <c r="E31" s="512"/>
    </row>
    <row r="32" spans="1:10">
      <c r="A32" s="60">
        <v>17</v>
      </c>
      <c r="C32" s="726"/>
      <c r="E32" s="512"/>
    </row>
    <row r="33" spans="1:10">
      <c r="A33" s="60">
        <v>18</v>
      </c>
      <c r="C33" s="726"/>
      <c r="E33" s="558"/>
      <c r="G33" s="295"/>
    </row>
    <row r="34" spans="1:10" s="261" customFormat="1" ht="15">
      <c r="A34" s="263">
        <v>19</v>
      </c>
      <c r="B34" s="173" t="s">
        <v>606</v>
      </c>
      <c r="E34" s="268">
        <f>SUM(E30:E33)</f>
        <v>15349</v>
      </c>
      <c r="F34" s="614">
        <f>'Appendix A'!H30</f>
        <v>0.2087950528773822</v>
      </c>
      <c r="G34" s="268">
        <f>+F34*E34</f>
        <v>3204.7952666149395</v>
      </c>
      <c r="J34"/>
    </row>
    <row r="35" spans="1:10">
      <c r="A35" s="60"/>
    </row>
    <row r="36" spans="1:10" s="261" customFormat="1" ht="15">
      <c r="A36" s="263">
        <v>20</v>
      </c>
      <c r="B36" s="173" t="s">
        <v>607</v>
      </c>
      <c r="E36" s="269">
        <f>E17+E26+E34</f>
        <v>83075142.140000001</v>
      </c>
      <c r="G36" s="269">
        <f>G17+G26+G34</f>
        <v>15401859.973657021</v>
      </c>
    </row>
    <row r="37" spans="1:10">
      <c r="A37" s="60"/>
      <c r="C37" s="73"/>
    </row>
    <row r="38" spans="1:10" s="261" customFormat="1" ht="15">
      <c r="A38" s="263"/>
      <c r="B38" s="173" t="s">
        <v>608</v>
      </c>
      <c r="E38" s="262"/>
    </row>
    <row r="39" spans="1:10">
      <c r="A39" s="60">
        <v>21</v>
      </c>
      <c r="C39" s="977" t="s">
        <v>1150</v>
      </c>
      <c r="E39" s="512">
        <v>60136482</v>
      </c>
    </row>
    <row r="40" spans="1:10">
      <c r="A40" s="60">
        <v>22</v>
      </c>
      <c r="C40" s="977" t="s">
        <v>1151</v>
      </c>
      <c r="E40" s="512">
        <v>4543421</v>
      </c>
    </row>
    <row r="41" spans="1:10">
      <c r="A41" s="60">
        <v>23</v>
      </c>
      <c r="C41" s="977" t="s">
        <v>1152</v>
      </c>
      <c r="E41" s="512">
        <v>62080400.199999996</v>
      </c>
    </row>
    <row r="42" spans="1:10">
      <c r="A42" s="60">
        <v>24</v>
      </c>
      <c r="C42" s="977" t="s">
        <v>1153</v>
      </c>
      <c r="E42" s="512">
        <v>104865583</v>
      </c>
    </row>
    <row r="43" spans="1:10">
      <c r="A43" s="60">
        <v>25</v>
      </c>
      <c r="C43" s="977" t="s">
        <v>1154</v>
      </c>
      <c r="E43" s="512">
        <v>87632994.10999997</v>
      </c>
    </row>
    <row r="44" spans="1:10">
      <c r="A44" s="60">
        <v>26</v>
      </c>
      <c r="C44" s="977" t="s">
        <v>1155</v>
      </c>
      <c r="E44" s="512">
        <v>-63799</v>
      </c>
    </row>
    <row r="45" spans="1:10">
      <c r="A45" s="60">
        <v>27</v>
      </c>
      <c r="C45" s="999" t="s">
        <v>1147</v>
      </c>
      <c r="E45" s="512">
        <v>5463637</v>
      </c>
    </row>
    <row r="46" spans="1:10">
      <c r="A46" s="60">
        <v>28</v>
      </c>
      <c r="C46" s="977" t="s">
        <v>1148</v>
      </c>
      <c r="D46" s="61"/>
      <c r="E46" s="512">
        <v>760</v>
      </c>
    </row>
    <row r="47" spans="1:10">
      <c r="A47" s="60">
        <v>29</v>
      </c>
      <c r="C47" s="977"/>
      <c r="D47" s="61"/>
      <c r="E47" s="512"/>
    </row>
    <row r="48" spans="1:10">
      <c r="A48" s="60">
        <v>30</v>
      </c>
      <c r="C48" s="560"/>
      <c r="D48" s="382"/>
      <c r="E48" s="512"/>
    </row>
    <row r="49" spans="1:7">
      <c r="A49" s="60">
        <v>31</v>
      </c>
      <c r="C49" s="107" t="s">
        <v>609</v>
      </c>
      <c r="E49" s="513">
        <f>SUM(E39:E48)</f>
        <v>324659478.30999994</v>
      </c>
    </row>
    <row r="50" spans="1:7">
      <c r="A50" s="60"/>
      <c r="E50" s="257"/>
    </row>
    <row r="51" spans="1:7" s="261" customFormat="1" ht="15">
      <c r="A51" s="60">
        <v>32</v>
      </c>
      <c r="B51" s="173" t="s">
        <v>610</v>
      </c>
      <c r="C51" s="173"/>
      <c r="E51" s="514">
        <f>E49+E36+3</f>
        <v>407734623.44999993</v>
      </c>
    </row>
    <row r="52" spans="1:7">
      <c r="A52" s="60"/>
    </row>
    <row r="53" spans="1:7" s="261" customFormat="1" ht="15">
      <c r="A53" s="60">
        <v>33</v>
      </c>
      <c r="B53" s="173" t="s">
        <v>611</v>
      </c>
      <c r="C53" s="173"/>
      <c r="D53" s="472"/>
      <c r="E53" s="543">
        <v>407734623</v>
      </c>
      <c r="F53" s="270"/>
      <c r="G53" s="270"/>
    </row>
    <row r="54" spans="1:7">
      <c r="C54" s="255"/>
      <c r="D54" s="255"/>
      <c r="E54" s="258"/>
      <c r="F54" s="258"/>
      <c r="G54" s="258"/>
    </row>
    <row r="55" spans="1:7">
      <c r="A55" s="60">
        <v>34</v>
      </c>
      <c r="C55" s="255" t="s">
        <v>612</v>
      </c>
      <c r="D55" s="255"/>
      <c r="E55" s="259">
        <f>+E51-E53</f>
        <v>0.44999992847442627</v>
      </c>
      <c r="F55" s="325"/>
      <c r="G55" s="258"/>
    </row>
    <row r="56" spans="1:7">
      <c r="C56" s="255"/>
      <c r="D56" s="255"/>
      <c r="E56" s="259"/>
      <c r="F56" s="258"/>
      <c r="G56" s="258"/>
    </row>
    <row r="57" spans="1:7">
      <c r="C57" s="255"/>
      <c r="D57" s="255"/>
      <c r="E57" s="259"/>
      <c r="F57" s="258"/>
      <c r="G57" s="258"/>
    </row>
    <row r="58" spans="1:7">
      <c r="B58" s="134" t="s">
        <v>613</v>
      </c>
      <c r="E58" s="256"/>
    </row>
    <row r="59" spans="1:7">
      <c r="B59" t="s">
        <v>283</v>
      </c>
      <c r="C59" t="s">
        <v>614</v>
      </c>
      <c r="E59" s="256"/>
    </row>
    <row r="60" spans="1:7">
      <c r="C60" s="73" t="s">
        <v>615</v>
      </c>
      <c r="E60" s="256"/>
    </row>
    <row r="61" spans="1:7">
      <c r="B61" t="s">
        <v>285</v>
      </c>
      <c r="C61" t="s">
        <v>616</v>
      </c>
      <c r="E61" s="256"/>
    </row>
    <row r="62" spans="1:7">
      <c r="C62" s="73" t="s">
        <v>615</v>
      </c>
      <c r="E62" s="256"/>
    </row>
    <row r="63" spans="1:7">
      <c r="B63" t="s">
        <v>288</v>
      </c>
      <c r="C63" t="s">
        <v>617</v>
      </c>
      <c r="E63" s="256"/>
    </row>
    <row r="64" spans="1:7">
      <c r="B64" t="s">
        <v>290</v>
      </c>
      <c r="C64" s="73" t="s">
        <v>618</v>
      </c>
      <c r="E64" s="256"/>
    </row>
    <row r="65" spans="2:5">
      <c r="C65" t="s">
        <v>619</v>
      </c>
      <c r="E65" s="256"/>
    </row>
    <row r="66" spans="2:5">
      <c r="C66" t="s">
        <v>620</v>
      </c>
    </row>
    <row r="67" spans="2:5">
      <c r="B67" t="s">
        <v>292</v>
      </c>
      <c r="C67" t="s">
        <v>621</v>
      </c>
    </row>
  </sheetData>
  <mergeCells count="2">
    <mergeCell ref="A1:G1"/>
    <mergeCell ref="A3:G3"/>
  </mergeCells>
  <pageMargins left="0.75" right="0.75" top="1" bottom="1" header="0.5" footer="0.5"/>
  <pageSetup scale="7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BU40"/>
  <sheetViews>
    <sheetView view="pageBreakPreview" zoomScale="85" zoomScaleNormal="85" zoomScaleSheetLayoutView="85" workbookViewId="0">
      <selection sqref="A1:D1"/>
    </sheetView>
  </sheetViews>
  <sheetFormatPr defaultColWidth="9.28515625" defaultRowHeight="12.75"/>
  <cols>
    <col min="1" max="1" width="4.28515625" style="60" customWidth="1"/>
    <col min="2" max="2" width="84.7109375" customWidth="1"/>
    <col min="3" max="3" width="16.28515625" bestFit="1" customWidth="1"/>
    <col min="4" max="4" width="14" style="285" bestFit="1" customWidth="1"/>
    <col min="5" max="5" width="9.28515625" customWidth="1"/>
  </cols>
  <sheetData>
    <row r="1" spans="1:73" ht="18">
      <c r="A1" s="1078" t="str">
        <f>+'Appendix A'!A3</f>
        <v>Commonwealth Edison Company</v>
      </c>
      <c r="B1" s="1078"/>
      <c r="C1" s="1078"/>
      <c r="D1" s="1078"/>
    </row>
    <row r="2" spans="1:73" ht="20.25">
      <c r="A2" s="114"/>
      <c r="B2" s="296"/>
      <c r="D2" s="289"/>
    </row>
    <row r="3" spans="1:73" ht="15">
      <c r="A3" s="1077" t="s">
        <v>622</v>
      </c>
      <c r="B3" s="1075"/>
      <c r="C3" s="1075"/>
      <c r="D3" s="1075"/>
    </row>
    <row r="4" spans="1:73">
      <c r="C4" s="60"/>
    </row>
    <row r="5" spans="1:73">
      <c r="C5" s="60"/>
    </row>
    <row r="6" spans="1:73">
      <c r="B6" s="107" t="s">
        <v>623</v>
      </c>
      <c r="C6" s="60"/>
    </row>
    <row r="7" spans="1:73">
      <c r="A7" s="60">
        <v>1</v>
      </c>
      <c r="B7" t="s">
        <v>624</v>
      </c>
      <c r="C7" s="60"/>
      <c r="D7" s="505">
        <f>4805507+275895</f>
        <v>5081402</v>
      </c>
    </row>
    <row r="8" spans="1:73">
      <c r="B8" s="297"/>
      <c r="C8" s="60"/>
      <c r="D8" s="506"/>
    </row>
    <row r="9" spans="1:73">
      <c r="B9" s="107" t="s">
        <v>625</v>
      </c>
      <c r="D9" s="506"/>
    </row>
    <row r="10" spans="1:73">
      <c r="A10" s="60">
        <v>2</v>
      </c>
      <c r="B10" s="73" t="s">
        <v>626</v>
      </c>
      <c r="D10" s="507">
        <v>11868455</v>
      </c>
      <c r="E10" s="61"/>
    </row>
    <row r="11" spans="1:73">
      <c r="D11" s="508"/>
    </row>
    <row r="12" spans="1:73" s="298" customFormat="1">
      <c r="A12" s="60"/>
      <c r="B12" s="107" t="s">
        <v>627</v>
      </c>
      <c r="C12"/>
      <c r="D12" s="508"/>
      <c r="E12" s="118"/>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row>
    <row r="13" spans="1:73" s="298" customFormat="1">
      <c r="A13" s="60">
        <v>3</v>
      </c>
      <c r="B13" t="s">
        <v>628</v>
      </c>
      <c r="C13"/>
      <c r="D13" s="509">
        <v>4359509</v>
      </c>
      <c r="E13" s="118"/>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row>
    <row r="14" spans="1:73">
      <c r="B14" s="299"/>
      <c r="C14" s="294"/>
      <c r="D14" s="508"/>
      <c r="E14" s="294"/>
    </row>
    <row r="15" spans="1:73">
      <c r="A15" s="60">
        <f>A13+1</f>
        <v>4</v>
      </c>
      <c r="B15" s="73" t="s">
        <v>629</v>
      </c>
      <c r="C15" s="61"/>
      <c r="D15" s="510">
        <v>23155837</v>
      </c>
      <c r="E15" s="73"/>
    </row>
    <row r="16" spans="1:73" ht="38.25">
      <c r="A16" s="135">
        <f t="shared" ref="A16:A22" si="0">+A15+1</f>
        <v>5</v>
      </c>
      <c r="B16" s="61" t="s">
        <v>630</v>
      </c>
      <c r="C16" s="61"/>
      <c r="D16" s="323"/>
      <c r="E16" s="61"/>
    </row>
    <row r="17" spans="1:5">
      <c r="A17" s="60">
        <f t="shared" si="0"/>
        <v>6</v>
      </c>
      <c r="B17" t="s">
        <v>631</v>
      </c>
      <c r="C17" s="61"/>
      <c r="D17" s="323"/>
      <c r="E17" s="61"/>
    </row>
    <row r="18" spans="1:5">
      <c r="A18" s="60">
        <f t="shared" si="0"/>
        <v>7</v>
      </c>
      <c r="B18" t="s">
        <v>632</v>
      </c>
      <c r="C18" s="294"/>
      <c r="D18" s="323"/>
      <c r="E18" s="294"/>
    </row>
    <row r="19" spans="1:5">
      <c r="A19" s="60">
        <f t="shared" si="0"/>
        <v>8</v>
      </c>
      <c r="B19" t="s">
        <v>633</v>
      </c>
      <c r="C19" s="61"/>
      <c r="D19" s="613"/>
      <c r="E19" s="61"/>
    </row>
    <row r="20" spans="1:5">
      <c r="A20" s="60">
        <f t="shared" si="0"/>
        <v>9</v>
      </c>
      <c r="B20" t="s">
        <v>634</v>
      </c>
      <c r="D20" s="613"/>
      <c r="E20" s="285"/>
    </row>
    <row r="21" spans="1:5">
      <c r="A21" s="60">
        <f t="shared" si="0"/>
        <v>10</v>
      </c>
      <c r="B21" t="s">
        <v>635</v>
      </c>
      <c r="D21" s="613"/>
    </row>
    <row r="22" spans="1:5">
      <c r="A22" s="60">
        <f t="shared" si="0"/>
        <v>11</v>
      </c>
      <c r="B22" t="s">
        <v>636</v>
      </c>
      <c r="D22" s="613"/>
    </row>
    <row r="23" spans="1:5">
      <c r="D23" s="613"/>
    </row>
    <row r="24" spans="1:5" ht="13.5" thickBot="1">
      <c r="A24" s="60">
        <f>+A22+1</f>
        <v>12</v>
      </c>
      <c r="B24" t="s">
        <v>637</v>
      </c>
      <c r="C24" t="s">
        <v>638</v>
      </c>
      <c r="D24" s="656">
        <f>SUM(D7:D23)</f>
        <v>44465203</v>
      </c>
    </row>
    <row r="25" spans="1:5">
      <c r="B25" s="134"/>
      <c r="D25" s="113"/>
    </row>
    <row r="26" spans="1:5">
      <c r="A26" s="60">
        <v>13</v>
      </c>
      <c r="B26" t="s">
        <v>639</v>
      </c>
      <c r="D26" s="622">
        <f>+D28-D10-D13</f>
        <v>-62623232</v>
      </c>
      <c r="E26" s="657"/>
    </row>
    <row r="27" spans="1:5">
      <c r="D27" s="113"/>
    </row>
    <row r="28" spans="1:5">
      <c r="A28" s="60">
        <v>14</v>
      </c>
      <c r="B28" t="s">
        <v>640</v>
      </c>
      <c r="D28" s="505">
        <f>94036651-140431919</f>
        <v>-46395268</v>
      </c>
      <c r="E28" s="657"/>
    </row>
    <row r="29" spans="1:5">
      <c r="D29" s="113"/>
    </row>
    <row r="30" spans="1:5" ht="50.25" customHeight="1">
      <c r="A30" s="135">
        <v>15</v>
      </c>
      <c r="B30" s="106" t="s">
        <v>641</v>
      </c>
      <c r="D30" s="113"/>
    </row>
    <row r="31" spans="1:5">
      <c r="A31" s="135"/>
      <c r="D31" s="113"/>
    </row>
    <row r="32" spans="1:5" ht="49.5" customHeight="1">
      <c r="A32" s="135">
        <v>16</v>
      </c>
      <c r="B32" s="106" t="s">
        <v>642</v>
      </c>
      <c r="C32" s="107"/>
      <c r="D32" s="118"/>
    </row>
    <row r="33" spans="1:4">
      <c r="A33" s="135"/>
    </row>
    <row r="34" spans="1:4" ht="61.5" customHeight="1">
      <c r="A34" s="135">
        <v>17</v>
      </c>
      <c r="B34" s="106" t="s">
        <v>643</v>
      </c>
      <c r="C34" s="136"/>
      <c r="D34" s="118"/>
    </row>
    <row r="35" spans="1:4">
      <c r="D35" s="118"/>
    </row>
    <row r="36" spans="1:4">
      <c r="D36" s="118"/>
    </row>
    <row r="37" spans="1:4">
      <c r="D37" s="113"/>
    </row>
    <row r="38" spans="1:4">
      <c r="D38" s="133"/>
    </row>
    <row r="39" spans="1:4">
      <c r="D39" s="118"/>
    </row>
    <row r="40" spans="1:4">
      <c r="D40" s="118"/>
    </row>
  </sheetData>
  <mergeCells count="2">
    <mergeCell ref="A3:D3"/>
    <mergeCell ref="A1:D1"/>
  </mergeCells>
  <printOptions horizontalCentered="1"/>
  <pageMargins left="0.5" right="0.5" top="1" bottom="1" header="0.5" footer="0.5"/>
  <pageSetup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O85"/>
  <sheetViews>
    <sheetView view="pageBreakPreview" zoomScale="85" zoomScaleNormal="70" zoomScaleSheetLayoutView="85" workbookViewId="0">
      <selection sqref="A1:I1"/>
    </sheetView>
  </sheetViews>
  <sheetFormatPr defaultColWidth="8.7109375" defaultRowHeight="12.75"/>
  <cols>
    <col min="1" max="1" width="9.28515625" bestFit="1" customWidth="1"/>
    <col min="2" max="2" width="3" customWidth="1"/>
    <col min="3" max="3" width="8.28515625" customWidth="1"/>
    <col min="4" max="4" width="66.28515625" customWidth="1"/>
    <col min="5" max="5" width="28.7109375" customWidth="1"/>
    <col min="6" max="6" width="34.28515625" bestFit="1" customWidth="1"/>
    <col min="7" max="7" width="37.28515625" bestFit="1" customWidth="1"/>
    <col min="8" max="8" width="3.7109375" customWidth="1"/>
    <col min="9" max="9" width="19.7109375" bestFit="1" customWidth="1"/>
  </cols>
  <sheetData>
    <row r="1" spans="1:9" ht="18">
      <c r="A1" s="1078" t="str">
        <f>+'Appendix A'!A3</f>
        <v>Commonwealth Edison Company</v>
      </c>
      <c r="B1" s="1078"/>
      <c r="C1" s="1078"/>
      <c r="D1" s="1078"/>
      <c r="E1" s="1078"/>
      <c r="F1" s="1078"/>
      <c r="G1" s="1078"/>
      <c r="H1" s="1079"/>
      <c r="I1" s="1079"/>
    </row>
    <row r="2" spans="1:9" ht="18">
      <c r="A2" s="1080" t="s">
        <v>644</v>
      </c>
      <c r="B2" s="1080"/>
      <c r="C2" s="1080"/>
      <c r="D2" s="1080"/>
      <c r="E2" s="1080"/>
      <c r="F2" s="1080"/>
      <c r="G2" s="1080"/>
      <c r="H2" s="1079"/>
      <c r="I2" s="1079"/>
    </row>
    <row r="3" spans="1:9" s="2" customFormat="1" ht="15">
      <c r="B3" s="65"/>
    </row>
    <row r="4" spans="1:9" s="2" customFormat="1" ht="15"/>
    <row r="5" spans="1:9" s="2" customFormat="1" ht="15"/>
    <row r="6" spans="1:9" s="2" customFormat="1" ht="15">
      <c r="C6" s="2" t="s">
        <v>645</v>
      </c>
    </row>
    <row r="7" spans="1:9" s="2" customFormat="1" ht="15">
      <c r="A7" s="5" t="s">
        <v>283</v>
      </c>
      <c r="B7" s="5"/>
      <c r="D7" s="2" t="s">
        <v>646</v>
      </c>
      <c r="G7" s="4" t="str">
        <f>"Line "&amp;A54&amp;" + Line "&amp;A83&amp;" from below"</f>
        <v>Line 30 + Line 49 from below</v>
      </c>
      <c r="I7" s="47">
        <f>+I54+I83</f>
        <v>565235037.4923538</v>
      </c>
    </row>
    <row r="8" spans="1:9" s="2" customFormat="1" ht="15">
      <c r="A8" s="5"/>
      <c r="B8" s="5"/>
    </row>
    <row r="9" spans="1:9" s="2" customFormat="1" ht="15">
      <c r="A9" s="5" t="s">
        <v>285</v>
      </c>
      <c r="B9" s="5"/>
      <c r="D9" s="2" t="str">
        <f>I9*10000&amp;" Basis Point increase in ROE"</f>
        <v>100 Basis Point increase in ROE</v>
      </c>
      <c r="I9" s="69">
        <v>0.01</v>
      </c>
    </row>
    <row r="10" spans="1:9" s="2" customFormat="1" ht="15">
      <c r="A10" s="5"/>
      <c r="B10" s="5"/>
    </row>
    <row r="11" spans="1:9" s="2" customFormat="1" ht="15.75">
      <c r="A11" s="104" t="s">
        <v>647</v>
      </c>
      <c r="B11" s="34"/>
      <c r="C11" s="34"/>
      <c r="D11" s="34"/>
      <c r="E11" s="34"/>
      <c r="F11" s="34"/>
      <c r="G11" s="34"/>
      <c r="H11" s="34"/>
      <c r="I11" s="34"/>
    </row>
    <row r="12" spans="1:9" s="2" customFormat="1" ht="15.75">
      <c r="A12" s="121"/>
      <c r="G12" s="16" t="s">
        <v>648</v>
      </c>
    </row>
    <row r="13" spans="1:9" s="2" customFormat="1" ht="15">
      <c r="I13" s="68"/>
    </row>
    <row r="14" spans="1:9" s="2" customFormat="1" ht="15.75">
      <c r="A14" s="5">
        <v>1</v>
      </c>
      <c r="C14" s="29" t="str">
        <f>+'Appendix A'!B113</f>
        <v>Rate Base</v>
      </c>
      <c r="D14" s="3"/>
      <c r="F14" s="3"/>
      <c r="G14" s="3" t="str">
        <f>+'Appendix A'!F113</f>
        <v>(Line 41 + Line 54)</v>
      </c>
      <c r="H14" s="3"/>
      <c r="I14" s="119">
        <f>+'Appendix A'!H113</f>
        <v>4973807299.9269419</v>
      </c>
    </row>
    <row r="15" spans="1:9" s="2" customFormat="1" ht="15">
      <c r="G15" s="3"/>
      <c r="I15" s="68"/>
    </row>
    <row r="16" spans="1:9" s="2" customFormat="1" ht="15.75">
      <c r="B16" s="3"/>
      <c r="C16" s="29" t="str">
        <f>'Appendix A'!B185</f>
        <v>Long Term Interest</v>
      </c>
      <c r="D16" s="24"/>
      <c r="G16" s="48"/>
      <c r="H16" s="4"/>
    </row>
    <row r="17" spans="1:9" s="2" customFormat="1" ht="15">
      <c r="A17" s="5">
        <f>A14+1</f>
        <v>2</v>
      </c>
      <c r="B17" s="3"/>
      <c r="C17" s="3"/>
      <c r="D17" s="3" t="str">
        <f>'Appendix A'!C186</f>
        <v>Long Term Interest</v>
      </c>
      <c r="G17" s="3" t="str">
        <f>'Appendix A'!F186</f>
        <v>Attachment 5</v>
      </c>
      <c r="H17" s="4"/>
      <c r="I17" s="493">
        <f>+'Appendix A'!H186</f>
        <v>543648541</v>
      </c>
    </row>
    <row r="18" spans="1:9" s="2" customFormat="1" ht="15.75">
      <c r="A18" s="5">
        <f>A17+1</f>
        <v>3</v>
      </c>
      <c r="B18" s="3"/>
      <c r="C18" s="3"/>
      <c r="D18" s="27" t="str">
        <f>'Appendix A'!C187</f>
        <v xml:space="preserve">    Less LTD Interest on Securitization Bonds</v>
      </c>
      <c r="E18" s="28"/>
      <c r="F18" s="164"/>
      <c r="G18" s="27" t="str">
        <f>'Appendix A'!F187</f>
        <v>Attachment 8</v>
      </c>
      <c r="H18" s="31"/>
      <c r="I18" s="730">
        <f>+'Appendix A'!H187</f>
        <v>0</v>
      </c>
    </row>
    <row r="19" spans="1:9" s="2" customFormat="1" ht="15.75">
      <c r="A19" s="5">
        <v>4</v>
      </c>
      <c r="B19" s="3"/>
      <c r="C19" s="3"/>
      <c r="D19" s="3" t="str">
        <f>'Appendix A'!C188</f>
        <v>Long Term Interest</v>
      </c>
      <c r="F19" s="24"/>
      <c r="G19" s="3" t="str">
        <f>'Appendix A'!F188</f>
        <v>(Line 99 - Line 100)</v>
      </c>
      <c r="H19" s="4"/>
      <c r="I19" s="654">
        <f>+'Appendix A'!H188</f>
        <v>543648541</v>
      </c>
    </row>
    <row r="20" spans="1:9" s="2" customFormat="1" ht="15">
      <c r="A20" s="5"/>
      <c r="B20" s="3"/>
      <c r="C20" s="3"/>
      <c r="D20" s="3"/>
      <c r="F20" s="4"/>
      <c r="G20" s="3"/>
      <c r="H20" s="4"/>
      <c r="I20" s="654"/>
    </row>
    <row r="21" spans="1:9" s="2" customFormat="1" ht="15.75">
      <c r="A21" s="5">
        <v>5</v>
      </c>
      <c r="B21" s="3"/>
      <c r="C21" s="29" t="str">
        <f>'Appendix A'!B190</f>
        <v>Preferred Dividends</v>
      </c>
      <c r="D21" s="78"/>
      <c r="F21" s="2" t="str">
        <f>'Appendix A'!E190</f>
        <v xml:space="preserve"> enter positive</v>
      </c>
      <c r="G21" s="4" t="s">
        <v>163</v>
      </c>
      <c r="H21" s="4"/>
      <c r="I21" s="493">
        <f>+'Appendix A'!H190</f>
        <v>0</v>
      </c>
    </row>
    <row r="22" spans="1:9" s="2" customFormat="1" ht="15">
      <c r="A22" s="5"/>
      <c r="B22" s="3"/>
      <c r="C22" s="3"/>
      <c r="D22" s="3"/>
      <c r="G22" s="48"/>
      <c r="H22" s="4"/>
      <c r="I22" s="4"/>
    </row>
    <row r="23" spans="1:9" s="2" customFormat="1" ht="15.75">
      <c r="A23" s="5"/>
      <c r="B23" s="3"/>
      <c r="C23" s="29" t="str">
        <f>'Appendix A'!B192</f>
        <v>Common Stock</v>
      </c>
      <c r="D23" s="29"/>
      <c r="G23" s="48"/>
      <c r="H23" s="4"/>
      <c r="I23" s="4"/>
    </row>
    <row r="24" spans="1:9" s="2" customFormat="1" ht="15">
      <c r="A24" s="5">
        <f>A21+1</f>
        <v>6</v>
      </c>
      <c r="B24" s="3"/>
      <c r="C24" s="3"/>
      <c r="D24" s="3" t="str">
        <f>'Appendix A'!C193</f>
        <v>Proprietary Capital</v>
      </c>
      <c r="E24" s="4"/>
      <c r="F24" s="4"/>
      <c r="G24" s="4" t="s">
        <v>166</v>
      </c>
      <c r="H24" s="4"/>
      <c r="I24" s="787">
        <f>+'Appendix A'!H193</f>
        <v>15609642785</v>
      </c>
    </row>
    <row r="25" spans="1:9" s="2" customFormat="1" ht="15">
      <c r="A25" s="5">
        <v>7</v>
      </c>
      <c r="B25" s="3"/>
      <c r="C25" s="3"/>
      <c r="D25" s="4" t="s">
        <v>167</v>
      </c>
      <c r="E25" s="4"/>
      <c r="F25" s="8"/>
      <c r="G25" s="4" t="s">
        <v>168</v>
      </c>
      <c r="H25" s="4"/>
      <c r="I25" s="788">
        <f>'Appendix A'!H194</f>
        <v>0</v>
      </c>
    </row>
    <row r="26" spans="1:9" s="2" customFormat="1" ht="15">
      <c r="A26" s="5">
        <v>8</v>
      </c>
      <c r="B26" s="3"/>
      <c r="C26" s="3"/>
      <c r="D26" s="3" t="str">
        <f>'Appendix A'!C195</f>
        <v xml:space="preserve">    Less Preferred Stock</v>
      </c>
      <c r="F26" s="4"/>
      <c r="G26" s="48" t="str">
        <f>'Appendix A'!F195</f>
        <v>(Line 114)</v>
      </c>
      <c r="H26" s="4"/>
      <c r="I26" s="49">
        <f>-I37</f>
        <v>0</v>
      </c>
    </row>
    <row r="27" spans="1:9" s="2" customFormat="1" ht="15">
      <c r="A27" s="5">
        <v>9</v>
      </c>
      <c r="B27" s="3"/>
      <c r="C27" s="3"/>
      <c r="D27" s="27" t="str">
        <f>'Appendix A'!C196</f>
        <v xml:space="preserve">    Less Account 216.1</v>
      </c>
      <c r="E27" s="28"/>
      <c r="F27" s="31"/>
      <c r="G27" s="31" t="s">
        <v>171</v>
      </c>
      <c r="H27" s="31"/>
      <c r="I27" s="789">
        <f>+'Appendix A'!H196</f>
        <v>66497505</v>
      </c>
    </row>
    <row r="28" spans="1:9" s="2" customFormat="1" ht="15">
      <c r="A28" s="5">
        <v>10</v>
      </c>
      <c r="B28" s="3"/>
      <c r="C28" s="3"/>
      <c r="D28" s="3" t="str">
        <f>'Appendix A'!C197</f>
        <v>Common Stock</v>
      </c>
      <c r="F28" s="4"/>
      <c r="G28" s="3" t="str">
        <f>'Appendix A'!F197</f>
        <v>(Line 103 - 104 - 105 - 106)</v>
      </c>
      <c r="I28" s="655">
        <f>I24-I25-I26-I27</f>
        <v>15543145280</v>
      </c>
    </row>
    <row r="29" spans="1:9" s="2" customFormat="1" ht="15">
      <c r="A29" s="5"/>
      <c r="B29" s="3"/>
      <c r="C29" s="3"/>
      <c r="D29" s="3"/>
      <c r="G29" s="48"/>
      <c r="I29" s="4"/>
    </row>
    <row r="30" spans="1:9" s="2" customFormat="1" ht="15.75">
      <c r="A30" s="5"/>
      <c r="B30" s="3"/>
      <c r="C30" s="29" t="str">
        <f>'Appendix A'!B199</f>
        <v>Capitalization</v>
      </c>
      <c r="D30" s="29"/>
      <c r="G30" s="48"/>
      <c r="I30" s="4"/>
    </row>
    <row r="31" spans="1:9" s="2" customFormat="1" ht="15">
      <c r="A31" s="5">
        <f>A28+1</f>
        <v>11</v>
      </c>
      <c r="B31" s="3"/>
      <c r="C31" s="3"/>
      <c r="D31" s="3" t="str">
        <f>'Appendix A'!C200</f>
        <v>Long Term Debt</v>
      </c>
      <c r="G31" s="2" t="s">
        <v>649</v>
      </c>
      <c r="I31" s="317">
        <f>+'Appendix A'!H200</f>
        <v>13084786000</v>
      </c>
    </row>
    <row r="32" spans="1:9" s="2" customFormat="1" ht="15">
      <c r="A32" s="5">
        <f t="shared" ref="A32:A39" si="0">A31+1</f>
        <v>12</v>
      </c>
      <c r="B32" s="3"/>
      <c r="C32" s="3"/>
      <c r="D32" s="3" t="str">
        <f>'Appendix A'!C201</f>
        <v xml:space="preserve">      Less Loss on Reacquired Debt </v>
      </c>
      <c r="G32" s="2" t="s">
        <v>176</v>
      </c>
      <c r="I32" s="317">
        <f>+'Appendix A'!H201</f>
        <v>13255251</v>
      </c>
    </row>
    <row r="33" spans="1:12" s="2" customFormat="1" ht="15">
      <c r="A33" s="5">
        <f t="shared" si="0"/>
        <v>13</v>
      </c>
      <c r="B33" s="3"/>
      <c r="C33" s="3"/>
      <c r="D33" s="3" t="str">
        <f>'Appendix A'!C202</f>
        <v xml:space="preserve">      Plus Gain on Reacquired Debt</v>
      </c>
      <c r="G33" s="2" t="s">
        <v>178</v>
      </c>
      <c r="I33" s="317">
        <f>+'Appendix A'!H202</f>
        <v>0</v>
      </c>
    </row>
    <row r="34" spans="1:12" s="2" customFormat="1" ht="15">
      <c r="A34" s="5">
        <f t="shared" si="0"/>
        <v>14</v>
      </c>
      <c r="B34" s="3"/>
      <c r="C34" s="3"/>
      <c r="D34" s="3" t="str">
        <f>'Appendix A'!C203</f>
        <v xml:space="preserve">      Less ADIT associated with Gain or Loss</v>
      </c>
      <c r="G34" s="3" t="str">
        <f>'Appendix A'!F203</f>
        <v>Attachment 1A - ADIT, Line 6</v>
      </c>
      <c r="I34" s="317">
        <f>+'Appendix A'!H203</f>
        <v>-3778410</v>
      </c>
    </row>
    <row r="35" spans="1:12" s="2" customFormat="1" ht="15">
      <c r="A35" s="5">
        <f t="shared" si="0"/>
        <v>15</v>
      </c>
      <c r="B35" s="3"/>
      <c r="C35" s="3"/>
      <c r="D35" s="27" t="str">
        <f>'Appendix A'!C204</f>
        <v xml:space="preserve">      Less LTD on Securitization Bonds</v>
      </c>
      <c r="G35" s="3" t="str">
        <f>'Appendix A'!F204</f>
        <v>Attachment 8</v>
      </c>
      <c r="I35" s="317">
        <f>+'Appendix A'!H204</f>
        <v>0</v>
      </c>
    </row>
    <row r="36" spans="1:12" s="2" customFormat="1" ht="15">
      <c r="A36" s="5">
        <f t="shared" si="0"/>
        <v>16</v>
      </c>
      <c r="B36" s="3"/>
      <c r="C36" s="3"/>
      <c r="D36" s="3" t="str">
        <f>'Appendix A'!C205</f>
        <v>Total Long Term Debt</v>
      </c>
      <c r="E36" s="17"/>
      <c r="F36" s="17"/>
      <c r="G36" s="79" t="str">
        <f>'Appendix A'!F205</f>
        <v>(Line 108 - 109 + 110 - 111 - 112)</v>
      </c>
      <c r="H36" s="17"/>
      <c r="I36" s="14">
        <f>I31-I32+I33-I34-I35</f>
        <v>13075309159</v>
      </c>
    </row>
    <row r="37" spans="1:12" s="2" customFormat="1" ht="15">
      <c r="A37" s="5">
        <f t="shared" si="0"/>
        <v>17</v>
      </c>
      <c r="B37" s="3"/>
      <c r="C37" s="3"/>
      <c r="D37" s="3" t="str">
        <f>'Appendix A'!C206</f>
        <v>Preferred Stock</v>
      </c>
      <c r="G37" s="2" t="s">
        <v>184</v>
      </c>
      <c r="I37" s="317">
        <f>+'Appendix A'!H206</f>
        <v>0</v>
      </c>
    </row>
    <row r="38" spans="1:12" s="2" customFormat="1" ht="15">
      <c r="A38" s="5">
        <f t="shared" si="0"/>
        <v>18</v>
      </c>
      <c r="B38" s="3"/>
      <c r="C38" s="3"/>
      <c r="D38" s="27" t="str">
        <f>'Appendix A'!C207</f>
        <v>Common Stock</v>
      </c>
      <c r="E38" s="28"/>
      <c r="G38" s="3" t="str">
        <f>'Appendix A'!F207</f>
        <v>(Line 107)</v>
      </c>
      <c r="I38" s="4">
        <f>I28</f>
        <v>15543145280</v>
      </c>
    </row>
    <row r="39" spans="1:12" s="2" customFormat="1" ht="15.75">
      <c r="A39" s="5">
        <f t="shared" si="0"/>
        <v>19</v>
      </c>
      <c r="B39" s="3"/>
      <c r="C39" s="3"/>
      <c r="D39" s="3" t="str">
        <f>'Appendix A'!C208</f>
        <v>Total  Capitalization</v>
      </c>
      <c r="F39" s="26"/>
      <c r="G39" s="79" t="str">
        <f>'Appendix A'!F208</f>
        <v>(Sum Lines 113 to 115)</v>
      </c>
      <c r="H39" s="14"/>
      <c r="I39" s="14">
        <f>I38+I37+I36</f>
        <v>28618454439</v>
      </c>
    </row>
    <row r="40" spans="1:12" s="2" customFormat="1" ht="15">
      <c r="A40" s="5"/>
      <c r="B40" s="3"/>
      <c r="C40" s="3"/>
      <c r="D40" s="3"/>
      <c r="G40" s="3"/>
      <c r="H40" s="4"/>
      <c r="I40" s="8"/>
    </row>
    <row r="41" spans="1:12" s="2" customFormat="1" ht="15">
      <c r="A41" s="5">
        <f>A39+1</f>
        <v>20</v>
      </c>
      <c r="B41" s="3"/>
      <c r="C41" s="3"/>
      <c r="D41" s="3" t="str">
        <f>'Appendix A'!C210</f>
        <v>Debt %</v>
      </c>
      <c r="F41" s="3" t="str">
        <f>'Appendix A'!D210</f>
        <v>Total Long Term Debt</v>
      </c>
      <c r="G41" s="3" t="str">
        <f>'Appendix A'!F210</f>
        <v>(Line 113 / Line 116)</v>
      </c>
      <c r="H41" s="4"/>
      <c r="I41" s="609">
        <f>1-I42-I43</f>
        <v>0.45688383301306201</v>
      </c>
    </row>
    <row r="42" spans="1:12" s="2" customFormat="1" ht="15">
      <c r="A42" s="5">
        <f>A41+1</f>
        <v>21</v>
      </c>
      <c r="B42" s="3"/>
      <c r="C42" s="3"/>
      <c r="D42" s="3" t="str">
        <f>'Appendix A'!C211</f>
        <v>Preferred %</v>
      </c>
      <c r="F42" s="3" t="str">
        <f>'Appendix A'!D211</f>
        <v>Preferred Stock</v>
      </c>
      <c r="G42" s="3" t="str">
        <f>'Appendix A'!F211</f>
        <v>(Line 114 / Line 116)</v>
      </c>
      <c r="H42" s="4"/>
      <c r="I42" s="609">
        <f>I37/I39</f>
        <v>0</v>
      </c>
    </row>
    <row r="43" spans="1:12" s="2" customFormat="1" ht="15">
      <c r="A43" s="5">
        <f>A42+1</f>
        <v>22</v>
      </c>
      <c r="B43" s="3"/>
      <c r="C43" s="3"/>
      <c r="D43" s="3" t="str">
        <f>'Appendix A'!C212</f>
        <v>Common %</v>
      </c>
      <c r="F43" s="3" t="str">
        <f>'Appendix A'!D212</f>
        <v>Common Stock</v>
      </c>
      <c r="G43" s="3" t="str">
        <f>'Appendix A'!F212</f>
        <v>(Line 115 / Line 116)</v>
      </c>
      <c r="H43" s="4"/>
      <c r="I43" s="609">
        <f>'Appendix A'!H212</f>
        <v>0.54311616698693799</v>
      </c>
      <c r="L43" s="802"/>
    </row>
    <row r="44" spans="1:12" s="2" customFormat="1" ht="15">
      <c r="A44" s="5"/>
      <c r="B44" s="3"/>
      <c r="C44" s="3"/>
      <c r="D44" s="3"/>
      <c r="F44" s="48"/>
      <c r="G44" s="3"/>
      <c r="H44" s="4"/>
      <c r="I44" s="8"/>
    </row>
    <row r="45" spans="1:12" s="2" customFormat="1" ht="15">
      <c r="A45" s="5">
        <f>A43+1</f>
        <v>23</v>
      </c>
      <c r="B45" s="3"/>
      <c r="C45" s="3"/>
      <c r="D45" s="3" t="str">
        <f>'Appendix A'!C214</f>
        <v>Debt Cost</v>
      </c>
      <c r="F45" s="48" t="str">
        <f>'Appendix A'!D214</f>
        <v>Total Long Term Debt</v>
      </c>
      <c r="G45" s="3" t="str">
        <f>'Appendix A'!F214</f>
        <v>(Line 101 / Line 113)</v>
      </c>
      <c r="H45" s="4"/>
      <c r="I45" s="57">
        <f>IF(I36&gt;0,I19/I36,0)</f>
        <v>4.1578255197567984E-2</v>
      </c>
    </row>
    <row r="46" spans="1:12" s="2" customFormat="1" ht="15">
      <c r="A46" s="5">
        <f>A45+1</f>
        <v>24</v>
      </c>
      <c r="B46" s="3"/>
      <c r="C46" s="3"/>
      <c r="D46" s="3" t="str">
        <f>'Appendix A'!C215</f>
        <v>Preferred Cost</v>
      </c>
      <c r="F46" s="48" t="str">
        <f>'Appendix A'!D215</f>
        <v>Preferred Stock</v>
      </c>
      <c r="G46" s="3" t="str">
        <f>'Appendix A'!F215</f>
        <v>(Line 102 / Line 114)</v>
      </c>
      <c r="H46" s="4"/>
      <c r="I46" s="57">
        <f>IF(I37&gt;0,I21/I37,0)</f>
        <v>0</v>
      </c>
    </row>
    <row r="47" spans="1:12" s="2" customFormat="1" ht="15">
      <c r="A47" s="5">
        <f>A46+1</f>
        <v>25</v>
      </c>
      <c r="B47" s="3"/>
      <c r="C47" s="3"/>
      <c r="D47" s="3" t="str">
        <f>'Appendix A'!C216</f>
        <v>Common Cost</v>
      </c>
      <c r="E47" s="137"/>
      <c r="F47" s="48" t="str">
        <f>'Appendix A'!D216</f>
        <v>Common Stock</v>
      </c>
      <c r="G47" s="4" t="str">
        <f>"(Line "&amp;'Appendix A'!A216&amp;" + 100 basis points)"</f>
        <v>(Line 122 + 100 basis points)</v>
      </c>
      <c r="H47" s="4"/>
      <c r="I47" s="303">
        <f>+'Appendix A'!H216+I9</f>
        <v>0.125</v>
      </c>
    </row>
    <row r="48" spans="1:12" s="2" customFormat="1" ht="15">
      <c r="A48" s="5"/>
      <c r="B48" s="3"/>
      <c r="C48" s="3"/>
      <c r="D48" s="3"/>
      <c r="F48" s="48"/>
      <c r="G48" s="3"/>
      <c r="H48" s="4"/>
      <c r="I48" s="187"/>
    </row>
    <row r="49" spans="1:9" s="2" customFormat="1" ht="15">
      <c r="A49" s="5">
        <f>A47+1</f>
        <v>26</v>
      </c>
      <c r="B49" s="3"/>
      <c r="C49" s="3"/>
      <c r="D49" s="3" t="str">
        <f>'Appendix A'!C218</f>
        <v>Weighted Cost of Debt</v>
      </c>
      <c r="F49" s="3" t="str">
        <f>'Appendix A'!D218</f>
        <v>Total Long Term Debt (WCLTD)</v>
      </c>
      <c r="G49" s="3" t="str">
        <f>'Appendix A'!F218</f>
        <v>(Line 117 * Line 120)</v>
      </c>
      <c r="H49" s="11"/>
      <c r="I49" s="187">
        <f>I45*I41</f>
        <v>1.8996432604660128E-2</v>
      </c>
    </row>
    <row r="50" spans="1:9" s="2" customFormat="1" ht="15">
      <c r="A50" s="5">
        <f>A49+1</f>
        <v>27</v>
      </c>
      <c r="B50" s="3"/>
      <c r="C50" s="3"/>
      <c r="D50" s="3" t="str">
        <f>'Appendix A'!C219</f>
        <v>Weighted Cost of Preferred</v>
      </c>
      <c r="F50" s="3" t="str">
        <f>'Appendix A'!D219</f>
        <v>Preferred Stock</v>
      </c>
      <c r="G50" s="3" t="str">
        <f>'Appendix A'!F219</f>
        <v>(Line 118 * Line 121)</v>
      </c>
      <c r="H50" s="18"/>
      <c r="I50" s="187">
        <f>I46*I42</f>
        <v>0</v>
      </c>
    </row>
    <row r="51" spans="1:9" s="2" customFormat="1" ht="15">
      <c r="A51" s="5">
        <f>A50+1</f>
        <v>28</v>
      </c>
      <c r="B51" s="3"/>
      <c r="C51" s="3"/>
      <c r="D51" s="27" t="str">
        <f>'Appendix A'!C220</f>
        <v>Weighted Cost of Common</v>
      </c>
      <c r="E51" s="28"/>
      <c r="F51" s="27" t="str">
        <f>'Appendix A'!D220</f>
        <v>Common Stock</v>
      </c>
      <c r="G51" s="27" t="str">
        <f>'Appendix A'!F220</f>
        <v>(Line 119 * Line 122)</v>
      </c>
      <c r="H51" s="32"/>
      <c r="I51" s="304">
        <f>I47*I43</f>
        <v>6.7889520873367248E-2</v>
      </c>
    </row>
    <row r="52" spans="1:9" s="2" customFormat="1" ht="15.75">
      <c r="A52" s="5">
        <f>A51+1</f>
        <v>29</v>
      </c>
      <c r="B52" s="3"/>
      <c r="C52" s="29" t="str">
        <f>'Appendix A'!B221</f>
        <v>Rate of Return on Rate Base ( ROR )</v>
      </c>
      <c r="D52" s="3"/>
      <c r="E52" s="1"/>
      <c r="F52" s="1"/>
      <c r="G52" s="29" t="str">
        <f>'Appendix A'!F221</f>
        <v>(Sum Lines 123 to 125)</v>
      </c>
      <c r="H52" s="25"/>
      <c r="I52" s="302">
        <f>SUM(I49:I51)</f>
        <v>8.6885953478027383E-2</v>
      </c>
    </row>
    <row r="53" spans="1:9" s="2" customFormat="1" ht="15.75">
      <c r="A53" s="16"/>
      <c r="B53" s="3"/>
      <c r="C53" s="3"/>
      <c r="D53" s="3"/>
      <c r="E53" s="1"/>
      <c r="F53" s="1"/>
      <c r="G53" s="29"/>
      <c r="H53" s="25"/>
      <c r="I53" s="21"/>
    </row>
    <row r="54" spans="1:9" s="2" customFormat="1" ht="15.75">
      <c r="A54" s="5">
        <f>A52+1</f>
        <v>30</v>
      </c>
      <c r="B54" s="3"/>
      <c r="C54" s="872" t="str">
        <f>'Appendix A'!B223</f>
        <v>Investment Return = Rate Base * Rate of Return</v>
      </c>
      <c r="D54" s="872"/>
      <c r="E54" s="872"/>
      <c r="F54" s="873"/>
      <c r="G54" s="907" t="str">
        <f>'Appendix A'!F223</f>
        <v>(Line 55 * Line 126)</v>
      </c>
      <c r="H54" s="882"/>
      <c r="I54" s="877">
        <f>+I52*I14</f>
        <v>432153989.67012525</v>
      </c>
    </row>
    <row r="55" spans="1:9" s="2" customFormat="1" ht="15">
      <c r="A55" s="5"/>
      <c r="B55" s="5"/>
      <c r="C55" s="5"/>
      <c r="F55" s="5"/>
      <c r="G55" s="4"/>
      <c r="H55" s="4"/>
      <c r="I55" s="9"/>
    </row>
    <row r="56" spans="1:9" s="2" customFormat="1" ht="15.75">
      <c r="A56" s="37" t="s">
        <v>650</v>
      </c>
      <c r="B56" s="37"/>
      <c r="C56" s="38"/>
      <c r="D56" s="39"/>
      <c r="E56" s="34"/>
      <c r="F56" s="52"/>
      <c r="G56" s="34"/>
      <c r="H56" s="34"/>
      <c r="I56" s="40"/>
    </row>
    <row r="57" spans="1:9" s="2" customFormat="1" ht="15.75">
      <c r="A57" s="3"/>
      <c r="B57" s="3"/>
      <c r="C57" s="5"/>
      <c r="D57" s="1"/>
      <c r="F57" s="8"/>
      <c r="I57" s="15"/>
    </row>
    <row r="58" spans="1:9" s="2" customFormat="1" ht="15.75">
      <c r="A58" s="5" t="s">
        <v>200</v>
      </c>
      <c r="B58" s="5"/>
      <c r="C58" s="42" t="s">
        <v>201</v>
      </c>
      <c r="F58" s="8"/>
      <c r="G58" s="4"/>
      <c r="H58" s="7"/>
    </row>
    <row r="59" spans="1:9" s="2" customFormat="1" ht="15">
      <c r="A59" s="5">
        <f>+A54+1</f>
        <v>31</v>
      </c>
      <c r="B59" s="5"/>
      <c r="C59" s="5"/>
      <c r="D59" s="2" t="s">
        <v>202</v>
      </c>
      <c r="F59" s="253" t="s">
        <v>651</v>
      </c>
      <c r="G59" s="110"/>
      <c r="H59" s="12"/>
      <c r="I59" s="790">
        <f>+'Appendix A'!H228</f>
        <v>0.21</v>
      </c>
    </row>
    <row r="60" spans="1:9" s="2" customFormat="1" ht="15">
      <c r="A60" s="5">
        <f>+A59+1</f>
        <v>32</v>
      </c>
      <c r="B60" s="5"/>
      <c r="C60" s="5"/>
      <c r="D60" s="12" t="s">
        <v>203</v>
      </c>
      <c r="E60" s="10"/>
      <c r="F60" s="253" t="s">
        <v>651</v>
      </c>
      <c r="G60" s="110"/>
      <c r="H60" s="12"/>
      <c r="I60" s="790">
        <f>+'Appendix A'!H229</f>
        <v>9.5000000000000001E-2</v>
      </c>
    </row>
    <row r="61" spans="1:9" s="2" customFormat="1" ht="15">
      <c r="A61" s="5">
        <f>+A60+1</f>
        <v>33</v>
      </c>
      <c r="B61" s="5"/>
      <c r="C61" s="5"/>
      <c r="D61" s="12" t="s">
        <v>652</v>
      </c>
      <c r="E61" s="12"/>
      <c r="F61" s="5"/>
      <c r="G61" s="4" t="str">
        <f>+'Appendix A'!F230</f>
        <v>Per State Tax Code</v>
      </c>
      <c r="H61" s="12"/>
      <c r="I61" s="790">
        <f>+'Appendix A'!H230</f>
        <v>0</v>
      </c>
    </row>
    <row r="62" spans="1:9" s="2" customFormat="1" ht="15">
      <c r="A62" s="5">
        <f>+A61+1</f>
        <v>34</v>
      </c>
      <c r="B62" s="5"/>
      <c r="C62" s="5"/>
      <c r="D62" s="12" t="s">
        <v>207</v>
      </c>
      <c r="E62" s="6" t="s">
        <v>208</v>
      </c>
      <c r="F62" s="5"/>
      <c r="H62" s="12"/>
      <c r="I62" s="790">
        <f>+'Appendix A'!H231</f>
        <v>0.28504999999999991</v>
      </c>
    </row>
    <row r="63" spans="1:9" s="2" customFormat="1" ht="15">
      <c r="A63" s="5">
        <v>35</v>
      </c>
      <c r="B63" s="5"/>
      <c r="C63" s="5"/>
      <c r="D63" s="2" t="s">
        <v>653</v>
      </c>
      <c r="E63"/>
      <c r="F63"/>
      <c r="G63"/>
      <c r="H63"/>
      <c r="I63" s="610">
        <f>I62/(1-I62)</f>
        <v>0.39869920973494632</v>
      </c>
    </row>
    <row r="64" spans="1:9" s="2" customFormat="1" ht="15">
      <c r="A64" s="5">
        <v>36</v>
      </c>
      <c r="B64" s="5"/>
      <c r="C64" s="5"/>
      <c r="D64" s="2" t="s">
        <v>213</v>
      </c>
      <c r="E64" s="2" t="s">
        <v>654</v>
      </c>
      <c r="F64" s="5"/>
      <c r="H64" s="12"/>
      <c r="I64" s="351">
        <f>1/(1-I62)</f>
        <v>1.3986992097349464</v>
      </c>
    </row>
    <row r="65" spans="1:15" s="2" customFormat="1" ht="15">
      <c r="A65" s="5"/>
      <c r="B65" s="5"/>
      <c r="E65" s="199"/>
      <c r="G65" s="7"/>
      <c r="H65" s="183"/>
    </row>
    <row r="66" spans="1:15" s="2" customFormat="1" ht="15.75">
      <c r="A66" s="5"/>
      <c r="C66" s="42" t="s">
        <v>215</v>
      </c>
      <c r="F66" s="253" t="s">
        <v>655</v>
      </c>
      <c r="H66" s="7"/>
      <c r="I66" s="187"/>
    </row>
    <row r="67" spans="1:15" s="2" customFormat="1" ht="15">
      <c r="A67" s="5">
        <f>A64+1</f>
        <v>37</v>
      </c>
      <c r="C67" s="5"/>
      <c r="D67" s="2" t="s">
        <v>216</v>
      </c>
      <c r="F67" s="191" t="s">
        <v>217</v>
      </c>
      <c r="G67" s="2" t="s">
        <v>69</v>
      </c>
      <c r="H67" s="7"/>
      <c r="I67" s="317">
        <f>'Appendix A'!H236</f>
        <v>-650302</v>
      </c>
    </row>
    <row r="68" spans="1:15" s="2" customFormat="1" ht="15">
      <c r="A68" s="5">
        <f>+A67+1</f>
        <v>38</v>
      </c>
      <c r="C68" s="5"/>
      <c r="D68" s="2" t="s">
        <v>656</v>
      </c>
      <c r="F68" s="60"/>
      <c r="G68" s="4" t="str">
        <f>"(Line "&amp;A64&amp;") "</f>
        <v xml:space="preserve">(Line 36) </v>
      </c>
      <c r="H68" s="7"/>
      <c r="I68" s="612">
        <f>I64</f>
        <v>1.3986992097349464</v>
      </c>
      <c r="O68" s="2" t="s">
        <v>200</v>
      </c>
    </row>
    <row r="69" spans="1:15" s="2" customFormat="1" ht="15.75">
      <c r="A69" s="5">
        <f>+A68+1</f>
        <v>39</v>
      </c>
      <c r="C69" s="5"/>
      <c r="D69" s="27" t="s">
        <v>218</v>
      </c>
      <c r="E69" s="27"/>
      <c r="F69" s="171"/>
      <c r="G69" s="31" t="str">
        <f>'Appendix A'!F238</f>
        <v>(Line 14)</v>
      </c>
      <c r="H69" s="22"/>
      <c r="I69" s="791">
        <f>'Appendix A'!H238</f>
        <v>0.2087950528773822</v>
      </c>
    </row>
    <row r="70" spans="1:15" s="2" customFormat="1" ht="15.75">
      <c r="A70" s="5">
        <f>+A69+1</f>
        <v>40</v>
      </c>
      <c r="C70" s="5"/>
      <c r="D70" s="20" t="s">
        <v>219</v>
      </c>
      <c r="E70" s="17"/>
      <c r="F70" s="193"/>
      <c r="G70" s="4" t="str">
        <f>"(Line "&amp;A67&amp;" * "&amp;A68&amp;" *  "&amp;A69&amp;")"</f>
        <v>(Line 37 * 38 *  39)</v>
      </c>
      <c r="H70" s="23"/>
      <c r="I70" s="184">
        <f>(I67*I68*I69)</f>
        <v>-189915.15557209231</v>
      </c>
    </row>
    <row r="71" spans="1:15" s="2" customFormat="1" ht="15.75">
      <c r="A71" s="5"/>
      <c r="C71" s="5"/>
      <c r="D71" s="29"/>
      <c r="F71" s="196"/>
      <c r="G71" s="4"/>
      <c r="H71" s="22"/>
      <c r="I71" s="182"/>
    </row>
    <row r="72" spans="1:15" s="2" customFormat="1" ht="15.75">
      <c r="A72" s="5"/>
      <c r="C72" s="29" t="s">
        <v>220</v>
      </c>
      <c r="D72" s="3"/>
      <c r="F72" s="30"/>
      <c r="G72" s="352"/>
      <c r="H72" s="132"/>
      <c r="I72" s="611"/>
    </row>
    <row r="73" spans="1:15" s="2" customFormat="1" ht="15">
      <c r="A73" s="5">
        <f>A70+1</f>
        <v>41</v>
      </c>
      <c r="C73" s="3"/>
      <c r="D73" s="3" t="s">
        <v>222</v>
      </c>
      <c r="F73" s="253" t="s">
        <v>657</v>
      </c>
      <c r="G73" s="2" t="s">
        <v>223</v>
      </c>
      <c r="H73" s="132"/>
      <c r="I73" s="317">
        <f>'Appendix A'!H242</f>
        <v>586085.88904999988</v>
      </c>
    </row>
    <row r="74" spans="1:15" s="2" customFormat="1" ht="15">
      <c r="A74" s="5">
        <f t="shared" ref="A74:A79" si="1">A73+1</f>
        <v>42</v>
      </c>
      <c r="C74" s="3"/>
      <c r="D74" s="3" t="s">
        <v>225</v>
      </c>
      <c r="F74" s="253" t="s">
        <v>657</v>
      </c>
      <c r="G74" s="2" t="s">
        <v>226</v>
      </c>
      <c r="H74" s="132"/>
      <c r="I74" s="317">
        <f>'Appendix A'!H243</f>
        <v>-2576661.7529239925</v>
      </c>
    </row>
    <row r="75" spans="1:15" s="2" customFormat="1" ht="15">
      <c r="A75" s="5">
        <f t="shared" si="1"/>
        <v>43</v>
      </c>
      <c r="C75" s="3"/>
      <c r="D75" s="3" t="s">
        <v>228</v>
      </c>
      <c r="F75" s="253" t="s">
        <v>657</v>
      </c>
      <c r="G75" s="2" t="s">
        <v>229</v>
      </c>
      <c r="H75" s="132"/>
      <c r="I75" s="317">
        <f>'Appendix A'!H244</f>
        <v>1019989.94020569</v>
      </c>
    </row>
    <row r="76" spans="1:15" s="2" customFormat="1" ht="15">
      <c r="A76" s="5">
        <f t="shared" si="1"/>
        <v>44</v>
      </c>
      <c r="C76" s="3"/>
      <c r="D76" s="27" t="s">
        <v>231</v>
      </c>
      <c r="E76" s="28"/>
      <c r="F76" s="188" t="s">
        <v>657</v>
      </c>
      <c r="G76" s="28" t="s">
        <v>232</v>
      </c>
      <c r="H76" s="353"/>
      <c r="I76" s="319">
        <f>'Appendix A'!H245</f>
        <v>0</v>
      </c>
    </row>
    <row r="77" spans="1:15" s="2" customFormat="1" ht="15">
      <c r="A77" s="5">
        <f t="shared" si="1"/>
        <v>45</v>
      </c>
      <c r="C77" s="3"/>
      <c r="D77" s="3" t="s">
        <v>234</v>
      </c>
      <c r="F77" s="51"/>
      <c r="G77" s="4" t="str">
        <f>"(Line "&amp;A73&amp;" + "&amp;A74&amp;" + "&amp;A75&amp;" + "&amp;A76&amp;")"</f>
        <v>(Line 41 + 42 + 43 + 44)</v>
      </c>
      <c r="H77" s="132"/>
      <c r="I77" s="4">
        <f>I73+I74+I75+I76</f>
        <v>-970585.9236683026</v>
      </c>
    </row>
    <row r="78" spans="1:15" s="2" customFormat="1" ht="15">
      <c r="A78" s="5">
        <f t="shared" si="1"/>
        <v>46</v>
      </c>
      <c r="C78" s="5"/>
      <c r="D78" s="28" t="s">
        <v>656</v>
      </c>
      <c r="E78" s="28"/>
      <c r="F78" s="354"/>
      <c r="G78" s="31" t="str">
        <f>"(Line "&amp;A64&amp;")"</f>
        <v>(Line 36)</v>
      </c>
      <c r="H78" s="353"/>
      <c r="I78" s="612">
        <f>1/(1-I62)</f>
        <v>1.3986992097349464</v>
      </c>
    </row>
    <row r="79" spans="1:15" s="2" customFormat="1" ht="15">
      <c r="A79" s="5">
        <f t="shared" si="1"/>
        <v>47</v>
      </c>
      <c r="C79" s="5"/>
      <c r="D79" s="3" t="s">
        <v>220</v>
      </c>
      <c r="F79" s="30" t="s">
        <v>200</v>
      </c>
      <c r="G79" s="4" t="str">
        <f>"(Line "&amp;A77&amp;" * "&amp;A78&amp;")"</f>
        <v>(Line 45 * 46)</v>
      </c>
      <c r="H79" s="132"/>
      <c r="I79" s="19">
        <f>I77*I78</f>
        <v>-1357557.7644147179</v>
      </c>
    </row>
    <row r="80" spans="1:15" s="2" customFormat="1" ht="15.75">
      <c r="A80" s="5"/>
      <c r="B80" s="5"/>
      <c r="E80" s="199"/>
      <c r="F80" s="6"/>
      <c r="G80" s="7"/>
      <c r="H80" s="284"/>
    </row>
    <row r="81" spans="1:9" s="2" customFormat="1" ht="15.75">
      <c r="A81" s="5">
        <f>A79+1</f>
        <v>48</v>
      </c>
      <c r="B81" s="5"/>
      <c r="C81" s="1" t="s">
        <v>237</v>
      </c>
      <c r="E81" s="2" t="s">
        <v>658</v>
      </c>
      <c r="F81" s="8"/>
      <c r="G81" s="4" t="s">
        <v>659</v>
      </c>
      <c r="I81" s="49">
        <f>+I63*(1-I49/I52)*I54</f>
        <v>134628520.74221539</v>
      </c>
    </row>
    <row r="82" spans="1:9" s="2" customFormat="1" ht="15.75">
      <c r="A82" s="5"/>
      <c r="B82" s="5"/>
      <c r="C82" s="5"/>
      <c r="D82" s="3"/>
      <c r="F82" s="5"/>
      <c r="G82" s="4"/>
      <c r="H82" s="22"/>
      <c r="I82" s="283"/>
    </row>
    <row r="83" spans="1:9" s="2" customFormat="1" ht="15.75">
      <c r="A83" s="5">
        <f>+A81+1</f>
        <v>49</v>
      </c>
      <c r="B83" s="5"/>
      <c r="C83" s="880" t="s">
        <v>240</v>
      </c>
      <c r="D83" s="880"/>
      <c r="E83" s="872"/>
      <c r="F83" s="908"/>
      <c r="G83" s="877" t="str">
        <f>"(Line "&amp;A70&amp;" + Line "&amp;A79&amp;" + Line "&amp;A81&amp;")"</f>
        <v>(Line 40 + Line 47 + Line 48)</v>
      </c>
      <c r="H83" s="883"/>
      <c r="I83" s="909">
        <f>I81+I79+I70</f>
        <v>133081047.8222286</v>
      </c>
    </row>
    <row r="84" spans="1:9" s="2" customFormat="1" ht="15">
      <c r="A84" s="5"/>
      <c r="B84" s="5"/>
      <c r="C84" s="5"/>
      <c r="D84" s="6"/>
      <c r="F84" s="5"/>
      <c r="G84" s="182"/>
      <c r="H84" s="346"/>
      <c r="I84" s="43"/>
    </row>
    <row r="85" spans="1:9" s="2" customFormat="1" ht="15"/>
  </sheetData>
  <mergeCells count="2">
    <mergeCell ref="A1:I1"/>
    <mergeCell ref="A2:I2"/>
  </mergeCells>
  <printOptions horizontalCentered="1"/>
  <pageMargins left="0.5" right="0.5" top="0.5" bottom="0.5" header="0.5" footer="0.5"/>
  <pageSetup scale="4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IJ223"/>
  <sheetViews>
    <sheetView view="pageBreakPreview" zoomScale="50" zoomScaleNormal="90" zoomScaleSheetLayoutView="50" workbookViewId="0">
      <selection activeCell="J24" sqref="J24:Q24"/>
    </sheetView>
  </sheetViews>
  <sheetFormatPr defaultColWidth="9.28515625" defaultRowHeight="12.75"/>
  <cols>
    <col min="1" max="1" width="8.7109375" customWidth="1"/>
    <col min="2" max="2" width="4.28515625" customWidth="1"/>
    <col min="3" max="3" width="51.42578125" customWidth="1"/>
    <col min="4" max="4" width="21.42578125" customWidth="1"/>
    <col min="5" max="5" width="13.42578125" bestFit="1" customWidth="1"/>
    <col min="6" max="6" width="43.42578125" customWidth="1"/>
    <col min="7" max="7" width="20" customWidth="1"/>
    <col min="8" max="8" width="19.7109375" customWidth="1"/>
    <col min="9" max="9" width="16.28515625" customWidth="1"/>
    <col min="10" max="10" width="13.7109375" style="73" customWidth="1"/>
    <col min="11" max="11" width="19.28515625" style="73" customWidth="1"/>
    <col min="12" max="12" width="23.7109375" style="73" bestFit="1" customWidth="1"/>
    <col min="13" max="13" width="18" style="73" bestFit="1" customWidth="1"/>
    <col min="14" max="14" width="11.5703125" style="73" customWidth="1"/>
    <col min="15" max="15" width="14.42578125" style="73" bestFit="1" customWidth="1"/>
    <col min="16" max="16" width="9.7109375" style="73" customWidth="1"/>
    <col min="17" max="17" width="13.28515625" style="73" bestFit="1" customWidth="1"/>
    <col min="18" max="18" width="4.7109375" customWidth="1"/>
    <col min="19" max="19" width="9.28515625" customWidth="1"/>
  </cols>
  <sheetData>
    <row r="1" spans="1:18" ht="21" customHeight="1">
      <c r="A1" s="220"/>
      <c r="B1" s="221"/>
      <c r="C1" s="217"/>
      <c r="D1" s="217"/>
      <c r="E1" s="222"/>
      <c r="F1" s="223"/>
      <c r="G1" s="218" t="str">
        <f>+'Appendix A'!A3</f>
        <v>Commonwealth Edison Company</v>
      </c>
      <c r="H1" s="217"/>
      <c r="I1" s="217"/>
      <c r="J1" s="248"/>
      <c r="K1" s="248"/>
      <c r="L1" s="248"/>
      <c r="M1" s="248"/>
      <c r="N1" s="248"/>
      <c r="O1" s="248"/>
      <c r="P1" s="248"/>
      <c r="Q1" s="248"/>
      <c r="R1" s="217"/>
    </row>
    <row r="2" spans="1:18" ht="21" customHeight="1">
      <c r="A2" s="224"/>
      <c r="B2" s="221"/>
      <c r="C2" s="224"/>
      <c r="D2" s="217"/>
      <c r="E2" s="222"/>
      <c r="F2" s="223"/>
      <c r="G2" s="217"/>
      <c r="H2" s="217"/>
      <c r="I2" s="217"/>
      <c r="J2" s="248"/>
      <c r="K2" s="248"/>
      <c r="L2" s="248"/>
      <c r="M2" s="248"/>
      <c r="N2" s="248"/>
      <c r="O2" s="248"/>
      <c r="P2" s="248"/>
      <c r="Q2" s="248"/>
      <c r="R2" s="217"/>
    </row>
    <row r="3" spans="1:18" ht="21" customHeight="1">
      <c r="A3" s="224"/>
      <c r="B3" s="221"/>
      <c r="C3" s="217"/>
      <c r="D3" s="217"/>
      <c r="E3" s="222"/>
      <c r="F3" s="223"/>
      <c r="G3" s="219" t="s">
        <v>660</v>
      </c>
      <c r="H3" s="217"/>
      <c r="I3" s="217"/>
      <c r="J3" s="248"/>
      <c r="K3" s="248"/>
      <c r="L3" s="248"/>
      <c r="M3" s="248"/>
      <c r="N3" s="248"/>
      <c r="O3" s="248"/>
      <c r="P3" s="248"/>
      <c r="Q3" s="248"/>
      <c r="R3" s="217"/>
    </row>
    <row r="4" spans="1:18" ht="18">
      <c r="A4" s="276" t="s">
        <v>661</v>
      </c>
      <c r="B4" s="277"/>
      <c r="C4" s="278"/>
      <c r="D4" s="278"/>
      <c r="E4" s="222"/>
      <c r="F4" s="279"/>
      <c r="G4" s="278"/>
      <c r="H4" s="278"/>
      <c r="I4" s="278"/>
      <c r="J4" s="280"/>
      <c r="K4" s="280"/>
      <c r="L4" s="280"/>
      <c r="M4" s="280"/>
      <c r="N4" s="280"/>
      <c r="O4" s="280"/>
      <c r="P4" s="280"/>
      <c r="Q4" s="280"/>
      <c r="R4" s="217"/>
    </row>
    <row r="5" spans="1:18" ht="29.25" customHeight="1">
      <c r="A5" s="1094" t="s">
        <v>662</v>
      </c>
      <c r="B5" s="1081"/>
      <c r="C5" s="1081"/>
      <c r="D5" s="1081"/>
      <c r="E5" s="1081"/>
      <c r="F5" s="1081"/>
      <c r="G5" s="737" t="s">
        <v>663</v>
      </c>
      <c r="H5" s="738" t="s">
        <v>664</v>
      </c>
      <c r="I5" s="738"/>
      <c r="J5" s="1090" t="s">
        <v>665</v>
      </c>
      <c r="K5" s="1091"/>
      <c r="L5" s="1091"/>
      <c r="M5" s="1091"/>
      <c r="N5" s="1091"/>
      <c r="O5" s="1091"/>
      <c r="P5" s="1091"/>
      <c r="Q5" s="1092"/>
      <c r="R5" s="217"/>
    </row>
    <row r="6" spans="1:18" ht="25.5" customHeight="1">
      <c r="A6" s="215"/>
      <c r="B6" s="107" t="s">
        <v>16</v>
      </c>
      <c r="E6" s="60"/>
      <c r="G6" s="204"/>
      <c r="J6" s="1095"/>
      <c r="K6" s="1084"/>
      <c r="L6" s="1084"/>
      <c r="M6" s="1084"/>
      <c r="N6" s="1084"/>
      <c r="O6" s="1084"/>
      <c r="P6" s="1084"/>
      <c r="Q6" s="1085"/>
      <c r="R6" s="217"/>
    </row>
    <row r="7" spans="1:18">
      <c r="A7" s="215">
        <f>+'Appendix A'!A21</f>
        <v>8</v>
      </c>
      <c r="C7" s="73" t="str">
        <f>+'Appendix A'!C21</f>
        <v>Accumulated Amortization</v>
      </c>
      <c r="E7" s="605" t="str">
        <f>+'Appendix A'!E21</f>
        <v>(Note A)</v>
      </c>
      <c r="F7" s="232" t="str">
        <f>+'Appendix A'!F21</f>
        <v xml:space="preserve">p200-201.21.c  </v>
      </c>
      <c r="G7" s="735">
        <v>4761035</v>
      </c>
      <c r="H7" s="803">
        <v>1</v>
      </c>
      <c r="I7" s="252"/>
      <c r="J7" s="1083"/>
      <c r="K7" s="1084"/>
      <c r="L7" s="1084"/>
      <c r="M7" s="1084"/>
      <c r="N7" s="1084"/>
      <c r="O7" s="1084"/>
      <c r="P7" s="1084"/>
      <c r="Q7" s="1085"/>
      <c r="R7" s="217"/>
    </row>
    <row r="8" spans="1:18">
      <c r="A8" s="215"/>
      <c r="B8" s="60"/>
      <c r="C8" s="73"/>
      <c r="E8" s="193"/>
      <c r="G8" s="225"/>
      <c r="H8" s="191"/>
      <c r="I8" s="191"/>
      <c r="J8" s="1083"/>
      <c r="K8" s="1084"/>
      <c r="L8" s="1084"/>
      <c r="M8" s="1084"/>
      <c r="N8" s="1084"/>
      <c r="O8" s="1084"/>
      <c r="P8" s="1084"/>
      <c r="Q8" s="1085"/>
      <c r="R8" s="217"/>
    </row>
    <row r="9" spans="1:18">
      <c r="A9" s="215"/>
      <c r="B9" s="71" t="s">
        <v>666</v>
      </c>
      <c r="C9" s="73"/>
      <c r="E9" s="193"/>
      <c r="F9" s="232"/>
      <c r="G9" s="225"/>
      <c r="H9" s="604" t="s">
        <v>667</v>
      </c>
      <c r="I9" s="191"/>
      <c r="J9" s="1083"/>
      <c r="K9" s="1084"/>
      <c r="L9" s="1084"/>
      <c r="M9" s="1084"/>
      <c r="N9" s="1084"/>
      <c r="O9" s="1084"/>
      <c r="P9" s="1084"/>
      <c r="Q9" s="1085"/>
      <c r="R9" s="217"/>
    </row>
    <row r="10" spans="1:18" ht="25.15" customHeight="1">
      <c r="A10" s="215">
        <f>'Appendix A'!A47</f>
        <v>26</v>
      </c>
      <c r="B10" s="60"/>
      <c r="C10" s="73" t="str">
        <f>'Appendix A'!C47</f>
        <v>Account No. 397 Directly Assigned to Transmission</v>
      </c>
      <c r="E10" s="193"/>
      <c r="F10" t="s">
        <v>668</v>
      </c>
      <c r="G10" s="735">
        <f>+'Appendix A'!H43</f>
        <v>1072192882</v>
      </c>
      <c r="H10" s="736">
        <f>+G10*31.94%</f>
        <v>342458406.5108</v>
      </c>
      <c r="I10" s="191"/>
      <c r="J10" s="1083" t="s">
        <v>669</v>
      </c>
      <c r="K10" s="1084"/>
      <c r="L10" s="1084"/>
      <c r="M10" s="1084"/>
      <c r="N10" s="1084"/>
      <c r="O10" s="1084"/>
      <c r="P10" s="1084"/>
      <c r="Q10" s="1085"/>
      <c r="R10" s="217"/>
    </row>
    <row r="11" spans="1:18" ht="12.75" customHeight="1">
      <c r="A11" s="215"/>
      <c r="B11" s="60"/>
      <c r="C11" s="73"/>
      <c r="E11" s="193"/>
      <c r="G11" s="225"/>
      <c r="H11" s="316"/>
      <c r="I11" s="191"/>
      <c r="J11" s="1093"/>
      <c r="K11" s="1084"/>
      <c r="L11" s="1084"/>
      <c r="M11" s="1084"/>
      <c r="N11" s="1084"/>
      <c r="O11" s="1084"/>
      <c r="P11" s="1084"/>
      <c r="Q11" s="1085"/>
      <c r="R11" s="217"/>
    </row>
    <row r="12" spans="1:18">
      <c r="A12" s="215"/>
      <c r="B12" s="71" t="s">
        <v>670</v>
      </c>
      <c r="C12" s="71"/>
      <c r="E12" s="193"/>
      <c r="G12" s="225"/>
      <c r="H12" s="191"/>
      <c r="I12" s="191"/>
      <c r="J12" s="1083"/>
      <c r="K12" s="1084"/>
      <c r="L12" s="1084"/>
      <c r="M12" s="1084"/>
      <c r="N12" s="1084"/>
      <c r="O12" s="1084"/>
      <c r="P12" s="1084"/>
      <c r="Q12" s="1085"/>
      <c r="R12" s="217"/>
    </row>
    <row r="13" spans="1:18">
      <c r="A13" s="215"/>
      <c r="B13" s="60"/>
      <c r="C13" s="73"/>
      <c r="E13" s="60"/>
      <c r="G13" s="225"/>
      <c r="H13" s="191"/>
      <c r="I13" s="191"/>
      <c r="J13" s="1083"/>
      <c r="K13" s="1084"/>
      <c r="L13" s="1084"/>
      <c r="M13" s="1084"/>
      <c r="N13" s="1084"/>
      <c r="O13" s="1084"/>
      <c r="P13" s="1084"/>
      <c r="Q13" s="1085"/>
      <c r="R13" s="217"/>
    </row>
    <row r="14" spans="1:18">
      <c r="A14" s="215">
        <f>'Appendix A'!A59</f>
        <v>32</v>
      </c>
      <c r="B14" s="60"/>
      <c r="C14" s="73" t="str">
        <f>'Appendix A'!C59</f>
        <v>Less: Amount of General Depreciation Associated with Acct. 397</v>
      </c>
      <c r="E14" s="60"/>
      <c r="F14" t="s">
        <v>671</v>
      </c>
      <c r="G14" s="735">
        <v>750165864</v>
      </c>
      <c r="H14" s="736">
        <f>+G14</f>
        <v>750165864</v>
      </c>
      <c r="I14" s="191"/>
      <c r="J14" s="1083"/>
      <c r="K14" s="1084"/>
      <c r="L14" s="1084"/>
      <c r="M14" s="1084"/>
      <c r="N14" s="1084"/>
      <c r="O14" s="1084"/>
      <c r="P14" s="1084"/>
      <c r="Q14" s="1085"/>
      <c r="R14" s="217"/>
    </row>
    <row r="15" spans="1:18">
      <c r="A15" s="215"/>
      <c r="B15" s="60"/>
      <c r="C15" s="73"/>
      <c r="E15" s="193"/>
      <c r="G15" s="225"/>
      <c r="H15" s="191"/>
      <c r="I15" s="191"/>
      <c r="J15" s="1083"/>
      <c r="K15" s="1084"/>
      <c r="L15" s="1084"/>
      <c r="M15" s="1084"/>
      <c r="N15" s="1084"/>
      <c r="O15" s="1084"/>
      <c r="P15" s="1084"/>
      <c r="Q15" s="1085"/>
      <c r="R15" s="217"/>
    </row>
    <row r="16" spans="1:18">
      <c r="A16" s="215"/>
      <c r="B16" s="71" t="s">
        <v>87</v>
      </c>
      <c r="C16" s="73"/>
      <c r="E16" s="193"/>
      <c r="F16" s="232"/>
      <c r="G16" s="215"/>
      <c r="H16" s="60"/>
      <c r="J16" s="1083"/>
      <c r="K16" s="1084"/>
      <c r="L16" s="1084"/>
      <c r="M16" s="1084"/>
      <c r="N16" s="1084"/>
      <c r="O16" s="1084"/>
      <c r="P16" s="1084"/>
      <c r="Q16" s="1085"/>
      <c r="R16" s="217"/>
    </row>
    <row r="17" spans="1:20" ht="15.75" customHeight="1">
      <c r="A17" s="215">
        <f>+'Appendix A'!A97</f>
        <v>45</v>
      </c>
      <c r="C17" s="73" t="str">
        <f>+'Appendix A'!C97</f>
        <v>Stores Expense Undistributed (Account 163)</v>
      </c>
      <c r="E17" s="605" t="str">
        <f>+'Appendix A'!E97</f>
        <v>(Note A)</v>
      </c>
      <c r="F17" s="73" t="s">
        <v>89</v>
      </c>
      <c r="G17" s="735">
        <v>0</v>
      </c>
      <c r="H17" s="736">
        <f>+G17</f>
        <v>0</v>
      </c>
      <c r="I17" s="191"/>
      <c r="J17" s="1083"/>
      <c r="K17" s="1084"/>
      <c r="L17" s="1084"/>
      <c r="M17" s="1084"/>
      <c r="N17" s="1084"/>
      <c r="O17" s="1084"/>
      <c r="P17" s="1084"/>
      <c r="Q17" s="1085"/>
      <c r="R17" s="217"/>
    </row>
    <row r="18" spans="1:20" ht="15.75" customHeight="1">
      <c r="A18" s="215"/>
      <c r="C18" s="73"/>
      <c r="E18" s="193"/>
      <c r="G18" s="225"/>
      <c r="H18" s="286"/>
      <c r="I18" s="191"/>
      <c r="J18" s="1083"/>
      <c r="K18" s="1084"/>
      <c r="L18" s="1084"/>
      <c r="M18" s="1084"/>
      <c r="N18" s="1084"/>
      <c r="O18" s="1084"/>
      <c r="P18" s="1084"/>
      <c r="Q18" s="1085"/>
      <c r="R18" s="217"/>
      <c r="T18" s="657"/>
    </row>
    <row r="19" spans="1:20">
      <c r="A19" s="215"/>
      <c r="B19" s="107" t="s">
        <v>672</v>
      </c>
      <c r="C19" s="73"/>
      <c r="E19" s="191"/>
      <c r="G19" s="215"/>
      <c r="H19" s="60"/>
      <c r="J19" s="1083"/>
      <c r="K19" s="1084"/>
      <c r="L19" s="1084"/>
      <c r="M19" s="1084"/>
      <c r="N19" s="1084"/>
      <c r="O19" s="1084"/>
      <c r="P19" s="1084"/>
      <c r="Q19" s="1085"/>
      <c r="R19" s="217"/>
    </row>
    <row r="20" spans="1:20">
      <c r="A20" s="215">
        <f>+'Appendix A'!A122</f>
        <v>60</v>
      </c>
      <c r="B20" s="107"/>
      <c r="C20" s="73" t="str">
        <f>+'Appendix A'!C122</f>
        <v xml:space="preserve">     Plus Transmission Lease Payments</v>
      </c>
      <c r="E20" s="605" t="str">
        <f>+'Appendix A'!E122</f>
        <v>(Note A)</v>
      </c>
      <c r="F20" s="232" t="s">
        <v>110</v>
      </c>
      <c r="G20" s="735">
        <v>7849773</v>
      </c>
      <c r="H20" s="736">
        <v>0</v>
      </c>
      <c r="J20" s="1083"/>
      <c r="K20" s="1084"/>
      <c r="L20" s="1084"/>
      <c r="M20" s="1084"/>
      <c r="N20" s="1084"/>
      <c r="O20" s="1084"/>
      <c r="P20" s="1084"/>
      <c r="Q20" s="1085"/>
      <c r="R20" s="217"/>
    </row>
    <row r="21" spans="1:20">
      <c r="A21" s="215"/>
      <c r="B21" s="60"/>
      <c r="C21" s="73"/>
      <c r="E21" s="193"/>
      <c r="G21" s="225"/>
      <c r="H21" s="286"/>
      <c r="I21" s="191"/>
      <c r="J21" s="1083"/>
      <c r="K21" s="1084"/>
      <c r="L21" s="1084"/>
      <c r="M21" s="1084"/>
      <c r="N21" s="1084"/>
      <c r="O21" s="1084"/>
      <c r="P21" s="1084"/>
      <c r="Q21" s="1085"/>
      <c r="R21" s="217"/>
    </row>
    <row r="22" spans="1:20">
      <c r="A22" s="215"/>
      <c r="B22" s="71" t="s">
        <v>673</v>
      </c>
      <c r="C22" s="73"/>
      <c r="E22" s="193"/>
      <c r="G22" s="215"/>
      <c r="H22" s="60"/>
      <c r="J22" s="1086"/>
      <c r="K22" s="1086"/>
      <c r="L22" s="1086"/>
      <c r="M22" s="1086"/>
      <c r="N22" s="1086"/>
      <c r="O22" s="1086"/>
      <c r="P22" s="1086"/>
      <c r="Q22" s="1096"/>
      <c r="R22" s="217"/>
    </row>
    <row r="23" spans="1:20" ht="26.25" customHeight="1">
      <c r="A23" s="215">
        <f>+'Appendix A'!A164</f>
        <v>88</v>
      </c>
      <c r="B23" s="212"/>
      <c r="C23" s="73" t="str">
        <f>+'Appendix A'!C164</f>
        <v>Amount of General Depreciation Expense Associated with Acct. 397</v>
      </c>
      <c r="E23" s="193"/>
      <c r="F23" s="106" t="s">
        <v>674</v>
      </c>
      <c r="G23" s="735">
        <v>39883255</v>
      </c>
      <c r="H23" s="736">
        <f>+G23</f>
        <v>39883255</v>
      </c>
      <c r="I23" s="191"/>
      <c r="J23" s="1083" t="s">
        <v>1173</v>
      </c>
      <c r="K23" s="1084"/>
      <c r="L23" s="1084"/>
      <c r="M23" s="1084"/>
      <c r="N23" s="1084"/>
      <c r="O23" s="1084"/>
      <c r="P23" s="1084"/>
      <c r="Q23" s="1085"/>
      <c r="R23" s="217"/>
    </row>
    <row r="24" spans="1:20">
      <c r="A24" s="215"/>
      <c r="B24" s="212"/>
      <c r="C24" s="73"/>
      <c r="E24" s="193"/>
      <c r="G24" s="225"/>
      <c r="H24" s="191"/>
      <c r="I24" s="191"/>
      <c r="J24" s="1083"/>
      <c r="K24" s="1084"/>
      <c r="L24" s="1084"/>
      <c r="M24" s="1084"/>
      <c r="N24" s="1084"/>
      <c r="O24" s="1084"/>
      <c r="P24" s="1084"/>
      <c r="Q24" s="1085"/>
      <c r="R24" s="217"/>
    </row>
    <row r="25" spans="1:20">
      <c r="A25" s="215"/>
      <c r="B25" s="212"/>
      <c r="C25" s="73"/>
      <c r="E25" s="193"/>
      <c r="G25" s="225"/>
      <c r="H25" s="191"/>
      <c r="I25" s="191"/>
      <c r="J25" s="1083"/>
      <c r="K25" s="1084"/>
      <c r="L25" s="1084"/>
      <c r="M25" s="1084"/>
      <c r="N25" s="1084"/>
      <c r="O25" s="1084"/>
      <c r="P25" s="1084"/>
      <c r="Q25" s="1085"/>
      <c r="R25" s="217"/>
    </row>
    <row r="26" spans="1:20">
      <c r="A26" s="215"/>
      <c r="B26" s="212"/>
      <c r="C26" s="73"/>
      <c r="E26" s="193"/>
      <c r="G26" s="225"/>
      <c r="H26" s="191"/>
      <c r="I26" s="191"/>
      <c r="J26" s="1083"/>
      <c r="K26" s="1084"/>
      <c r="L26" s="1084"/>
      <c r="M26" s="1084"/>
      <c r="N26" s="1084"/>
      <c r="O26" s="1084"/>
      <c r="P26" s="1084"/>
      <c r="Q26" s="1085"/>
      <c r="R26" s="217"/>
    </row>
    <row r="27" spans="1:20">
      <c r="A27" s="227"/>
      <c r="B27" s="228"/>
      <c r="C27" s="208"/>
      <c r="D27" s="207"/>
      <c r="E27" s="229"/>
      <c r="F27" s="207"/>
      <c r="G27" s="911"/>
      <c r="H27" s="230"/>
      <c r="I27" s="230"/>
      <c r="J27" s="1088"/>
      <c r="K27" s="1088"/>
      <c r="L27" s="1088"/>
      <c r="M27" s="1088"/>
      <c r="N27" s="1088"/>
      <c r="O27" s="1088"/>
      <c r="P27" s="1088"/>
      <c r="Q27" s="1089"/>
      <c r="R27" s="217"/>
    </row>
    <row r="28" spans="1:20">
      <c r="A28" s="217"/>
      <c r="B28" s="217"/>
      <c r="C28" s="217"/>
      <c r="D28" s="217"/>
      <c r="E28" s="217"/>
      <c r="F28" s="217"/>
      <c r="G28" s="217"/>
      <c r="H28" s="217"/>
      <c r="I28" s="217"/>
      <c r="J28" s="248"/>
      <c r="K28" s="248"/>
      <c r="L28" s="248"/>
      <c r="M28" s="248"/>
      <c r="N28" s="248"/>
      <c r="O28" s="248"/>
      <c r="P28" s="248"/>
      <c r="Q28" s="248"/>
      <c r="R28" s="217"/>
    </row>
    <row r="29" spans="1:20">
      <c r="A29" s="217"/>
      <c r="B29" s="217"/>
      <c r="C29" s="217"/>
      <c r="D29" s="217"/>
      <c r="E29" s="217"/>
      <c r="F29" s="217"/>
      <c r="G29" s="217"/>
      <c r="H29" s="217"/>
      <c r="I29" s="217"/>
      <c r="J29" s="248"/>
      <c r="K29" s="248"/>
      <c r="L29" s="248"/>
      <c r="M29" s="248"/>
      <c r="N29" s="248"/>
      <c r="O29" s="248"/>
      <c r="P29" s="248"/>
      <c r="Q29" s="248"/>
      <c r="R29" s="217"/>
    </row>
    <row r="30" spans="1:20" ht="18">
      <c r="A30" s="276" t="s">
        <v>675</v>
      </c>
      <c r="B30" s="278"/>
      <c r="C30" s="278"/>
      <c r="D30" s="278"/>
      <c r="E30" s="278"/>
      <c r="F30" s="278"/>
      <c r="G30" s="278"/>
      <c r="H30" s="278"/>
      <c r="I30" s="278"/>
      <c r="J30" s="280"/>
      <c r="K30" s="280"/>
      <c r="L30" s="280"/>
      <c r="M30" s="280"/>
      <c r="N30" s="280"/>
      <c r="O30" s="280"/>
      <c r="P30" s="280"/>
      <c r="Q30" s="280"/>
      <c r="R30" s="217"/>
    </row>
    <row r="31" spans="1:20" ht="40.5" customHeight="1">
      <c r="A31" s="1094" t="s">
        <v>662</v>
      </c>
      <c r="B31" s="1081"/>
      <c r="C31" s="1081"/>
      <c r="D31" s="1081"/>
      <c r="E31" s="1081"/>
      <c r="F31" s="1081"/>
      <c r="G31" s="737" t="s">
        <v>663</v>
      </c>
      <c r="H31" s="738" t="s">
        <v>676</v>
      </c>
      <c r="I31" s="738" t="s">
        <v>677</v>
      </c>
      <c r="J31" s="1090" t="s">
        <v>665</v>
      </c>
      <c r="K31" s="1091"/>
      <c r="L31" s="1091"/>
      <c r="M31" s="1091"/>
      <c r="N31" s="1091"/>
      <c r="O31" s="1091"/>
      <c r="P31" s="1091"/>
      <c r="Q31" s="1092"/>
      <c r="R31" s="217"/>
    </row>
    <row r="32" spans="1:20" ht="24.75" customHeight="1">
      <c r="A32" s="215">
        <f>+'Appendix A'!A50</f>
        <v>28</v>
      </c>
      <c r="B32" s="60"/>
      <c r="C32" s="71" t="str">
        <f>+'Appendix A'!C50</f>
        <v>Plant Held for Future Use (Including Land)</v>
      </c>
      <c r="D32" s="231"/>
      <c r="E32" s="320" t="str">
        <f>+'Appendix A'!E50</f>
        <v>(Note C)</v>
      </c>
      <c r="F32" s="73" t="s">
        <v>678</v>
      </c>
      <c r="G32" s="779">
        <v>160380741</v>
      </c>
      <c r="H32" s="731">
        <v>76190229</v>
      </c>
      <c r="I32" s="191">
        <f>+G32-H32</f>
        <v>84190512</v>
      </c>
      <c r="J32" s="1084"/>
      <c r="K32" s="1084"/>
      <c r="L32" s="1084"/>
      <c r="M32" s="1084"/>
      <c r="N32" s="1084"/>
      <c r="O32" s="1084"/>
      <c r="P32" s="1084"/>
      <c r="Q32" s="1085"/>
      <c r="R32" s="217"/>
    </row>
    <row r="33" spans="1:20" ht="12.75" customHeight="1">
      <c r="A33" s="215"/>
      <c r="B33" s="212"/>
      <c r="C33" s="73"/>
      <c r="E33" s="193"/>
      <c r="F33" s="73"/>
      <c r="G33" s="204"/>
      <c r="H33" s="201"/>
      <c r="J33" s="1083"/>
      <c r="K33" s="1084"/>
      <c r="L33" s="1084"/>
      <c r="M33" s="1084"/>
      <c r="N33" s="1084"/>
      <c r="O33" s="1084"/>
      <c r="P33" s="1084"/>
      <c r="Q33" s="1085"/>
      <c r="R33" s="217"/>
    </row>
    <row r="34" spans="1:20">
      <c r="A34" s="215"/>
      <c r="B34" s="212"/>
      <c r="C34" s="73"/>
      <c r="E34" s="193"/>
      <c r="F34" s="73"/>
      <c r="G34" s="204"/>
      <c r="H34" s="201"/>
      <c r="J34" s="1083"/>
      <c r="K34" s="1084"/>
      <c r="L34" s="1084"/>
      <c r="M34" s="1084"/>
      <c r="N34" s="1084"/>
      <c r="O34" s="1084"/>
      <c r="P34" s="1084"/>
      <c r="Q34" s="1085"/>
      <c r="R34" s="217"/>
    </row>
    <row r="35" spans="1:20" ht="25.5" customHeight="1">
      <c r="A35" s="215"/>
      <c r="B35" s="212"/>
      <c r="C35" s="73"/>
      <c r="E35" s="193"/>
      <c r="F35" s="73"/>
      <c r="G35" s="204"/>
      <c r="H35" s="201"/>
      <c r="J35" s="1083" t="s">
        <v>679</v>
      </c>
      <c r="K35" s="1084"/>
      <c r="L35" s="1084"/>
      <c r="M35" s="1084"/>
      <c r="N35" s="1084"/>
      <c r="O35" s="1084"/>
      <c r="P35" s="1084"/>
      <c r="Q35" s="1085"/>
      <c r="R35" s="217"/>
    </row>
    <row r="36" spans="1:20">
      <c r="A36" s="215"/>
      <c r="B36" s="212"/>
      <c r="C36" s="73"/>
      <c r="E36" s="193"/>
      <c r="F36" s="73"/>
      <c r="G36" s="204"/>
      <c r="H36" s="201"/>
      <c r="J36" s="1083"/>
      <c r="K36" s="1084"/>
      <c r="L36" s="1084"/>
      <c r="M36" s="1084"/>
      <c r="N36" s="1084"/>
      <c r="O36" s="1084"/>
      <c r="P36" s="1084"/>
      <c r="Q36" s="1085"/>
      <c r="R36" s="217"/>
    </row>
    <row r="37" spans="1:20">
      <c r="A37" s="206"/>
      <c r="B37" s="207"/>
      <c r="C37" s="207"/>
      <c r="D37" s="207"/>
      <c r="E37" s="207"/>
      <c r="F37" s="207"/>
      <c r="G37" s="206"/>
      <c r="H37" s="207"/>
      <c r="I37" s="207"/>
      <c r="J37" s="1087"/>
      <c r="K37" s="1088"/>
      <c r="L37" s="1088"/>
      <c r="M37" s="1088"/>
      <c r="N37" s="1088"/>
      <c r="O37" s="1088"/>
      <c r="P37" s="1088"/>
      <c r="Q37" s="1089"/>
      <c r="R37" s="217"/>
    </row>
    <row r="38" spans="1:20">
      <c r="A38" s="217"/>
      <c r="B38" s="217"/>
      <c r="C38" s="217"/>
      <c r="D38" s="217"/>
      <c r="E38" s="217"/>
      <c r="F38" s="217"/>
      <c r="G38" s="217"/>
      <c r="H38" s="217"/>
      <c r="I38" s="217"/>
      <c r="J38" s="248"/>
      <c r="K38" s="248"/>
      <c r="L38" s="248"/>
      <c r="M38" s="248"/>
      <c r="N38" s="248"/>
      <c r="O38" s="248"/>
      <c r="P38" s="248"/>
      <c r="Q38" s="248"/>
      <c r="R38" s="217"/>
    </row>
    <row r="39" spans="1:20">
      <c r="A39" s="217"/>
      <c r="B39" s="217"/>
      <c r="C39" s="217"/>
      <c r="D39" s="217"/>
      <c r="E39" s="217"/>
      <c r="F39" s="217"/>
      <c r="G39" s="217"/>
      <c r="H39" s="217"/>
      <c r="I39" s="217"/>
      <c r="J39" s="248"/>
      <c r="K39" s="248"/>
      <c r="L39" s="248"/>
      <c r="M39" s="248"/>
      <c r="N39" s="248"/>
      <c r="O39" s="248"/>
      <c r="P39" s="248"/>
      <c r="Q39" s="248"/>
      <c r="R39" s="217"/>
    </row>
    <row r="40" spans="1:20" ht="18">
      <c r="A40" s="276" t="s">
        <v>680</v>
      </c>
      <c r="B40" s="278"/>
      <c r="C40" s="278"/>
      <c r="D40" s="278"/>
      <c r="E40" s="278"/>
      <c r="F40" s="278"/>
      <c r="G40" s="278"/>
      <c r="H40" s="278"/>
      <c r="I40" s="278"/>
      <c r="J40" s="280"/>
      <c r="K40" s="280"/>
      <c r="L40" s="280"/>
      <c r="M40" s="280"/>
      <c r="N40" s="280"/>
      <c r="O40" s="280"/>
      <c r="P40" s="280"/>
      <c r="Q40" s="280"/>
      <c r="R40" s="217"/>
    </row>
    <row r="41" spans="1:20" ht="45.75" customHeight="1">
      <c r="A41" s="1094" t="s">
        <v>662</v>
      </c>
      <c r="B41" s="1081"/>
      <c r="C41" s="1081"/>
      <c r="D41" s="1081"/>
      <c r="E41" s="1081"/>
      <c r="F41" s="1081"/>
      <c r="G41" s="737" t="str">
        <f>+G31</f>
        <v>Form 1 Amount</v>
      </c>
      <c r="H41" s="738" t="s">
        <v>681</v>
      </c>
      <c r="I41" s="738" t="s">
        <v>682</v>
      </c>
      <c r="J41" s="1090" t="s">
        <v>665</v>
      </c>
      <c r="K41" s="1091"/>
      <c r="L41" s="1091"/>
      <c r="M41" s="1091"/>
      <c r="N41" s="1091"/>
      <c r="O41" s="1091"/>
      <c r="P41" s="1091"/>
      <c r="Q41" s="1092"/>
      <c r="R41" s="217"/>
    </row>
    <row r="42" spans="1:20" ht="27.75" customHeight="1">
      <c r="A42" s="215"/>
      <c r="B42" s="107" t="s">
        <v>16</v>
      </c>
      <c r="C42" s="73"/>
      <c r="E42" s="60"/>
      <c r="G42" s="204"/>
      <c r="J42" s="1086"/>
      <c r="K42" s="1084"/>
      <c r="L42" s="1084"/>
      <c r="M42" s="1084"/>
      <c r="N42" s="1084"/>
      <c r="O42" s="1084"/>
      <c r="P42" s="1084"/>
      <c r="Q42" s="1085"/>
      <c r="R42" s="217"/>
    </row>
    <row r="43" spans="1:20" ht="15">
      <c r="A43" s="215">
        <f>+'Appendix A'!A18</f>
        <v>6</v>
      </c>
      <c r="C43" s="73" t="str">
        <f>+'Appendix A'!C18</f>
        <v>Electric Plant in Service</v>
      </c>
      <c r="E43" s="320" t="str">
        <f>+'Appendix A'!E18</f>
        <v>(Note B)</v>
      </c>
      <c r="F43" t="str">
        <f>+'Appendix A'!F18</f>
        <v>Attachment 10, line 5, column (d)</v>
      </c>
      <c r="G43" s="735">
        <f>+'10 - Adj Plant In Service'!J15</f>
        <v>40834840309</v>
      </c>
      <c r="H43" s="778">
        <v>0</v>
      </c>
      <c r="I43" s="191"/>
      <c r="J43" s="1084"/>
      <c r="K43" s="1084"/>
      <c r="L43" s="1084"/>
      <c r="M43" s="1084"/>
      <c r="N43" s="1084"/>
      <c r="O43" s="1084"/>
      <c r="P43" s="1084"/>
      <c r="Q43" s="1085"/>
      <c r="R43" s="217"/>
      <c r="S43" s="2"/>
      <c r="T43" s="2"/>
    </row>
    <row r="44" spans="1:20">
      <c r="A44" s="215"/>
      <c r="B44" s="107" t="s">
        <v>29</v>
      </c>
      <c r="C44" s="73"/>
      <c r="E44" s="226"/>
      <c r="F44" s="246"/>
      <c r="G44" s="215"/>
      <c r="J44" s="1084"/>
      <c r="K44" s="1084"/>
      <c r="L44" s="1084"/>
      <c r="M44" s="1084"/>
      <c r="N44" s="1084"/>
      <c r="O44" s="1084"/>
      <c r="P44" s="1084"/>
      <c r="Q44" s="1085"/>
      <c r="R44" s="217"/>
    </row>
    <row r="45" spans="1:20" ht="15">
      <c r="A45" s="215">
        <f>+'Appendix A'!A35</f>
        <v>15</v>
      </c>
      <c r="B45" s="60"/>
      <c r="C45" s="73" t="str">
        <f>+'Appendix A'!C35</f>
        <v>Transmission Plant In Service</v>
      </c>
      <c r="E45" s="320" t="str">
        <f>+'Appendix A'!E35</f>
        <v>(Note B)</v>
      </c>
      <c r="F45" s="232" t="str">
        <f>+'Appendix A'!F35</f>
        <v>Attachment 10, line 2, column (d)</v>
      </c>
      <c r="G45" s="735">
        <f>+'10 - Adj Plant In Service'!J10</f>
        <v>7449455528</v>
      </c>
      <c r="H45" s="778">
        <v>0</v>
      </c>
      <c r="I45" s="60"/>
      <c r="J45" s="1084"/>
      <c r="K45" s="1084"/>
      <c r="L45" s="1084"/>
      <c r="M45" s="1084"/>
      <c r="N45" s="1084"/>
      <c r="O45" s="1084"/>
      <c r="P45" s="1084"/>
      <c r="Q45" s="1085"/>
      <c r="R45" s="217"/>
      <c r="S45" s="2"/>
      <c r="T45" s="2"/>
    </row>
    <row r="46" spans="1:20">
      <c r="A46" s="215"/>
      <c r="C46" s="73"/>
      <c r="E46" s="193"/>
      <c r="F46" s="73"/>
      <c r="G46" s="225"/>
      <c r="H46" s="60"/>
      <c r="I46" s="60"/>
      <c r="J46" s="1084"/>
      <c r="K46" s="1084"/>
      <c r="L46" s="1084"/>
      <c r="M46" s="1084"/>
      <c r="N46" s="1084"/>
      <c r="O46" s="1084"/>
      <c r="P46" s="1084"/>
      <c r="Q46" s="1085"/>
      <c r="R46" s="217"/>
    </row>
    <row r="47" spans="1:20">
      <c r="A47" s="215"/>
      <c r="B47" s="107" t="s">
        <v>46</v>
      </c>
      <c r="C47" s="71"/>
      <c r="D47" s="232"/>
      <c r="E47" s="226"/>
      <c r="F47" s="246"/>
      <c r="G47" s="215"/>
      <c r="J47" s="1084"/>
      <c r="K47" s="1084"/>
      <c r="L47" s="1084"/>
      <c r="M47" s="1084"/>
      <c r="N47" s="1084"/>
      <c r="O47" s="1084"/>
      <c r="P47" s="1084"/>
      <c r="Q47" s="214"/>
      <c r="R47" s="217"/>
    </row>
    <row r="48" spans="1:20" ht="15.75" thickBot="1">
      <c r="A48" s="227">
        <f>+'Appendix A'!A56</f>
        <v>30</v>
      </c>
      <c r="B48" s="209"/>
      <c r="C48" s="208" t="str">
        <f>+'Appendix A'!C56</f>
        <v>Transmission Accumulated Depreciation</v>
      </c>
      <c r="D48" s="207"/>
      <c r="E48" s="321" t="str">
        <f>+'Appendix A'!E56</f>
        <v>(Note J)</v>
      </c>
      <c r="F48" s="941" t="str">
        <f>+'Appendix A'!F56</f>
        <v>Attachment 10, line 6, column (d)</v>
      </c>
      <c r="G48" s="855">
        <f>+'10 - Adj Plant In Service'!J22</f>
        <v>2043786174</v>
      </c>
      <c r="H48" s="912">
        <v>0</v>
      </c>
      <c r="I48" s="209"/>
      <c r="J48" s="1088"/>
      <c r="K48" s="1088"/>
      <c r="L48" s="1088"/>
      <c r="M48" s="1088"/>
      <c r="N48" s="1088"/>
      <c r="O48" s="1088"/>
      <c r="P48" s="1088"/>
      <c r="Q48" s="1089"/>
      <c r="R48" s="217"/>
      <c r="S48" s="2"/>
      <c r="T48" s="2"/>
    </row>
    <row r="49" spans="1:20">
      <c r="A49" s="217"/>
      <c r="B49" s="217"/>
      <c r="C49" s="217"/>
      <c r="D49" s="217"/>
      <c r="E49" s="217"/>
      <c r="F49" s="217"/>
      <c r="G49" s="217"/>
      <c r="H49" s="217"/>
      <c r="I49" s="217"/>
      <c r="J49" s="248"/>
      <c r="K49" s="248"/>
      <c r="L49" s="248"/>
      <c r="M49" s="248"/>
      <c r="N49" s="248"/>
      <c r="O49" s="248"/>
      <c r="P49" s="248"/>
      <c r="Q49" s="248"/>
      <c r="R49" s="217"/>
    </row>
    <row r="50" spans="1:20">
      <c r="A50" s="217"/>
      <c r="B50" s="217"/>
      <c r="C50" s="217"/>
      <c r="D50" s="217"/>
      <c r="E50" s="217"/>
      <c r="F50" s="217"/>
      <c r="G50" s="217"/>
      <c r="H50" s="217"/>
      <c r="I50" s="217"/>
      <c r="J50" s="248"/>
      <c r="K50" s="248"/>
      <c r="L50" s="248"/>
      <c r="M50" s="248"/>
      <c r="N50" s="248"/>
      <c r="O50" s="248"/>
      <c r="P50" s="248"/>
      <c r="Q50" s="248"/>
      <c r="R50" s="217"/>
    </row>
    <row r="51" spans="1:20" ht="18">
      <c r="A51" s="276" t="s">
        <v>683</v>
      </c>
      <c r="B51" s="278"/>
      <c r="C51" s="278"/>
      <c r="D51" s="278"/>
      <c r="E51" s="278"/>
      <c r="F51" s="278"/>
      <c r="G51" s="278"/>
      <c r="H51" s="278"/>
      <c r="I51" s="278"/>
      <c r="J51" s="280"/>
      <c r="K51" s="280"/>
      <c r="L51" s="280"/>
      <c r="M51" s="280"/>
      <c r="N51" s="280"/>
      <c r="O51" s="280"/>
      <c r="P51" s="280"/>
      <c r="Q51" s="280"/>
      <c r="R51" s="217"/>
    </row>
    <row r="52" spans="1:20" ht="36.75" customHeight="1">
      <c r="A52" s="1094" t="s">
        <v>684</v>
      </c>
      <c r="B52" s="1081"/>
      <c r="C52" s="1081"/>
      <c r="D52" s="1081"/>
      <c r="E52" s="1081"/>
      <c r="F52" s="1081"/>
      <c r="G52" s="737" t="str">
        <f>+G41</f>
        <v>Form 1 Amount</v>
      </c>
      <c r="H52" s="738" t="s">
        <v>685</v>
      </c>
      <c r="I52" s="738"/>
      <c r="J52" s="1090" t="s">
        <v>665</v>
      </c>
      <c r="K52" s="1091"/>
      <c r="L52" s="1091"/>
      <c r="M52" s="1091"/>
      <c r="N52" s="1091"/>
      <c r="O52" s="1091"/>
      <c r="P52" s="1091"/>
      <c r="Q52" s="1092"/>
      <c r="R52" s="217"/>
    </row>
    <row r="53" spans="1:20">
      <c r="A53" s="215"/>
      <c r="B53" s="107" t="s">
        <v>672</v>
      </c>
      <c r="E53" s="191"/>
      <c r="G53" s="204"/>
      <c r="J53" s="1086"/>
      <c r="K53" s="1084"/>
      <c r="L53" s="1084"/>
      <c r="M53" s="1084"/>
      <c r="N53" s="1084"/>
      <c r="O53" s="1084"/>
      <c r="P53" s="1084"/>
      <c r="Q53" s="1085"/>
      <c r="R53" s="217"/>
    </row>
    <row r="54" spans="1:20" ht="13.5" customHeight="1" thickBot="1">
      <c r="A54" s="227">
        <f>+'Appendix A'!A134</f>
        <v>70</v>
      </c>
      <c r="B54" s="209"/>
      <c r="C54" s="208" t="str">
        <f>+'Appendix A'!C134</f>
        <v xml:space="preserve">    Less EPRI Dues</v>
      </c>
      <c r="D54" s="207"/>
      <c r="E54" s="321" t="str">
        <f>+'Appendix A'!E134</f>
        <v>(Note D)</v>
      </c>
      <c r="F54" s="913" t="s">
        <v>125</v>
      </c>
      <c r="G54" s="780">
        <v>0</v>
      </c>
      <c r="H54" s="781">
        <v>0</v>
      </c>
      <c r="I54" s="209"/>
      <c r="J54" s="1123"/>
      <c r="K54" s="1123"/>
      <c r="L54" s="1123"/>
      <c r="M54" s="1123"/>
      <c r="N54" s="1123"/>
      <c r="O54" s="1123"/>
      <c r="P54" s="1123"/>
      <c r="Q54" s="1124"/>
      <c r="R54" s="217"/>
      <c r="S54" s="2"/>
      <c r="T54" s="2"/>
    </row>
    <row r="55" spans="1:20">
      <c r="A55" s="217"/>
      <c r="B55" s="217"/>
      <c r="C55" s="217"/>
      <c r="D55" s="217"/>
      <c r="E55" s="217"/>
      <c r="F55" s="217"/>
      <c r="G55" s="217"/>
      <c r="H55" s="217"/>
      <c r="I55" s="217"/>
      <c r="J55" s="248"/>
      <c r="K55" s="248"/>
      <c r="L55" s="248"/>
      <c r="M55" s="248"/>
      <c r="N55" s="248"/>
      <c r="O55" s="248"/>
      <c r="P55" s="248"/>
      <c r="Q55" s="248"/>
      <c r="R55" s="217"/>
    </row>
    <row r="56" spans="1:20">
      <c r="A56" s="278"/>
      <c r="B56" s="278"/>
      <c r="C56" s="278"/>
      <c r="D56" s="278"/>
      <c r="E56" s="278"/>
      <c r="F56" s="278"/>
      <c r="G56" s="278"/>
      <c r="H56" s="278"/>
      <c r="I56" s="278"/>
      <c r="J56" s="280"/>
      <c r="K56" s="280"/>
      <c r="L56" s="280"/>
      <c r="M56" s="280"/>
      <c r="N56" s="280"/>
      <c r="O56" s="280"/>
      <c r="P56" s="280"/>
      <c r="Q56" s="280"/>
      <c r="R56" s="217"/>
    </row>
    <row r="57" spans="1:20" ht="18">
      <c r="A57" s="276" t="s">
        <v>686</v>
      </c>
      <c r="B57" s="278"/>
      <c r="C57" s="278"/>
      <c r="D57" s="278"/>
      <c r="E57" s="278"/>
      <c r="F57" s="278"/>
      <c r="G57" s="278"/>
      <c r="H57" s="278"/>
      <c r="I57" s="278"/>
      <c r="J57" s="280"/>
      <c r="K57" s="280"/>
      <c r="L57" s="280"/>
      <c r="M57" s="280"/>
      <c r="N57" s="280"/>
      <c r="O57" s="280"/>
      <c r="P57" s="280"/>
      <c r="Q57" s="280"/>
      <c r="R57" s="217"/>
    </row>
    <row r="58" spans="1:20" ht="39.75" customHeight="1">
      <c r="A58" s="1094" t="s">
        <v>684</v>
      </c>
      <c r="B58" s="1081"/>
      <c r="C58" s="1081"/>
      <c r="D58" s="1081"/>
      <c r="E58" s="1081"/>
      <c r="F58" s="1081"/>
      <c r="G58" s="737" t="s">
        <v>152</v>
      </c>
      <c r="H58" s="738" t="s">
        <v>687</v>
      </c>
      <c r="I58" s="738" t="s">
        <v>688</v>
      </c>
      <c r="J58" s="1090" t="s">
        <v>665</v>
      </c>
      <c r="K58" s="1091"/>
      <c r="L58" s="1091"/>
      <c r="M58" s="1091"/>
      <c r="N58" s="1091"/>
      <c r="O58" s="1091"/>
      <c r="P58" s="1091"/>
      <c r="Q58" s="1092"/>
      <c r="R58" s="217"/>
    </row>
    <row r="59" spans="1:20">
      <c r="A59" s="215"/>
      <c r="B59" s="107" t="s">
        <v>672</v>
      </c>
      <c r="E59" s="191"/>
      <c r="G59" s="204"/>
      <c r="H59" s="60"/>
      <c r="J59" s="1083"/>
      <c r="K59" s="1084"/>
      <c r="L59" s="1084"/>
      <c r="M59" s="1084"/>
      <c r="N59" s="1084"/>
      <c r="O59" s="1084"/>
      <c r="P59" s="1084"/>
      <c r="Q59" s="1085"/>
      <c r="R59" s="217"/>
    </row>
    <row r="60" spans="1:20">
      <c r="A60" s="215"/>
      <c r="B60" s="107"/>
      <c r="E60" s="191"/>
      <c r="G60" s="204"/>
      <c r="H60" s="60"/>
      <c r="J60" s="1083"/>
      <c r="K60" s="1084"/>
      <c r="L60" s="1084"/>
      <c r="M60" s="1084"/>
      <c r="N60" s="1084"/>
      <c r="O60" s="1084"/>
      <c r="P60" s="1084"/>
      <c r="Q60" s="1085"/>
      <c r="R60" s="217"/>
    </row>
    <row r="61" spans="1:20" ht="12.75" customHeight="1">
      <c r="A61" s="215">
        <f>'Appendix A'!A126</f>
        <v>62</v>
      </c>
      <c r="B61" s="107"/>
      <c r="C61" s="73" t="str">
        <f>'Appendix A'!C126</f>
        <v>Total A&amp;G</v>
      </c>
      <c r="E61" s="191"/>
      <c r="F61" s="214" t="s">
        <v>689</v>
      </c>
      <c r="G61" s="732">
        <v>513481701</v>
      </c>
      <c r="H61" s="732">
        <v>-225401</v>
      </c>
      <c r="I61" s="191">
        <f>+G61+H61</f>
        <v>513256300</v>
      </c>
      <c r="J61" s="246" t="s">
        <v>690</v>
      </c>
      <c r="K61" s="495"/>
      <c r="L61" s="495"/>
      <c r="M61" s="495"/>
      <c r="N61" s="495"/>
      <c r="O61" s="495"/>
      <c r="P61" s="495"/>
      <c r="Q61" s="496"/>
      <c r="R61" s="217"/>
    </row>
    <row r="62" spans="1:20">
      <c r="A62" s="215"/>
      <c r="B62" s="107"/>
      <c r="C62" s="73"/>
      <c r="E62" s="191"/>
      <c r="F62" s="73"/>
      <c r="G62" s="324"/>
      <c r="H62" s="205"/>
      <c r="I62" s="205"/>
      <c r="J62" s="495"/>
      <c r="K62" s="495"/>
      <c r="L62" s="495"/>
      <c r="M62" s="495"/>
      <c r="N62" s="495"/>
      <c r="O62" s="495"/>
      <c r="P62" s="495"/>
      <c r="Q62" s="496"/>
      <c r="R62" s="217"/>
    </row>
    <row r="63" spans="1:20">
      <c r="A63" s="215">
        <f>+'Appendix A'!A127</f>
        <v>63</v>
      </c>
      <c r="B63" s="107"/>
      <c r="C63" s="73" t="s">
        <v>691</v>
      </c>
      <c r="E63" s="191"/>
      <c r="F63" s="73" t="s">
        <v>692</v>
      </c>
      <c r="G63" s="735">
        <v>7818071</v>
      </c>
      <c r="I63" s="205"/>
      <c r="J63" s="1097"/>
      <c r="K63" s="1084"/>
      <c r="L63" s="1084"/>
      <c r="M63" s="1084"/>
      <c r="N63" s="1084"/>
      <c r="O63" s="1084"/>
      <c r="P63" s="1084"/>
      <c r="Q63" s="1085"/>
      <c r="R63" s="217"/>
    </row>
    <row r="64" spans="1:20" ht="12.75" customHeight="1">
      <c r="A64" s="215">
        <f>+'Appendix A'!A128</f>
        <v>64</v>
      </c>
      <c r="C64" t="s">
        <v>693</v>
      </c>
      <c r="F64" s="73" t="s">
        <v>694</v>
      </c>
      <c r="G64" s="733">
        <v>7005354</v>
      </c>
      <c r="J64" s="1083" t="s">
        <v>695</v>
      </c>
      <c r="K64" s="1084"/>
      <c r="L64" s="1084"/>
      <c r="M64" s="1084"/>
      <c r="N64" s="1084"/>
      <c r="O64" s="1084"/>
      <c r="P64" s="1084"/>
      <c r="Q64" s="1085"/>
      <c r="R64" s="217"/>
    </row>
    <row r="65" spans="1:18" ht="27" customHeight="1">
      <c r="A65" s="215">
        <f>+'Appendix A'!A129</f>
        <v>65</v>
      </c>
      <c r="B65" s="107"/>
      <c r="C65" s="73" t="s">
        <v>696</v>
      </c>
      <c r="E65" s="191"/>
      <c r="F65" s="73" t="s">
        <v>692</v>
      </c>
      <c r="G65" s="733">
        <v>11476103</v>
      </c>
      <c r="I65" s="205"/>
      <c r="J65" s="1083" t="s">
        <v>697</v>
      </c>
      <c r="K65" s="1084"/>
      <c r="L65" s="1084"/>
      <c r="M65" s="1084"/>
      <c r="N65" s="1084"/>
      <c r="O65" s="1084"/>
      <c r="P65" s="1084"/>
      <c r="Q65" s="1085"/>
      <c r="R65" s="217"/>
    </row>
    <row r="66" spans="1:18" ht="12.75" customHeight="1">
      <c r="A66" s="215">
        <f>+'Appendix A'!A130</f>
        <v>66</v>
      </c>
      <c r="C66" t="s">
        <v>698</v>
      </c>
      <c r="F66" s="73" t="s">
        <v>694</v>
      </c>
      <c r="G66" s="733">
        <v>406888</v>
      </c>
      <c r="J66" s="1083"/>
      <c r="K66" s="1084"/>
      <c r="L66" s="1084"/>
      <c r="M66" s="1084"/>
      <c r="N66" s="1084"/>
      <c r="O66" s="1084"/>
      <c r="P66" s="1084"/>
      <c r="Q66" s="1085"/>
      <c r="R66" s="217"/>
    </row>
    <row r="67" spans="1:18" ht="13.5" thickBot="1">
      <c r="A67" s="227"/>
      <c r="B67" s="209"/>
      <c r="C67" s="208"/>
      <c r="D67" s="207"/>
      <c r="E67" s="229"/>
      <c r="F67" s="208"/>
      <c r="G67" s="233"/>
      <c r="H67" s="209"/>
      <c r="I67" s="208"/>
      <c r="J67" s="1087"/>
      <c r="K67" s="1088"/>
      <c r="L67" s="1088"/>
      <c r="M67" s="1088"/>
      <c r="N67" s="1088"/>
      <c r="O67" s="1088"/>
      <c r="P67" s="1088"/>
      <c r="Q67" s="1089"/>
      <c r="R67" s="217"/>
    </row>
    <row r="68" spans="1:18">
      <c r="A68" s="217"/>
      <c r="B68" s="217"/>
      <c r="C68" s="217"/>
      <c r="D68" s="217"/>
      <c r="E68" s="217"/>
      <c r="F68" s="217"/>
      <c r="G68" s="217"/>
      <c r="H68" s="217"/>
      <c r="I68" s="217"/>
      <c r="J68" s="248"/>
      <c r="K68" s="248"/>
      <c r="L68" s="248"/>
      <c r="M68" s="248"/>
      <c r="N68" s="248"/>
      <c r="O68" s="248"/>
      <c r="P68" s="248"/>
      <c r="Q68" s="248"/>
      <c r="R68" s="217"/>
    </row>
    <row r="69" spans="1:18">
      <c r="A69" s="217"/>
      <c r="B69" s="217"/>
      <c r="C69" s="217"/>
      <c r="D69" s="217"/>
      <c r="E69" s="217"/>
      <c r="F69" s="217"/>
      <c r="G69" s="217"/>
      <c r="H69" s="217"/>
      <c r="I69" s="217"/>
      <c r="J69" s="248"/>
      <c r="K69" s="248"/>
      <c r="L69" s="248"/>
      <c r="M69" s="248"/>
      <c r="N69" s="248"/>
      <c r="O69" s="248"/>
      <c r="P69" s="248"/>
      <c r="Q69" s="248"/>
      <c r="R69" s="217"/>
    </row>
    <row r="70" spans="1:18" ht="18.75" thickBot="1">
      <c r="A70" s="276" t="s">
        <v>699</v>
      </c>
      <c r="B70" s="278"/>
      <c r="C70" s="278"/>
      <c r="D70" s="278"/>
      <c r="E70" s="278"/>
      <c r="F70" s="278"/>
      <c r="G70" s="278"/>
      <c r="H70" s="278"/>
      <c r="I70" s="278"/>
      <c r="J70" s="280"/>
      <c r="K70" s="280"/>
      <c r="L70" s="280"/>
      <c r="M70" s="280"/>
      <c r="N70" s="280"/>
      <c r="O70" s="280"/>
      <c r="P70" s="280"/>
      <c r="Q70" s="280"/>
      <c r="R70" s="217"/>
    </row>
    <row r="71" spans="1:18" ht="48" customHeight="1">
      <c r="A71" s="1094" t="s">
        <v>662</v>
      </c>
      <c r="B71" s="1081"/>
      <c r="C71" s="1081"/>
      <c r="D71" s="1081"/>
      <c r="E71" s="1081"/>
      <c r="F71" s="1081"/>
      <c r="G71" s="737" t="s">
        <v>663</v>
      </c>
      <c r="H71" s="738" t="s">
        <v>676</v>
      </c>
      <c r="I71" s="738" t="s">
        <v>677</v>
      </c>
      <c r="J71" s="914" t="s">
        <v>665</v>
      </c>
      <c r="K71" s="282"/>
      <c r="L71" s="282"/>
      <c r="M71" s="282"/>
      <c r="N71" s="282"/>
      <c r="O71" s="282"/>
      <c r="P71" s="282"/>
      <c r="Q71" s="915"/>
      <c r="R71" s="217"/>
    </row>
    <row r="72" spans="1:18">
      <c r="A72" s="215"/>
      <c r="B72" s="107" t="s">
        <v>128</v>
      </c>
      <c r="C72" s="73"/>
      <c r="E72" s="226"/>
      <c r="F72" s="73"/>
      <c r="G72" s="211"/>
      <c r="H72" s="191"/>
      <c r="I72" s="114"/>
      <c r="J72" s="246"/>
      <c r="Q72" s="214"/>
      <c r="R72" s="217"/>
    </row>
    <row r="73" spans="1:18" ht="13.5" thickBot="1">
      <c r="A73" s="227">
        <f>+'Appendix A'!A140</f>
        <v>74</v>
      </c>
      <c r="B73" s="228"/>
      <c r="C73" s="208" t="str">
        <f>+'Appendix A'!C140</f>
        <v>Regulatory Commission Exp Account 928</v>
      </c>
      <c r="D73" s="229"/>
      <c r="E73" s="321" t="str">
        <f>+'Appendix A'!E140</f>
        <v>(Note G)</v>
      </c>
      <c r="F73" s="742" t="s">
        <v>700</v>
      </c>
      <c r="G73" s="980">
        <v>3119164</v>
      </c>
      <c r="H73" s="981">
        <v>134952</v>
      </c>
      <c r="I73" s="982">
        <f>+G73-H73</f>
        <v>2984212</v>
      </c>
      <c r="J73" s="497" t="s">
        <v>701</v>
      </c>
      <c r="K73" s="208"/>
      <c r="L73" s="208"/>
      <c r="M73" s="208"/>
      <c r="N73" s="208"/>
      <c r="O73" s="208"/>
      <c r="P73" s="208"/>
      <c r="Q73" s="249"/>
      <c r="R73" s="217"/>
    </row>
    <row r="74" spans="1:18">
      <c r="A74" s="217"/>
      <c r="B74" s="217"/>
      <c r="C74" s="217"/>
      <c r="D74" s="217"/>
      <c r="E74" s="217"/>
      <c r="F74" s="217"/>
      <c r="G74" s="217"/>
      <c r="H74" s="217"/>
      <c r="I74" s="217"/>
      <c r="J74" s="248"/>
      <c r="K74" s="248"/>
      <c r="L74" s="248"/>
      <c r="M74" s="248"/>
      <c r="N74" s="248"/>
      <c r="O74" s="248"/>
      <c r="P74" s="248"/>
      <c r="Q74" s="248"/>
      <c r="R74" s="217"/>
    </row>
    <row r="75" spans="1:18">
      <c r="A75" s="217"/>
      <c r="B75" s="217"/>
      <c r="C75" s="217"/>
      <c r="D75" s="217"/>
      <c r="E75" s="217"/>
      <c r="F75" s="217"/>
      <c r="G75" s="217"/>
      <c r="H75" s="248"/>
      <c r="I75" s="217"/>
      <c r="J75" s="254"/>
      <c r="K75" s="248"/>
      <c r="L75" s="248"/>
      <c r="M75" s="248"/>
      <c r="N75" s="248"/>
      <c r="O75" s="248"/>
      <c r="P75" s="248"/>
      <c r="Q75" s="248"/>
      <c r="R75" s="217"/>
    </row>
    <row r="76" spans="1:18" ht="18.75" thickBot="1">
      <c r="A76" s="276" t="s">
        <v>702</v>
      </c>
      <c r="B76" s="278"/>
      <c r="C76" s="278"/>
      <c r="D76" s="278"/>
      <c r="E76" s="278"/>
      <c r="F76" s="278"/>
      <c r="G76" s="278"/>
      <c r="H76" s="278"/>
      <c r="I76" s="278"/>
      <c r="J76" s="280"/>
      <c r="K76" s="280"/>
      <c r="L76" s="280"/>
      <c r="M76" s="280"/>
      <c r="N76" s="280"/>
      <c r="O76" s="280"/>
      <c r="P76" s="280"/>
      <c r="Q76" s="280"/>
      <c r="R76" s="217"/>
    </row>
    <row r="77" spans="1:18" ht="31.5" customHeight="1">
      <c r="A77" s="1094" t="s">
        <v>662</v>
      </c>
      <c r="B77" s="1081"/>
      <c r="C77" s="1081"/>
      <c r="D77" s="1081"/>
      <c r="E77" s="1081"/>
      <c r="F77" s="1081"/>
      <c r="G77" s="737" t="s">
        <v>663</v>
      </c>
      <c r="H77" s="738" t="s">
        <v>703</v>
      </c>
      <c r="I77" s="738" t="s">
        <v>704</v>
      </c>
      <c r="J77" s="914" t="s">
        <v>665</v>
      </c>
      <c r="K77" s="282"/>
      <c r="L77" s="282"/>
      <c r="M77" s="282"/>
      <c r="N77" s="282"/>
      <c r="O77" s="282"/>
      <c r="P77" s="282"/>
      <c r="Q77" s="915"/>
      <c r="R77" s="217"/>
    </row>
    <row r="78" spans="1:18">
      <c r="A78" s="215"/>
      <c r="B78" s="107" t="s">
        <v>128</v>
      </c>
      <c r="E78" s="191"/>
      <c r="G78" s="204"/>
      <c r="J78" s="246"/>
      <c r="Q78" s="214"/>
      <c r="R78" s="217"/>
    </row>
    <row r="79" spans="1:18" ht="13.5" thickBot="1">
      <c r="A79" s="227">
        <f>+'Appendix A'!A145</f>
        <v>78</v>
      </c>
      <c r="B79" s="228"/>
      <c r="C79" s="208" t="str">
        <f>+'Appendix A'!C145</f>
        <v>General Advertising Exp Account 930.1</v>
      </c>
      <c r="D79" s="207"/>
      <c r="E79" s="321" t="str">
        <f>+'Appendix A'!E145</f>
        <v>(Note F)</v>
      </c>
      <c r="F79" s="865" t="s">
        <v>123</v>
      </c>
      <c r="G79" s="983">
        <v>4786729</v>
      </c>
      <c r="H79" s="981">
        <v>0</v>
      </c>
      <c r="I79" s="715">
        <f>+G79-H79</f>
        <v>4786729</v>
      </c>
      <c r="J79" s="498"/>
      <c r="K79" s="498"/>
      <c r="L79" s="498"/>
      <c r="M79" s="498"/>
      <c r="N79" s="498"/>
      <c r="O79" s="498"/>
      <c r="P79" s="498"/>
      <c r="Q79" s="499"/>
      <c r="R79" s="217"/>
    </row>
    <row r="80" spans="1:18">
      <c r="A80" s="217"/>
      <c r="B80" s="217"/>
      <c r="C80" s="217"/>
      <c r="D80" s="217"/>
      <c r="E80" s="217"/>
      <c r="F80" s="217"/>
      <c r="G80" s="217"/>
      <c r="H80" s="217"/>
      <c r="I80" s="217"/>
      <c r="J80" s="248"/>
      <c r="K80" s="248"/>
      <c r="L80" s="248"/>
      <c r="M80" s="248"/>
      <c r="N80" s="248"/>
      <c r="O80" s="248"/>
      <c r="P80" s="248"/>
      <c r="Q80" s="248"/>
      <c r="R80" s="217"/>
    </row>
    <row r="81" spans="1:18">
      <c r="A81" s="217"/>
      <c r="B81" s="217"/>
      <c r="C81" s="217"/>
      <c r="D81" s="217"/>
      <c r="E81" s="217"/>
      <c r="F81" s="217"/>
      <c r="G81" s="217"/>
      <c r="H81" s="217"/>
      <c r="I81" s="217"/>
      <c r="J81" s="248"/>
      <c r="K81" s="248"/>
      <c r="L81" s="248"/>
      <c r="M81" s="248"/>
      <c r="N81" s="248"/>
      <c r="O81" s="248"/>
      <c r="P81" s="248"/>
      <c r="Q81" s="248"/>
      <c r="R81" s="217"/>
    </row>
    <row r="82" spans="1:18" ht="18.75" thickBot="1">
      <c r="A82" s="276" t="s">
        <v>705</v>
      </c>
      <c r="B82" s="278"/>
      <c r="C82" s="278"/>
      <c r="D82" s="278"/>
      <c r="E82" s="278"/>
      <c r="F82" s="278"/>
      <c r="G82" s="278"/>
      <c r="H82" s="278"/>
      <c r="I82" s="278"/>
      <c r="J82" s="280"/>
      <c r="K82" s="280"/>
      <c r="L82" s="280"/>
      <c r="M82" s="280"/>
      <c r="N82" s="280"/>
      <c r="O82" s="280"/>
      <c r="P82" s="280"/>
      <c r="Q82" s="280"/>
      <c r="R82" s="217"/>
    </row>
    <row r="83" spans="1:18">
      <c r="A83" s="1094" t="s">
        <v>662</v>
      </c>
      <c r="B83" s="1081"/>
      <c r="C83" s="1081"/>
      <c r="D83" s="1081"/>
      <c r="E83" s="1081"/>
      <c r="F83" s="1081"/>
      <c r="G83" s="737" t="s">
        <v>706</v>
      </c>
      <c r="H83" s="738" t="s">
        <v>707</v>
      </c>
      <c r="I83" s="738" t="s">
        <v>708</v>
      </c>
      <c r="J83" s="916" t="s">
        <v>709</v>
      </c>
      <c r="K83" s="916" t="s">
        <v>710</v>
      </c>
      <c r="L83" s="914" t="s">
        <v>665</v>
      </c>
      <c r="M83" s="282"/>
      <c r="N83" s="282"/>
      <c r="O83" s="282"/>
      <c r="P83" s="282"/>
      <c r="Q83" s="915"/>
      <c r="R83" s="217"/>
    </row>
    <row r="84" spans="1:18">
      <c r="A84" s="215" t="s">
        <v>200</v>
      </c>
      <c r="B84" s="234" t="s">
        <v>201</v>
      </c>
      <c r="E84" s="191"/>
      <c r="F84" s="232"/>
      <c r="G84" s="204"/>
      <c r="L84" s="500"/>
      <c r="M84" s="500"/>
      <c r="N84" s="500"/>
      <c r="O84" s="500"/>
      <c r="P84" s="500"/>
      <c r="Q84" s="501"/>
      <c r="R84" s="217"/>
    </row>
    <row r="85" spans="1:18">
      <c r="A85" s="215"/>
      <c r="B85" s="234"/>
      <c r="E85" s="191"/>
      <c r="F85" s="232"/>
      <c r="G85" s="211" t="s">
        <v>711</v>
      </c>
      <c r="H85" s="114"/>
      <c r="I85" s="114"/>
      <c r="J85" s="71"/>
      <c r="K85" s="71"/>
      <c r="L85" s="71"/>
      <c r="M85" s="71"/>
      <c r="N85" s="71"/>
      <c r="O85" s="71"/>
      <c r="P85" s="71"/>
      <c r="Q85" s="502"/>
      <c r="R85" s="217"/>
    </row>
    <row r="86" spans="1:18" ht="13.5" thickBot="1">
      <c r="A86" s="227">
        <f>+'Appendix A'!A229</f>
        <v>129</v>
      </c>
      <c r="B86" s="209"/>
      <c r="C86" s="208" t="str">
        <f>+'Appendix A'!C229</f>
        <v>SIT=State Income Tax Rate or Composite</v>
      </c>
      <c r="D86" s="235"/>
      <c r="E86" s="321" t="str">
        <f>'Appendix A'!E228</f>
        <v>(Note I)</v>
      </c>
      <c r="F86" s="208"/>
      <c r="G86" s="734">
        <v>9.5000000000000001E-2</v>
      </c>
      <c r="H86" s="236"/>
      <c r="I86" s="209"/>
      <c r="J86" s="208"/>
      <c r="K86" s="208"/>
      <c r="L86" s="503"/>
      <c r="M86" s="503"/>
      <c r="N86" s="503"/>
      <c r="O86" s="503"/>
      <c r="P86" s="503"/>
      <c r="Q86" s="504"/>
      <c r="R86" s="217"/>
    </row>
    <row r="87" spans="1:18">
      <c r="A87" s="217"/>
      <c r="B87" s="217"/>
      <c r="C87" s="217"/>
      <c r="D87" s="217"/>
      <c r="E87" s="217"/>
      <c r="F87" s="217"/>
      <c r="G87" s="217"/>
      <c r="H87" s="217"/>
      <c r="I87" s="217"/>
      <c r="J87" s="248"/>
      <c r="K87" s="248"/>
      <c r="L87" s="248"/>
      <c r="M87" s="248"/>
      <c r="N87" s="248"/>
      <c r="O87" s="248"/>
      <c r="P87" s="248"/>
      <c r="Q87" s="248"/>
      <c r="R87" s="217"/>
    </row>
    <row r="88" spans="1:18">
      <c r="A88" s="217"/>
      <c r="B88" s="217"/>
      <c r="C88" s="217"/>
      <c r="D88" s="217"/>
      <c r="E88" s="217"/>
      <c r="F88" s="217"/>
      <c r="G88" s="217"/>
      <c r="H88" s="217"/>
      <c r="I88" s="217"/>
      <c r="J88" s="248"/>
      <c r="K88" s="248"/>
      <c r="L88" s="248"/>
      <c r="M88" s="248"/>
      <c r="N88" s="248"/>
      <c r="O88" s="248"/>
      <c r="P88" s="248"/>
      <c r="Q88" s="248"/>
      <c r="R88" s="217"/>
    </row>
    <row r="89" spans="1:18" ht="18.75" thickBot="1">
      <c r="A89" s="276" t="s">
        <v>712</v>
      </c>
      <c r="B89" s="278"/>
      <c r="C89" s="278"/>
      <c r="D89" s="278"/>
      <c r="E89" s="278"/>
      <c r="F89" s="278"/>
      <c r="G89" s="278"/>
      <c r="H89" s="278"/>
      <c r="I89" s="278"/>
      <c r="J89" s="280"/>
      <c r="K89" s="280"/>
      <c r="L89" s="280"/>
      <c r="M89" s="280"/>
      <c r="N89" s="280"/>
      <c r="O89" s="280"/>
      <c r="P89" s="280"/>
      <c r="Q89" s="280"/>
      <c r="R89" s="217"/>
    </row>
    <row r="90" spans="1:18" ht="33.75" customHeight="1">
      <c r="A90" s="1094" t="s">
        <v>662</v>
      </c>
      <c r="B90" s="1081"/>
      <c r="C90" s="1081"/>
      <c r="D90" s="1081"/>
      <c r="E90" s="1081"/>
      <c r="F90" s="1081"/>
      <c r="G90" s="737" t="s">
        <v>663</v>
      </c>
      <c r="H90" s="738" t="s">
        <v>713</v>
      </c>
      <c r="I90" s="738" t="s">
        <v>714</v>
      </c>
      <c r="J90" s="914" t="s">
        <v>665</v>
      </c>
      <c r="K90" s="282"/>
      <c r="L90" s="282"/>
      <c r="M90" s="282"/>
      <c r="N90" s="282"/>
      <c r="O90" s="282"/>
      <c r="P90" s="282"/>
      <c r="Q90" s="915"/>
      <c r="R90" s="217"/>
    </row>
    <row r="91" spans="1:18">
      <c r="A91" s="215"/>
      <c r="B91" s="107" t="s">
        <v>128</v>
      </c>
      <c r="E91" s="191"/>
      <c r="G91" s="204"/>
      <c r="J91" s="60"/>
      <c r="K91" s="60"/>
      <c r="L91" s="60"/>
      <c r="M91" s="60"/>
      <c r="N91" s="60"/>
      <c r="O91" s="60"/>
      <c r="P91" s="60"/>
      <c r="Q91" s="117"/>
      <c r="R91" s="217"/>
    </row>
    <row r="92" spans="1:18" ht="13.5" thickBot="1">
      <c r="A92" s="227">
        <f>+'Appendix A'!A141</f>
        <v>75</v>
      </c>
      <c r="B92" s="228"/>
      <c r="C92" s="208" t="str">
        <f>+'Appendix A'!C141</f>
        <v>General Advertising Exp Account 930.1</v>
      </c>
      <c r="D92" s="237"/>
      <c r="E92" s="321" t="str">
        <f>+'Appendix A'!E141</f>
        <v>(Note K)</v>
      </c>
      <c r="F92" s="865" t="s">
        <v>123</v>
      </c>
      <c r="G92" s="984">
        <v>4786729</v>
      </c>
      <c r="H92" s="981">
        <v>0</v>
      </c>
      <c r="I92" s="715">
        <f>G92-H92</f>
        <v>4786729</v>
      </c>
      <c r="J92" s="498"/>
      <c r="K92" s="498"/>
      <c r="L92" s="498"/>
      <c r="M92" s="498"/>
      <c r="N92" s="498"/>
      <c r="O92" s="498"/>
      <c r="P92" s="498"/>
      <c r="Q92" s="499"/>
      <c r="R92" s="217"/>
    </row>
    <row r="93" spans="1:18">
      <c r="A93" s="217"/>
      <c r="B93" s="217"/>
      <c r="C93" s="217"/>
      <c r="D93" s="217"/>
      <c r="E93" s="217"/>
      <c r="F93" s="217"/>
      <c r="G93" s="217"/>
      <c r="H93" s="217"/>
      <c r="I93" s="217"/>
      <c r="J93" s="248"/>
      <c r="K93" s="248"/>
      <c r="L93" s="248"/>
      <c r="M93" s="248"/>
      <c r="N93" s="248"/>
      <c r="O93" s="248"/>
      <c r="P93" s="248"/>
      <c r="Q93" s="248"/>
      <c r="R93" s="217"/>
    </row>
    <row r="94" spans="1:18">
      <c r="A94" s="217"/>
      <c r="B94" s="217"/>
      <c r="C94" s="217"/>
      <c r="D94" s="217"/>
      <c r="E94" s="217"/>
      <c r="F94" s="217"/>
      <c r="G94" s="217"/>
      <c r="H94" s="217"/>
      <c r="I94" s="217"/>
      <c r="J94" s="248"/>
      <c r="K94" s="248"/>
      <c r="L94" s="248"/>
      <c r="M94" s="248"/>
      <c r="N94" s="248"/>
      <c r="O94" s="248"/>
      <c r="P94" s="248"/>
      <c r="Q94" s="248"/>
      <c r="R94" s="217"/>
    </row>
    <row r="95" spans="1:18" ht="18.75" thickBot="1">
      <c r="A95" s="276" t="s">
        <v>715</v>
      </c>
      <c r="B95" s="278"/>
      <c r="C95" s="278"/>
      <c r="D95" s="278"/>
      <c r="E95" s="278"/>
      <c r="F95" s="278"/>
      <c r="G95" s="278"/>
      <c r="H95" s="278"/>
      <c r="I95" s="278"/>
      <c r="J95" s="280"/>
      <c r="K95" s="280"/>
      <c r="L95" s="280"/>
      <c r="M95" s="280"/>
      <c r="N95" s="280"/>
      <c r="O95" s="280"/>
      <c r="P95" s="280"/>
      <c r="Q95" s="280"/>
      <c r="R95" s="217"/>
    </row>
    <row r="96" spans="1:18" ht="43.5" customHeight="1">
      <c r="A96" s="917" t="s">
        <v>662</v>
      </c>
      <c r="B96" s="511"/>
      <c r="C96" s="511"/>
      <c r="D96" s="511"/>
      <c r="E96" s="511"/>
      <c r="F96" s="511"/>
      <c r="G96" s="737" t="str">
        <f>+C98</f>
        <v>Excluded Transmission Facilities</v>
      </c>
      <c r="H96" s="918" t="s">
        <v>716</v>
      </c>
      <c r="I96" s="511"/>
      <c r="J96" s="511"/>
      <c r="K96" s="511"/>
      <c r="L96" s="511"/>
      <c r="M96" s="511"/>
      <c r="N96" s="511"/>
      <c r="O96" s="511"/>
      <c r="P96" s="511"/>
      <c r="Q96" s="919"/>
      <c r="R96" s="217"/>
    </row>
    <row r="97" spans="1:18" ht="25.5" customHeight="1">
      <c r="A97" s="211"/>
      <c r="B97" s="107" t="s">
        <v>251</v>
      </c>
      <c r="C97" s="107"/>
      <c r="D97" s="107"/>
      <c r="E97" s="201"/>
      <c r="F97" s="239"/>
      <c r="G97" s="204"/>
      <c r="H97" s="525"/>
      <c r="I97" s="525"/>
      <c r="J97" s="525"/>
      <c r="K97" s="525"/>
      <c r="L97" s="525"/>
      <c r="M97" s="525"/>
      <c r="N97" s="525"/>
      <c r="O97" s="525"/>
      <c r="P97" s="525"/>
      <c r="Q97" s="526"/>
      <c r="R97" s="217"/>
    </row>
    <row r="98" spans="1:18" ht="13.15" customHeight="1">
      <c r="A98" s="215">
        <f>+'Appendix A'!A272</f>
        <v>149</v>
      </c>
      <c r="B98" s="60"/>
      <c r="C98" s="73" t="str">
        <f>+'Appendix A'!C272</f>
        <v>Excluded Transmission Facilities</v>
      </c>
      <c r="D98" s="107"/>
      <c r="E98" s="320" t="str">
        <f>+'Appendix A'!E272</f>
        <v>(Note M)</v>
      </c>
      <c r="F98" s="73"/>
      <c r="G98" s="210"/>
      <c r="H98" s="527" t="s">
        <v>717</v>
      </c>
      <c r="I98" s="527"/>
      <c r="J98" s="527"/>
      <c r="K98" s="527"/>
      <c r="L98" s="527"/>
      <c r="M98" s="527"/>
      <c r="N98" s="527"/>
      <c r="O98" s="527"/>
      <c r="P98" s="527"/>
      <c r="Q98" s="528"/>
      <c r="R98" s="217"/>
    </row>
    <row r="99" spans="1:18">
      <c r="A99" s="215"/>
      <c r="B99" s="60"/>
      <c r="D99" s="107"/>
      <c r="E99" s="226"/>
      <c r="F99" s="232"/>
      <c r="G99" s="204"/>
      <c r="H99" s="525"/>
      <c r="I99" s="525"/>
      <c r="J99" s="525"/>
      <c r="K99" s="525"/>
      <c r="L99" s="525"/>
      <c r="M99" s="525"/>
      <c r="N99" s="525"/>
      <c r="O99" s="527"/>
      <c r="P99" s="525"/>
      <c r="Q99" s="526"/>
      <c r="R99" s="217"/>
    </row>
    <row r="100" spans="1:18">
      <c r="A100" s="215"/>
      <c r="B100" s="60"/>
      <c r="C100" t="s">
        <v>718</v>
      </c>
      <c r="D100" s="107"/>
      <c r="E100" s="226"/>
      <c r="F100" s="232"/>
      <c r="G100" s="211" t="s">
        <v>719</v>
      </c>
      <c r="H100" s="527"/>
      <c r="I100" s="527"/>
      <c r="J100" s="527"/>
      <c r="K100" s="527"/>
      <c r="L100" s="527"/>
      <c r="M100" s="527"/>
      <c r="N100" s="527"/>
      <c r="O100" s="527"/>
      <c r="P100" s="527"/>
      <c r="Q100" s="528"/>
      <c r="R100" s="217"/>
    </row>
    <row r="101" spans="1:18">
      <c r="A101" s="215"/>
      <c r="B101" s="60">
        <v>1</v>
      </c>
      <c r="C101" t="s">
        <v>720</v>
      </c>
      <c r="D101" s="107"/>
      <c r="E101" s="226"/>
      <c r="F101" s="232"/>
      <c r="G101" s="300">
        <v>0</v>
      </c>
      <c r="H101" s="527"/>
      <c r="I101" s="527"/>
      <c r="J101" s="527"/>
      <c r="K101" s="527"/>
      <c r="L101" s="527"/>
      <c r="M101" s="527"/>
      <c r="N101" s="527"/>
      <c r="O101" s="527"/>
      <c r="P101" s="527"/>
      <c r="Q101" s="528"/>
      <c r="R101" s="217"/>
    </row>
    <row r="102" spans="1:18">
      <c r="A102" s="215"/>
      <c r="B102" s="60"/>
      <c r="C102" t="s">
        <v>721</v>
      </c>
      <c r="D102" s="107"/>
      <c r="E102" s="226"/>
      <c r="F102" s="232"/>
      <c r="G102" s="211"/>
      <c r="H102" s="527"/>
      <c r="I102" s="525"/>
      <c r="J102" s="525"/>
      <c r="K102" s="525"/>
      <c r="L102" s="525"/>
      <c r="M102" s="525"/>
      <c r="N102" s="525"/>
      <c r="O102" s="525"/>
      <c r="P102" s="525"/>
      <c r="Q102" s="526"/>
      <c r="R102" s="217"/>
    </row>
    <row r="103" spans="1:18">
      <c r="A103" s="215"/>
      <c r="B103" s="60">
        <v>2</v>
      </c>
      <c r="C103" t="s">
        <v>722</v>
      </c>
      <c r="D103" s="107"/>
      <c r="E103" s="226"/>
      <c r="F103" s="232"/>
      <c r="G103" s="211" t="s">
        <v>723</v>
      </c>
      <c r="H103" s="527"/>
      <c r="I103" s="527"/>
      <c r="J103" s="527"/>
      <c r="K103" s="527"/>
      <c r="L103" s="527"/>
      <c r="M103" s="527"/>
      <c r="N103" s="527"/>
      <c r="O103" s="527"/>
      <c r="P103" s="527"/>
      <c r="Q103" s="528"/>
      <c r="R103" s="217"/>
    </row>
    <row r="104" spans="1:18">
      <c r="A104" s="215"/>
      <c r="B104" s="60"/>
      <c r="C104" t="s">
        <v>724</v>
      </c>
      <c r="D104" s="114" t="s">
        <v>725</v>
      </c>
      <c r="E104" s="226"/>
      <c r="F104" s="232"/>
      <c r="G104" s="211" t="str">
        <f>+G100</f>
        <v>Enter $</v>
      </c>
      <c r="H104" s="527"/>
      <c r="I104" s="527"/>
      <c r="J104" s="527"/>
      <c r="K104" s="527"/>
      <c r="L104" s="527"/>
      <c r="M104" s="527"/>
      <c r="N104" s="527"/>
      <c r="O104" s="527"/>
      <c r="P104" s="527"/>
      <c r="Q104" s="528"/>
      <c r="R104" s="217"/>
    </row>
    <row r="105" spans="1:18">
      <c r="A105" s="204"/>
      <c r="B105" s="212" t="s">
        <v>283</v>
      </c>
      <c r="C105" t="s">
        <v>726</v>
      </c>
      <c r="D105" s="213">
        <v>1000000</v>
      </c>
      <c r="G105" s="301">
        <v>0</v>
      </c>
      <c r="H105" s="527"/>
      <c r="I105" s="527"/>
      <c r="J105" s="527"/>
      <c r="K105" s="527"/>
      <c r="L105" s="527"/>
      <c r="M105" s="527"/>
      <c r="N105" s="527"/>
      <c r="O105" s="527"/>
      <c r="P105" s="527"/>
      <c r="Q105" s="528"/>
      <c r="R105" s="217"/>
    </row>
    <row r="106" spans="1:18">
      <c r="A106" s="204"/>
      <c r="B106" s="212" t="s">
        <v>285</v>
      </c>
      <c r="C106" t="s">
        <v>727</v>
      </c>
      <c r="D106" s="213">
        <v>500000</v>
      </c>
      <c r="G106" s="301">
        <v>0</v>
      </c>
      <c r="H106" s="527"/>
      <c r="I106" s="527"/>
      <c r="J106" s="527"/>
      <c r="K106" s="527"/>
      <c r="L106" s="527"/>
      <c r="M106" s="527"/>
      <c r="N106" s="527"/>
      <c r="O106" s="527"/>
      <c r="P106" s="527"/>
      <c r="Q106" s="528"/>
      <c r="R106" s="217"/>
    </row>
    <row r="107" spans="1:18">
      <c r="A107" s="204"/>
      <c r="B107" s="212" t="s">
        <v>288</v>
      </c>
      <c r="C107" t="s">
        <v>728</v>
      </c>
      <c r="D107" s="213">
        <v>400000</v>
      </c>
      <c r="G107" s="301">
        <v>0</v>
      </c>
      <c r="H107" s="527"/>
      <c r="I107" s="527"/>
      <c r="J107" s="527"/>
      <c r="K107" s="527"/>
      <c r="L107" s="527"/>
      <c r="M107" s="527"/>
      <c r="N107" s="527"/>
      <c r="O107" s="527"/>
      <c r="P107" s="527"/>
      <c r="Q107" s="528"/>
      <c r="R107" s="217"/>
    </row>
    <row r="108" spans="1:18">
      <c r="A108" s="204"/>
      <c r="B108" s="212" t="s">
        <v>290</v>
      </c>
      <c r="C108" t="s">
        <v>729</v>
      </c>
      <c r="D108" s="213">
        <f>+D105*(D107/(D106+D107))</f>
        <v>444444.44444444444</v>
      </c>
      <c r="G108" s="301">
        <v>0</v>
      </c>
      <c r="H108" s="527"/>
      <c r="I108" s="527"/>
      <c r="J108" s="527"/>
      <c r="K108" s="527"/>
      <c r="L108" s="527"/>
      <c r="M108" s="527"/>
      <c r="N108" s="527"/>
      <c r="O108" s="527"/>
      <c r="P108" s="527"/>
      <c r="Q108" s="528"/>
      <c r="R108" s="217"/>
    </row>
    <row r="109" spans="1:18" ht="13.5" thickBot="1">
      <c r="A109" s="206"/>
      <c r="B109" s="207"/>
      <c r="C109" s="207"/>
      <c r="D109" s="207"/>
      <c r="E109" s="207"/>
      <c r="F109" s="207"/>
      <c r="G109" s="530" t="s">
        <v>730</v>
      </c>
      <c r="H109" s="529"/>
      <c r="I109" s="529"/>
      <c r="J109" s="529"/>
      <c r="K109" s="530"/>
      <c r="L109" s="529"/>
      <c r="M109" s="529"/>
      <c r="N109" s="529"/>
      <c r="O109" s="529"/>
      <c r="P109" s="529"/>
      <c r="Q109" s="531"/>
      <c r="R109" s="217"/>
    </row>
    <row r="110" spans="1:18">
      <c r="A110" s="217"/>
      <c r="B110" s="217"/>
      <c r="C110" s="217"/>
      <c r="D110" s="217"/>
      <c r="E110" s="217"/>
      <c r="F110" s="217"/>
      <c r="G110" s="217"/>
      <c r="H110" s="217"/>
      <c r="I110" s="217"/>
      <c r="J110" s="248"/>
      <c r="K110" s="248"/>
      <c r="L110" s="248"/>
      <c r="M110" s="248"/>
      <c r="N110" s="248"/>
      <c r="O110" s="248"/>
      <c r="P110" s="248"/>
      <c r="Q110" s="248"/>
      <c r="R110" s="217"/>
    </row>
    <row r="111" spans="1:18">
      <c r="A111" s="217"/>
      <c r="B111" s="217"/>
      <c r="C111" s="217"/>
      <c r="D111" s="217"/>
      <c r="E111" s="217"/>
      <c r="F111" s="217"/>
      <c r="G111" s="217"/>
      <c r="H111" s="217"/>
      <c r="I111" s="217"/>
      <c r="J111" s="248"/>
      <c r="K111" s="248"/>
      <c r="L111" s="248"/>
      <c r="M111" s="248"/>
      <c r="N111" s="248"/>
      <c r="O111" s="248"/>
      <c r="P111" s="248"/>
      <c r="Q111" s="248"/>
      <c r="R111" s="217"/>
    </row>
    <row r="112" spans="1:18" ht="18.75" thickBot="1">
      <c r="A112" s="276" t="s">
        <v>731</v>
      </c>
      <c r="B112" s="278"/>
      <c r="C112" s="278"/>
      <c r="D112" s="278"/>
      <c r="E112" s="278"/>
      <c r="F112" s="278"/>
      <c r="G112" s="278"/>
      <c r="H112" s="278"/>
      <c r="I112" s="278"/>
      <c r="J112" s="280"/>
      <c r="K112" s="280"/>
      <c r="L112" s="280"/>
      <c r="M112" s="280"/>
      <c r="N112" s="280"/>
      <c r="O112" s="280"/>
      <c r="P112" s="280"/>
      <c r="Q112" s="280"/>
      <c r="R112" s="217"/>
    </row>
    <row r="113" spans="1:18" ht="12.75" customHeight="1">
      <c r="A113" s="917" t="s">
        <v>662</v>
      </c>
      <c r="B113" s="511"/>
      <c r="C113" s="511"/>
      <c r="D113" s="511"/>
      <c r="E113" s="511"/>
      <c r="F113" s="919"/>
      <c r="G113" s="917" t="s">
        <v>732</v>
      </c>
      <c r="H113" s="511"/>
      <c r="I113" s="511"/>
      <c r="J113" s="511"/>
      <c r="K113" s="511"/>
      <c r="L113" s="511"/>
      <c r="M113" s="511"/>
      <c r="N113" s="511"/>
      <c r="O113" s="511"/>
      <c r="P113" s="511"/>
      <c r="Q113" s="919"/>
      <c r="R113" s="217"/>
    </row>
    <row r="114" spans="1:18">
      <c r="A114" s="204">
        <f>+'Appendix A'!A93</f>
        <v>44</v>
      </c>
      <c r="B114" s="71" t="s">
        <v>733</v>
      </c>
      <c r="C114" s="107"/>
      <c r="D114" s="71"/>
      <c r="E114" s="191" t="s">
        <v>734</v>
      </c>
      <c r="F114" s="240"/>
      <c r="G114" s="920"/>
      <c r="H114" s="517"/>
      <c r="I114" s="517"/>
      <c r="J114" s="517"/>
      <c r="K114" s="517"/>
      <c r="L114" s="517"/>
      <c r="M114" s="517"/>
      <c r="N114" s="517"/>
      <c r="O114" s="517"/>
      <c r="P114" s="517"/>
      <c r="Q114" s="518"/>
      <c r="R114" s="217"/>
    </row>
    <row r="115" spans="1:18" ht="12.6" customHeight="1">
      <c r="A115" s="215"/>
      <c r="B115" s="60"/>
      <c r="C115" t="s">
        <v>735</v>
      </c>
      <c r="D115" s="606">
        <v>139745092.25</v>
      </c>
      <c r="E115" s="607">
        <f>+'Appendix A'!H15</f>
        <v>0.15457453856122277</v>
      </c>
      <c r="F115" s="241">
        <f>+D115*E115</f>
        <v>21601033.15073926</v>
      </c>
      <c r="G115" s="743" t="s">
        <v>736</v>
      </c>
      <c r="H115" s="520"/>
      <c r="I115" s="520"/>
      <c r="J115" s="520"/>
      <c r="K115" s="520"/>
      <c r="L115" s="520"/>
      <c r="M115" s="520"/>
      <c r="N115" s="520"/>
      <c r="O115" s="520"/>
      <c r="P115" s="520"/>
      <c r="Q115" s="521"/>
      <c r="R115" s="217"/>
    </row>
    <row r="116" spans="1:18">
      <c r="A116" s="215"/>
      <c r="B116" s="60"/>
      <c r="D116" s="213"/>
      <c r="E116" s="242"/>
      <c r="F116" s="241"/>
      <c r="G116" s="519"/>
      <c r="H116" s="520"/>
      <c r="I116" s="520"/>
      <c r="J116" s="520"/>
      <c r="K116" s="520"/>
      <c r="L116" s="520"/>
      <c r="M116" s="520"/>
      <c r="N116" s="520"/>
      <c r="O116" s="520"/>
      <c r="P116" s="520"/>
      <c r="Q116" s="521"/>
      <c r="R116" s="217"/>
    </row>
    <row r="117" spans="1:18">
      <c r="A117" s="204">
        <f>+'Appendix A'!A151</f>
        <v>82</v>
      </c>
      <c r="B117" s="71" t="s">
        <v>737</v>
      </c>
      <c r="D117" s="213"/>
      <c r="E117" s="242"/>
      <c r="F117" s="241"/>
      <c r="G117" s="519"/>
      <c r="H117" s="520"/>
      <c r="I117" s="520"/>
      <c r="J117" s="520"/>
      <c r="K117" s="520"/>
      <c r="L117" s="520"/>
      <c r="M117" s="520"/>
      <c r="N117" s="520"/>
      <c r="O117" s="520"/>
      <c r="P117" s="520"/>
      <c r="Q117" s="521"/>
      <c r="R117" s="217"/>
    </row>
    <row r="118" spans="1:18">
      <c r="A118" s="215"/>
      <c r="B118" s="60"/>
      <c r="C118" s="243" t="s">
        <v>738</v>
      </c>
      <c r="D118" s="782">
        <v>1283712749</v>
      </c>
      <c r="E118" s="242"/>
      <c r="F118" s="305"/>
      <c r="G118" s="743" t="s">
        <v>739</v>
      </c>
      <c r="H118" s="520"/>
      <c r="I118" s="520"/>
      <c r="J118" s="520"/>
      <c r="K118" s="520"/>
      <c r="L118" s="520"/>
      <c r="M118" s="520"/>
      <c r="N118" s="520"/>
      <c r="O118" s="520"/>
      <c r="P118" s="520"/>
      <c r="Q118" s="521"/>
      <c r="R118" s="217"/>
    </row>
    <row r="119" spans="1:18" ht="13.5" thickBot="1">
      <c r="A119" s="215"/>
      <c r="B119" s="60"/>
      <c r="C119" t="s">
        <v>740</v>
      </c>
      <c r="D119" s="783">
        <f>+'1A - ADIT'!E142</f>
        <v>-427814182</v>
      </c>
      <c r="E119" s="306"/>
      <c r="F119" s="244"/>
      <c r="G119" s="743" t="s">
        <v>741</v>
      </c>
      <c r="H119" s="520"/>
      <c r="I119" s="520"/>
      <c r="J119" s="520"/>
      <c r="K119" s="520"/>
      <c r="L119" s="520"/>
      <c r="M119" s="520"/>
      <c r="N119" s="520"/>
      <c r="O119" s="520"/>
      <c r="P119" s="520"/>
      <c r="Q119" s="521"/>
      <c r="R119" s="217"/>
    </row>
    <row r="120" spans="1:18" ht="14.25" thickTop="1" thickBot="1">
      <c r="A120" s="227"/>
      <c r="B120" s="209"/>
      <c r="C120" s="208" t="s">
        <v>742</v>
      </c>
      <c r="D120" s="238">
        <f>D118+D119</f>
        <v>855898567</v>
      </c>
      <c r="E120" s="608">
        <f>E115</f>
        <v>0.15457453856122277</v>
      </c>
      <c r="F120" s="245">
        <f>D120*E120</f>
        <v>132300126.04923682</v>
      </c>
      <c r="G120" s="522"/>
      <c r="H120" s="523"/>
      <c r="I120" s="523"/>
      <c r="J120" s="523"/>
      <c r="K120" s="523"/>
      <c r="L120" s="523"/>
      <c r="M120" s="523"/>
      <c r="N120" s="523"/>
      <c r="O120" s="523"/>
      <c r="P120" s="523"/>
      <c r="Q120" s="524"/>
      <c r="R120" s="217"/>
    </row>
    <row r="121" spans="1:18">
      <c r="A121" s="217"/>
      <c r="B121" s="217"/>
      <c r="C121" s="217"/>
      <c r="D121" s="217"/>
      <c r="E121" s="217"/>
      <c r="F121" s="217"/>
      <c r="G121" s="217"/>
      <c r="H121" s="217"/>
      <c r="I121" s="217"/>
      <c r="J121" s="248"/>
      <c r="K121" s="248"/>
      <c r="L121" s="248"/>
      <c r="M121" s="248"/>
      <c r="N121" s="248"/>
      <c r="O121" s="248"/>
      <c r="P121" s="248"/>
      <c r="Q121" s="248"/>
      <c r="R121" s="217"/>
    </row>
    <row r="122" spans="1:18">
      <c r="A122" s="217"/>
      <c r="B122" s="217"/>
      <c r="C122" s="217"/>
      <c r="D122" s="217"/>
      <c r="E122" s="217"/>
      <c r="F122" s="217"/>
      <c r="G122" s="217"/>
      <c r="H122" s="217"/>
      <c r="I122" s="217"/>
      <c r="J122" s="248"/>
      <c r="K122" s="248"/>
      <c r="L122" s="248"/>
      <c r="M122" s="248"/>
      <c r="N122" s="248"/>
      <c r="O122" s="248"/>
      <c r="P122" s="248"/>
      <c r="Q122" s="248"/>
      <c r="R122" s="217"/>
    </row>
    <row r="123" spans="1:18" ht="18.75" thickBot="1">
      <c r="A123" s="276" t="s">
        <v>743</v>
      </c>
      <c r="B123" s="217"/>
      <c r="C123" s="217"/>
      <c r="D123" s="217"/>
      <c r="E123" s="217"/>
      <c r="F123" s="217"/>
      <c r="G123" s="217"/>
      <c r="H123" s="217"/>
      <c r="I123" s="217"/>
      <c r="J123" s="248"/>
      <c r="K123" s="248"/>
      <c r="L123" s="248"/>
      <c r="M123" s="248"/>
      <c r="N123" s="248"/>
      <c r="O123" s="248"/>
      <c r="P123" s="248"/>
      <c r="Q123" s="248"/>
      <c r="R123" s="217"/>
    </row>
    <row r="124" spans="1:18" ht="12.75" customHeight="1">
      <c r="A124" s="917" t="s">
        <v>662</v>
      </c>
      <c r="B124" s="511"/>
      <c r="C124" s="511"/>
      <c r="D124" s="511"/>
      <c r="E124" s="511"/>
      <c r="F124" s="919"/>
      <c r="G124" s="862" t="s">
        <v>599</v>
      </c>
      <c r="H124" s="1081" t="s">
        <v>665</v>
      </c>
      <c r="I124" s="1081"/>
      <c r="J124" s="1081"/>
      <c r="K124" s="1081"/>
      <c r="L124" s="1081"/>
      <c r="M124" s="1081"/>
      <c r="N124" s="1081"/>
      <c r="O124" s="1081"/>
      <c r="P124" s="1081"/>
      <c r="Q124" s="1082"/>
      <c r="R124" s="217"/>
    </row>
    <row r="125" spans="1:18">
      <c r="A125" s="938" t="s">
        <v>85</v>
      </c>
      <c r="B125" s="939" t="s">
        <v>1015</v>
      </c>
      <c r="C125" s="856"/>
      <c r="D125" s="856"/>
      <c r="E125" s="860"/>
      <c r="F125" s="863"/>
      <c r="G125" s="861" t="s">
        <v>719</v>
      </c>
      <c r="H125" s="856"/>
      <c r="I125" s="856"/>
      <c r="J125" s="857"/>
      <c r="K125" s="857"/>
      <c r="L125" s="857"/>
      <c r="M125" s="857"/>
      <c r="N125" s="857"/>
      <c r="O125" s="857"/>
      <c r="P125" s="857"/>
      <c r="Q125" s="858"/>
      <c r="R125" s="217"/>
    </row>
    <row r="126" spans="1:18">
      <c r="A126" s="940"/>
      <c r="C126" t="s">
        <v>1013</v>
      </c>
      <c r="E126" s="657"/>
      <c r="F126" s="117" t="s">
        <v>692</v>
      </c>
      <c r="G126" s="1000">
        <f>(1911917+(2270453*'Appendix A'!H15))</f>
        <v>2262871.2247999441</v>
      </c>
      <c r="Q126" s="859"/>
      <c r="R126" s="217"/>
    </row>
    <row r="127" spans="1:18">
      <c r="A127" s="940"/>
      <c r="C127" t="s">
        <v>1014</v>
      </c>
      <c r="E127" s="657"/>
      <c r="F127" s="117" t="s">
        <v>692</v>
      </c>
      <c r="G127" s="1001">
        <f>(5602531+(10700839*'Appendix A'!H15))</f>
        <v>7256608.2506429367</v>
      </c>
      <c r="Q127" s="859"/>
      <c r="R127" s="217"/>
    </row>
    <row r="128" spans="1:18">
      <c r="A128" s="940"/>
      <c r="C128" t="s">
        <v>86</v>
      </c>
      <c r="F128" s="864"/>
      <c r="G128" s="1000">
        <f>+G127-G126</f>
        <v>4993737.0258429926</v>
      </c>
      <c r="Q128" s="859"/>
      <c r="R128" s="217"/>
    </row>
    <row r="129" spans="1:244" ht="13.5" thickBot="1">
      <c r="A129" s="921"/>
      <c r="B129" s="207"/>
      <c r="C129" s="207"/>
      <c r="D129" s="207"/>
      <c r="E129" s="207"/>
      <c r="F129" s="865"/>
      <c r="G129" s="207"/>
      <c r="H129" s="207"/>
      <c r="I129" s="207"/>
      <c r="J129" s="208"/>
      <c r="K129" s="208"/>
      <c r="L129" s="208"/>
      <c r="M129" s="208"/>
      <c r="N129" s="208"/>
      <c r="O129" s="208"/>
      <c r="P129" s="208"/>
      <c r="Q129" s="922"/>
      <c r="R129" s="217"/>
    </row>
    <row r="130" spans="1:244">
      <c r="A130" s="217"/>
      <c r="B130" s="217"/>
      <c r="C130" s="217"/>
      <c r="D130" s="217"/>
      <c r="E130" s="217"/>
      <c r="F130" s="217"/>
      <c r="G130" s="217"/>
      <c r="H130" s="217"/>
      <c r="I130" s="217"/>
      <c r="J130" s="248"/>
      <c r="K130" s="248"/>
      <c r="L130" s="248"/>
      <c r="M130" s="248"/>
      <c r="N130" s="248"/>
      <c r="O130" s="248"/>
      <c r="P130" s="248"/>
      <c r="Q130" s="248"/>
      <c r="R130" s="217"/>
    </row>
    <row r="131" spans="1:244" ht="18.75" thickBot="1">
      <c r="A131" s="276" t="s">
        <v>744</v>
      </c>
      <c r="B131" s="278"/>
      <c r="C131" s="278"/>
      <c r="D131" s="278"/>
      <c r="E131" s="278"/>
      <c r="F131" s="278"/>
      <c r="G131" s="278"/>
      <c r="H131" s="278"/>
      <c r="I131" s="278"/>
      <c r="J131" s="280"/>
      <c r="K131" s="280"/>
      <c r="L131" s="280"/>
      <c r="M131" s="280"/>
      <c r="N131" s="280"/>
      <c r="O131" s="280"/>
      <c r="P131" s="280"/>
      <c r="Q131" s="280"/>
      <c r="R131" s="217"/>
    </row>
    <row r="132" spans="1:244" ht="25.5">
      <c r="A132" s="917" t="s">
        <v>662</v>
      </c>
      <c r="B132" s="511"/>
      <c r="C132" s="511"/>
      <c r="D132" s="511"/>
      <c r="E132" s="511"/>
      <c r="F132" s="511"/>
      <c r="G132" s="737" t="str">
        <f>+C134</f>
        <v>Outstanding Network Credits</v>
      </c>
      <c r="H132" s="918" t="s">
        <v>745</v>
      </c>
      <c r="I132" s="511"/>
      <c r="J132" s="511"/>
      <c r="K132" s="511"/>
      <c r="L132" s="511"/>
      <c r="M132" s="511"/>
      <c r="N132" s="511"/>
      <c r="O132" s="511"/>
      <c r="P132" s="511"/>
      <c r="Q132" s="919"/>
      <c r="R132" s="217"/>
    </row>
    <row r="133" spans="1:244">
      <c r="A133" s="210"/>
      <c r="B133" s="71" t="s">
        <v>99</v>
      </c>
      <c r="C133" s="107"/>
      <c r="D133" s="71"/>
      <c r="E133" s="226"/>
      <c r="F133" s="232"/>
      <c r="G133" s="211" t="s">
        <v>719</v>
      </c>
      <c r="Q133" s="214"/>
      <c r="R133" s="217"/>
    </row>
    <row r="134" spans="1:244" ht="12.75" customHeight="1">
      <c r="A134" s="215">
        <f>+'Appendix A'!A109</f>
        <v>53</v>
      </c>
      <c r="B134" s="60"/>
      <c r="C134" s="73" t="str">
        <f>+'Appendix A'!C109</f>
        <v>Outstanding Network Credits</v>
      </c>
      <c r="D134" s="60"/>
      <c r="F134" s="320" t="str">
        <f>+'Appendix A'!E109</f>
        <v>(Note N)</v>
      </c>
      <c r="G134" s="733">
        <v>0</v>
      </c>
      <c r="H134" s="73"/>
      <c r="I134" s="73"/>
      <c r="Q134" s="214"/>
      <c r="R134" s="217"/>
    </row>
    <row r="135" spans="1:244">
      <c r="A135" s="215"/>
      <c r="B135" s="60"/>
      <c r="C135" s="73"/>
      <c r="D135" s="60"/>
      <c r="F135" s="193"/>
      <c r="G135" s="322"/>
      <c r="Q135" s="214"/>
      <c r="R135" s="217"/>
    </row>
    <row r="136" spans="1:244">
      <c r="A136" s="215"/>
      <c r="B136" s="60"/>
      <c r="C136" s="73"/>
      <c r="D136" s="60"/>
      <c r="F136" s="193"/>
      <c r="G136" s="225">
        <f>SUM(G134:G135)</f>
        <v>0</v>
      </c>
      <c r="H136" s="73" t="s">
        <v>152</v>
      </c>
      <c r="I136" s="73"/>
      <c r="Q136" s="214"/>
      <c r="R136" s="217"/>
    </row>
    <row r="137" spans="1:244" ht="13.5" thickBot="1">
      <c r="A137" s="227"/>
      <c r="B137" s="209"/>
      <c r="C137" s="209"/>
      <c r="D137" s="209"/>
      <c r="E137" s="229"/>
      <c r="F137" s="209"/>
      <c r="G137" s="206"/>
      <c r="H137" s="207"/>
      <c r="I137" s="207"/>
      <c r="J137" s="208"/>
      <c r="K137" s="250" t="s">
        <v>730</v>
      </c>
      <c r="L137" s="208"/>
      <c r="M137" s="208"/>
      <c r="N137" s="208"/>
      <c r="O137" s="208"/>
      <c r="P137" s="208"/>
      <c r="Q137" s="249"/>
      <c r="R137" s="217"/>
    </row>
    <row r="138" spans="1:244">
      <c r="A138" s="217"/>
      <c r="B138" s="217"/>
      <c r="C138" s="217"/>
      <c r="D138" s="217"/>
      <c r="E138" s="217"/>
      <c r="F138" s="217"/>
      <c r="G138" s="217"/>
      <c r="H138" s="217"/>
      <c r="I138" s="217"/>
      <c r="J138" s="248"/>
      <c r="K138" s="248"/>
      <c r="L138" s="248"/>
      <c r="M138" s="248"/>
      <c r="N138" s="248"/>
      <c r="O138" s="248"/>
      <c r="P138" s="248"/>
      <c r="Q138" s="248"/>
      <c r="R138" s="217"/>
    </row>
    <row r="139" spans="1:244">
      <c r="A139" s="217"/>
      <c r="B139" s="217"/>
      <c r="C139" s="217"/>
      <c r="D139" s="217"/>
      <c r="E139" s="217"/>
      <c r="F139" s="217"/>
      <c r="G139" s="217"/>
      <c r="H139" s="217"/>
      <c r="I139" s="217"/>
      <c r="J139" s="248"/>
      <c r="K139" s="248"/>
      <c r="L139" s="248"/>
      <c r="M139" s="248"/>
      <c r="N139" s="248"/>
      <c r="O139" s="248"/>
      <c r="P139" s="248"/>
      <c r="Q139" s="248"/>
      <c r="R139" s="217"/>
    </row>
    <row r="140" spans="1:244" ht="18.75" thickBot="1">
      <c r="A140" s="276" t="s">
        <v>746</v>
      </c>
      <c r="B140" s="278"/>
      <c r="C140" s="278"/>
      <c r="D140" s="278"/>
      <c r="E140" s="278"/>
      <c r="F140" s="278"/>
      <c r="G140" s="278"/>
      <c r="H140" s="278"/>
      <c r="I140" s="278"/>
      <c r="J140" s="280"/>
      <c r="K140" s="280"/>
      <c r="L140" s="280"/>
      <c r="M140" s="280"/>
      <c r="N140" s="280"/>
      <c r="O140" s="280"/>
      <c r="P140" s="280"/>
      <c r="Q140" s="280"/>
      <c r="R140" s="217"/>
    </row>
    <row r="141" spans="1:244" ht="27" customHeight="1">
      <c r="A141" s="917" t="s">
        <v>662</v>
      </c>
      <c r="B141" s="511"/>
      <c r="C141" s="511"/>
      <c r="D141" s="511"/>
      <c r="E141" s="511"/>
      <c r="F141" s="511"/>
      <c r="G141" s="737" t="s">
        <v>152</v>
      </c>
      <c r="H141" s="738" t="s">
        <v>747</v>
      </c>
      <c r="I141" s="738" t="s">
        <v>676</v>
      </c>
      <c r="J141" s="914" t="s">
        <v>665</v>
      </c>
      <c r="K141" s="282"/>
      <c r="L141" s="282"/>
      <c r="M141" s="282"/>
      <c r="N141" s="282"/>
      <c r="O141" s="282"/>
      <c r="P141" s="282"/>
      <c r="Q141" s="915"/>
      <c r="R141" s="217"/>
      <c r="S141" s="73"/>
      <c r="T141" s="60"/>
      <c r="U141" s="73"/>
      <c r="V141" s="60"/>
      <c r="W141" s="60"/>
      <c r="X141" s="60"/>
      <c r="Y141" s="60"/>
      <c r="Z141" s="60"/>
      <c r="AA141" s="73"/>
      <c r="AB141" s="60"/>
      <c r="AC141" s="60"/>
      <c r="AD141" s="60"/>
      <c r="AE141" s="60"/>
      <c r="AF141" s="60"/>
      <c r="AG141" s="73"/>
      <c r="AH141" s="60"/>
      <c r="AI141" s="60"/>
      <c r="AJ141" s="60"/>
      <c r="AK141" s="60"/>
      <c r="AL141" s="60"/>
      <c r="AM141" s="73"/>
      <c r="AN141" s="60"/>
      <c r="AO141" s="60"/>
      <c r="AP141" s="60"/>
      <c r="AQ141" s="60"/>
      <c r="AR141" s="60"/>
      <c r="AS141" s="73"/>
      <c r="AT141" s="60"/>
      <c r="AU141" s="60"/>
      <c r="AV141" s="60"/>
      <c r="AW141" s="60"/>
      <c r="AX141" s="60"/>
      <c r="AY141" s="73"/>
      <c r="AZ141" s="60"/>
      <c r="BA141" s="60"/>
      <c r="BB141" s="60"/>
      <c r="BC141" s="60"/>
      <c r="BD141" s="60"/>
      <c r="BE141" s="73"/>
      <c r="BF141" s="60"/>
      <c r="BG141" s="60"/>
      <c r="BH141" s="60"/>
      <c r="BI141" s="60"/>
      <c r="BJ141" s="60"/>
      <c r="BK141" s="73"/>
      <c r="BL141" s="60"/>
      <c r="BM141" s="60"/>
      <c r="BN141" s="60"/>
      <c r="BO141" s="60"/>
      <c r="BP141" s="60"/>
      <c r="BQ141" s="73"/>
      <c r="BR141" s="60"/>
      <c r="BS141" s="60"/>
      <c r="BT141" s="60"/>
      <c r="BU141" s="60"/>
      <c r="BV141" s="60"/>
      <c r="BW141" s="73"/>
      <c r="BX141" s="60"/>
      <c r="BY141" s="60"/>
      <c r="BZ141" s="60"/>
      <c r="CA141" s="60"/>
      <c r="CB141" s="60"/>
      <c r="CC141" s="73"/>
      <c r="CD141" s="60"/>
      <c r="CE141" s="60"/>
      <c r="CF141" s="60"/>
      <c r="CG141" s="60"/>
      <c r="CH141" s="60"/>
      <c r="CI141" s="73"/>
      <c r="CJ141" s="60"/>
      <c r="CK141" s="60"/>
      <c r="CL141" s="60"/>
      <c r="CM141" s="60"/>
      <c r="CN141" s="60"/>
      <c r="CO141" s="73"/>
      <c r="CP141" s="60"/>
      <c r="CQ141" s="60"/>
      <c r="CR141" s="60"/>
      <c r="CS141" s="60"/>
      <c r="CT141" s="60"/>
      <c r="CU141" s="73"/>
      <c r="CV141" s="60"/>
      <c r="CW141" s="60"/>
      <c r="CX141" s="60"/>
      <c r="CY141" s="60"/>
      <c r="CZ141" s="60"/>
      <c r="DA141" s="73"/>
      <c r="DB141" s="60"/>
      <c r="DC141" s="60"/>
      <c r="DD141" s="60"/>
      <c r="DE141" s="60"/>
      <c r="DF141" s="60"/>
      <c r="DG141" s="73"/>
      <c r="DH141" s="60"/>
      <c r="DI141" s="60"/>
      <c r="DJ141" s="60"/>
      <c r="DK141" s="60"/>
      <c r="DL141" s="60"/>
      <c r="DM141" s="73"/>
      <c r="DN141" s="60"/>
      <c r="DO141" s="60"/>
      <c r="DP141" s="60"/>
      <c r="DQ141" s="60"/>
      <c r="DR141" s="60"/>
      <c r="DS141" s="73"/>
      <c r="DT141" s="60"/>
      <c r="DU141" s="60"/>
      <c r="DV141" s="60"/>
      <c r="DW141" s="60"/>
      <c r="DX141" s="60"/>
      <c r="DY141" s="73"/>
      <c r="DZ141" s="60"/>
      <c r="EA141" s="60"/>
      <c r="EB141" s="60"/>
      <c r="EC141" s="60"/>
      <c r="ED141" s="60"/>
      <c r="EE141" s="73"/>
      <c r="EF141" s="60"/>
      <c r="EG141" s="60"/>
      <c r="EH141" s="60"/>
      <c r="EI141" s="60"/>
      <c r="EJ141" s="60"/>
      <c r="EK141" s="73"/>
      <c r="EL141" s="60"/>
      <c r="EM141" s="60"/>
      <c r="EN141" s="60"/>
      <c r="EO141" s="60"/>
      <c r="EP141" s="60"/>
      <c r="EQ141" s="73"/>
      <c r="ER141" s="60"/>
      <c r="ES141" s="60"/>
      <c r="ET141" s="60"/>
      <c r="EU141" s="60"/>
      <c r="EV141" s="60"/>
      <c r="EW141" s="73"/>
      <c r="EX141" s="60"/>
      <c r="EY141" s="60"/>
      <c r="EZ141" s="60"/>
      <c r="FA141" s="60"/>
      <c r="FB141" s="60"/>
      <c r="FC141" s="73"/>
      <c r="FD141" s="60"/>
      <c r="FE141" s="60"/>
      <c r="FF141" s="60"/>
      <c r="FG141" s="60"/>
      <c r="FH141" s="60"/>
      <c r="FI141" s="73"/>
      <c r="FJ141" s="60"/>
      <c r="FK141" s="60"/>
      <c r="FL141" s="60"/>
      <c r="FM141" s="60"/>
      <c r="FN141" s="60"/>
      <c r="FO141" s="73"/>
      <c r="FP141" s="60"/>
      <c r="FQ141" s="60"/>
      <c r="FR141" s="60"/>
      <c r="FS141" s="60"/>
      <c r="FT141" s="60"/>
      <c r="FU141" s="73"/>
      <c r="FV141" s="60"/>
      <c r="FW141" s="60"/>
      <c r="FX141" s="60"/>
      <c r="FY141" s="60"/>
      <c r="FZ141" s="60"/>
      <c r="GA141" s="73"/>
      <c r="GB141" s="60"/>
      <c r="GC141" s="60"/>
      <c r="GD141" s="60"/>
      <c r="GE141" s="60"/>
      <c r="GF141" s="60"/>
      <c r="GG141" s="73"/>
      <c r="GH141" s="60"/>
      <c r="GI141" s="60"/>
      <c r="GJ141" s="60"/>
      <c r="GK141" s="60"/>
      <c r="GL141" s="60"/>
      <c r="GM141" s="73"/>
      <c r="GN141" s="60"/>
      <c r="GO141" s="60"/>
      <c r="GP141" s="60"/>
      <c r="GQ141" s="60"/>
      <c r="GR141" s="60"/>
      <c r="GS141" s="73"/>
      <c r="GT141" s="60"/>
      <c r="GU141" s="60"/>
      <c r="GV141" s="60"/>
      <c r="GW141" s="60"/>
      <c r="GX141" s="60"/>
      <c r="GY141" s="73"/>
      <c r="GZ141" s="60"/>
      <c r="HA141" s="60"/>
      <c r="HB141" s="60"/>
      <c r="HC141" s="60"/>
      <c r="HD141" s="60"/>
      <c r="HE141" s="73"/>
      <c r="HF141" s="60"/>
      <c r="HG141" s="60"/>
      <c r="HH141" s="60"/>
      <c r="HI141" s="60"/>
      <c r="HJ141" s="60"/>
      <c r="HK141" s="73"/>
      <c r="HL141" s="60"/>
      <c r="HM141" s="60"/>
      <c r="HN141" s="60"/>
      <c r="HO141" s="60"/>
      <c r="HP141" s="60"/>
      <c r="HQ141" s="73"/>
      <c r="HR141" s="60"/>
      <c r="HS141" s="60"/>
      <c r="HT141" s="60"/>
      <c r="HU141" s="60"/>
      <c r="HV141" s="60"/>
      <c r="HW141" s="73"/>
      <c r="HX141" s="60"/>
      <c r="HY141" s="60"/>
      <c r="HZ141" s="60"/>
      <c r="IA141" s="60"/>
      <c r="IB141" s="60"/>
      <c r="IC141" s="73"/>
      <c r="ID141" s="60"/>
      <c r="IE141" s="60"/>
      <c r="IF141" s="60"/>
      <c r="IG141" s="60"/>
      <c r="IH141" s="60"/>
      <c r="II141" s="73"/>
      <c r="IJ141" s="60"/>
    </row>
    <row r="142" spans="1:244">
      <c r="A142" s="215"/>
      <c r="B142" s="60"/>
      <c r="C142" s="73"/>
      <c r="D142" s="60"/>
      <c r="E142" s="60"/>
      <c r="F142" s="60"/>
      <c r="G142" s="215"/>
      <c r="H142" s="60"/>
      <c r="I142" s="73"/>
      <c r="Q142" s="214"/>
      <c r="R142" s="221"/>
      <c r="S142" s="73"/>
      <c r="T142" s="60"/>
      <c r="U142" s="73"/>
      <c r="V142" s="60"/>
      <c r="W142" s="60"/>
      <c r="X142" s="60"/>
      <c r="Y142" s="60"/>
      <c r="Z142" s="60"/>
      <c r="AA142" s="73"/>
      <c r="AB142" s="60"/>
      <c r="AC142" s="60"/>
      <c r="AD142" s="60"/>
      <c r="AE142" s="60"/>
      <c r="AF142" s="60"/>
      <c r="AG142" s="73"/>
      <c r="AH142" s="60"/>
      <c r="AI142" s="60"/>
      <c r="AJ142" s="60"/>
      <c r="AK142" s="60"/>
      <c r="AL142" s="60"/>
      <c r="AM142" s="73"/>
      <c r="AN142" s="60"/>
      <c r="AO142" s="60"/>
      <c r="AP142" s="60"/>
      <c r="AQ142" s="60"/>
      <c r="AR142" s="60"/>
      <c r="AS142" s="73"/>
      <c r="AT142" s="60"/>
      <c r="AU142" s="60"/>
      <c r="AV142" s="60"/>
      <c r="AW142" s="60"/>
      <c r="AX142" s="60"/>
      <c r="AY142" s="73"/>
      <c r="AZ142" s="60"/>
      <c r="BA142" s="60"/>
      <c r="BB142" s="60"/>
      <c r="BC142" s="60"/>
      <c r="BD142" s="60"/>
      <c r="BE142" s="73"/>
      <c r="BF142" s="60"/>
      <c r="BG142" s="60"/>
      <c r="BH142" s="60"/>
      <c r="BI142" s="60"/>
      <c r="BJ142" s="60"/>
      <c r="BK142" s="73"/>
      <c r="BL142" s="60"/>
      <c r="BM142" s="60"/>
      <c r="BN142" s="60"/>
      <c r="BO142" s="60"/>
      <c r="BP142" s="60"/>
      <c r="BQ142" s="73"/>
      <c r="BR142" s="60"/>
      <c r="BS142" s="60"/>
      <c r="BT142" s="60"/>
      <c r="BU142" s="60"/>
      <c r="BV142" s="60"/>
      <c r="BW142" s="73"/>
      <c r="BX142" s="60"/>
      <c r="BY142" s="60"/>
      <c r="BZ142" s="60"/>
      <c r="CA142" s="60"/>
      <c r="CB142" s="60"/>
      <c r="CC142" s="73"/>
      <c r="CD142" s="60"/>
      <c r="CE142" s="60"/>
      <c r="CF142" s="60"/>
      <c r="CG142" s="60"/>
      <c r="CH142" s="60"/>
      <c r="CI142" s="73"/>
      <c r="CJ142" s="60"/>
      <c r="CK142" s="60"/>
      <c r="CL142" s="60"/>
      <c r="CM142" s="60"/>
      <c r="CN142" s="60"/>
      <c r="CO142" s="73"/>
      <c r="CP142" s="60"/>
      <c r="CQ142" s="60"/>
      <c r="CR142" s="60"/>
      <c r="CS142" s="60"/>
      <c r="CT142" s="60"/>
      <c r="CU142" s="73"/>
      <c r="CV142" s="60"/>
      <c r="CW142" s="60"/>
      <c r="CX142" s="60"/>
      <c r="CY142" s="60"/>
      <c r="CZ142" s="60"/>
      <c r="DA142" s="73"/>
      <c r="DB142" s="60"/>
      <c r="DC142" s="60"/>
      <c r="DD142" s="60"/>
      <c r="DE142" s="60"/>
      <c r="DF142" s="60"/>
      <c r="DG142" s="73"/>
      <c r="DH142" s="60"/>
      <c r="DI142" s="60"/>
      <c r="DJ142" s="60"/>
      <c r="DK142" s="60"/>
      <c r="DL142" s="60"/>
      <c r="DM142" s="73"/>
      <c r="DN142" s="60"/>
      <c r="DO142" s="60"/>
      <c r="DP142" s="60"/>
      <c r="DQ142" s="60"/>
      <c r="DR142" s="60"/>
      <c r="DS142" s="73"/>
      <c r="DT142" s="60"/>
      <c r="DU142" s="60"/>
      <c r="DV142" s="60"/>
      <c r="DW142" s="60"/>
      <c r="DX142" s="60"/>
      <c r="DY142" s="73"/>
      <c r="DZ142" s="60"/>
      <c r="EA142" s="60"/>
      <c r="EB142" s="60"/>
      <c r="EC142" s="60"/>
      <c r="ED142" s="60"/>
      <c r="EE142" s="73"/>
      <c r="EF142" s="60"/>
      <c r="EG142" s="60"/>
      <c r="EH142" s="60"/>
      <c r="EI142" s="60"/>
      <c r="EJ142" s="60"/>
      <c r="EK142" s="73"/>
      <c r="EL142" s="60"/>
      <c r="EM142" s="60"/>
      <c r="EN142" s="60"/>
      <c r="EO142" s="60"/>
      <c r="EP142" s="60"/>
      <c r="EQ142" s="73"/>
      <c r="ER142" s="60"/>
      <c r="ES142" s="60"/>
      <c r="ET142" s="60"/>
      <c r="EU142" s="60"/>
      <c r="EV142" s="60"/>
      <c r="EW142" s="73"/>
      <c r="EX142" s="60"/>
      <c r="EY142" s="60"/>
      <c r="EZ142" s="60"/>
      <c r="FA142" s="60"/>
      <c r="FB142" s="60"/>
      <c r="FC142" s="73"/>
      <c r="FD142" s="60"/>
      <c r="FE142" s="60"/>
      <c r="FF142" s="60"/>
      <c r="FG142" s="60"/>
      <c r="FH142" s="60"/>
      <c r="FI142" s="73"/>
      <c r="FJ142" s="60"/>
      <c r="FK142" s="60"/>
      <c r="FL142" s="60"/>
      <c r="FM142" s="60"/>
      <c r="FN142" s="60"/>
      <c r="FO142" s="73"/>
      <c r="FP142" s="60"/>
      <c r="FQ142" s="60"/>
      <c r="FR142" s="60"/>
      <c r="FS142" s="60"/>
      <c r="FT142" s="60"/>
      <c r="FU142" s="73"/>
      <c r="FV142" s="60"/>
      <c r="FW142" s="60"/>
      <c r="FX142" s="60"/>
      <c r="FY142" s="60"/>
      <c r="FZ142" s="60"/>
      <c r="GA142" s="73"/>
      <c r="GB142" s="60"/>
      <c r="GC142" s="60"/>
      <c r="GD142" s="60"/>
      <c r="GE142" s="60"/>
      <c r="GF142" s="60"/>
      <c r="GG142" s="73"/>
      <c r="GH142" s="60"/>
      <c r="GI142" s="60"/>
      <c r="GJ142" s="60"/>
      <c r="GK142" s="60"/>
      <c r="GL142" s="60"/>
      <c r="GM142" s="73"/>
      <c r="GN142" s="60"/>
      <c r="GO142" s="60"/>
      <c r="GP142" s="60"/>
      <c r="GQ142" s="60"/>
      <c r="GR142" s="60"/>
      <c r="GS142" s="73"/>
      <c r="GT142" s="60"/>
      <c r="GU142" s="60"/>
      <c r="GV142" s="60"/>
      <c r="GW142" s="60"/>
      <c r="GX142" s="60"/>
      <c r="GY142" s="73"/>
      <c r="GZ142" s="60"/>
      <c r="HA142" s="60"/>
      <c r="HB142" s="60"/>
      <c r="HC142" s="60"/>
      <c r="HD142" s="60"/>
      <c r="HE142" s="73"/>
      <c r="HF142" s="60"/>
      <c r="HG142" s="60"/>
      <c r="HH142" s="60"/>
      <c r="HI142" s="60"/>
      <c r="HJ142" s="60"/>
      <c r="HK142" s="73"/>
      <c r="HL142" s="60"/>
      <c r="HM142" s="60"/>
      <c r="HN142" s="60"/>
      <c r="HO142" s="60"/>
      <c r="HP142" s="60"/>
      <c r="HQ142" s="73"/>
      <c r="HR142" s="60"/>
      <c r="HS142" s="60"/>
      <c r="HT142" s="60"/>
      <c r="HU142" s="60"/>
      <c r="HV142" s="60"/>
      <c r="HW142" s="73"/>
      <c r="HX142" s="60"/>
      <c r="HY142" s="60"/>
      <c r="HZ142" s="60"/>
      <c r="IA142" s="60"/>
      <c r="IB142" s="60"/>
      <c r="IC142" s="73"/>
      <c r="ID142" s="60"/>
      <c r="IE142" s="60"/>
      <c r="IF142" s="60"/>
      <c r="IG142" s="60"/>
      <c r="IH142" s="60"/>
      <c r="II142" s="73"/>
      <c r="IJ142" s="60"/>
    </row>
    <row r="143" spans="1:244">
      <c r="A143" s="215">
        <f>'Appendix A'!A118</f>
        <v>56</v>
      </c>
      <c r="B143" s="60"/>
      <c r="C143" s="73" t="str">
        <f>'Appendix A'!C118</f>
        <v>Transmission O&amp;M</v>
      </c>
      <c r="D143" s="60"/>
      <c r="E143" s="193"/>
      <c r="F143" s="246" t="s">
        <v>748</v>
      </c>
      <c r="G143" s="784">
        <v>637084409</v>
      </c>
      <c r="H143" s="732">
        <f>-450004710-35502614--3435503</f>
        <v>-482071821</v>
      </c>
      <c r="I143" s="716">
        <f>G143+H143</f>
        <v>155012588</v>
      </c>
      <c r="J143" s="73" t="s">
        <v>749</v>
      </c>
      <c r="Q143" s="214"/>
      <c r="R143" s="221"/>
      <c r="S143" s="73"/>
      <c r="T143" s="60"/>
      <c r="U143" s="73"/>
      <c r="V143" s="60"/>
      <c r="W143" s="60"/>
      <c r="X143" s="60"/>
      <c r="Y143" s="60"/>
      <c r="Z143" s="60"/>
      <c r="AA143" s="73"/>
      <c r="AB143" s="60"/>
      <c r="AC143" s="60"/>
      <c r="AD143" s="60"/>
      <c r="AE143" s="60"/>
      <c r="AF143" s="60"/>
      <c r="AG143" s="73"/>
      <c r="AH143" s="60"/>
      <c r="AI143" s="60"/>
      <c r="AJ143" s="60"/>
      <c r="AK143" s="60"/>
      <c r="AL143" s="60"/>
      <c r="AM143" s="73"/>
      <c r="AN143" s="60"/>
      <c r="AO143" s="60"/>
      <c r="AP143" s="60"/>
      <c r="AQ143" s="60"/>
      <c r="AR143" s="60"/>
      <c r="AS143" s="73"/>
      <c r="AT143" s="60"/>
      <c r="AU143" s="60"/>
      <c r="AV143" s="60"/>
      <c r="AW143" s="60"/>
      <c r="AX143" s="60"/>
      <c r="AY143" s="73"/>
      <c r="AZ143" s="60"/>
      <c r="BA143" s="60"/>
      <c r="BB143" s="60"/>
      <c r="BC143" s="60"/>
      <c r="BD143" s="60"/>
      <c r="BE143" s="73"/>
      <c r="BF143" s="60"/>
      <c r="BG143" s="60"/>
      <c r="BH143" s="60"/>
      <c r="BI143" s="60"/>
      <c r="BJ143" s="60"/>
      <c r="BK143" s="73"/>
      <c r="BL143" s="60"/>
      <c r="BM143" s="60"/>
      <c r="BN143" s="60"/>
      <c r="BO143" s="60"/>
      <c r="BP143" s="60"/>
      <c r="BQ143" s="73"/>
      <c r="BR143" s="60"/>
      <c r="BS143" s="60"/>
      <c r="BT143" s="60"/>
      <c r="BU143" s="60"/>
      <c r="BV143" s="60"/>
      <c r="BW143" s="73"/>
      <c r="BX143" s="60"/>
      <c r="BY143" s="60"/>
      <c r="BZ143" s="60"/>
      <c r="CA143" s="60"/>
      <c r="CB143" s="60"/>
      <c r="CC143" s="73"/>
      <c r="CD143" s="60"/>
      <c r="CE143" s="60"/>
      <c r="CF143" s="60"/>
      <c r="CG143" s="60"/>
      <c r="CH143" s="60"/>
      <c r="CI143" s="73"/>
      <c r="CJ143" s="60"/>
      <c r="CK143" s="60"/>
      <c r="CL143" s="60"/>
      <c r="CM143" s="60"/>
      <c r="CN143" s="60"/>
      <c r="CO143" s="73"/>
      <c r="CP143" s="60"/>
      <c r="CQ143" s="60"/>
      <c r="CR143" s="60"/>
      <c r="CS143" s="60"/>
      <c r="CT143" s="60"/>
      <c r="CU143" s="73"/>
      <c r="CV143" s="60"/>
      <c r="CW143" s="60"/>
      <c r="CX143" s="60"/>
      <c r="CY143" s="60"/>
      <c r="CZ143" s="60"/>
      <c r="DA143" s="73"/>
      <c r="DB143" s="60"/>
      <c r="DC143" s="60"/>
      <c r="DD143" s="60"/>
      <c r="DE143" s="60"/>
      <c r="DF143" s="60"/>
      <c r="DG143" s="73"/>
      <c r="DH143" s="60"/>
      <c r="DI143" s="60"/>
      <c r="DJ143" s="60"/>
      <c r="DK143" s="60"/>
      <c r="DL143" s="60"/>
      <c r="DM143" s="73"/>
      <c r="DN143" s="60"/>
      <c r="DO143" s="60"/>
      <c r="DP143" s="60"/>
      <c r="DQ143" s="60"/>
      <c r="DR143" s="60"/>
      <c r="DS143" s="73"/>
      <c r="DT143" s="60"/>
      <c r="DU143" s="60"/>
      <c r="DV143" s="60"/>
      <c r="DW143" s="60"/>
      <c r="DX143" s="60"/>
      <c r="DY143" s="73"/>
      <c r="DZ143" s="60"/>
      <c r="EA143" s="60"/>
      <c r="EB143" s="60"/>
      <c r="EC143" s="60"/>
      <c r="ED143" s="60"/>
      <c r="EE143" s="73"/>
      <c r="EF143" s="60"/>
      <c r="EG143" s="60"/>
      <c r="EH143" s="60"/>
      <c r="EI143" s="60"/>
      <c r="EJ143" s="60"/>
      <c r="EK143" s="73"/>
      <c r="EL143" s="60"/>
      <c r="EM143" s="60"/>
      <c r="EN143" s="60"/>
      <c r="EO143" s="60"/>
      <c r="EP143" s="60"/>
      <c r="EQ143" s="73"/>
      <c r="ER143" s="60"/>
      <c r="ES143" s="60"/>
      <c r="ET143" s="60"/>
      <c r="EU143" s="60"/>
      <c r="EV143" s="60"/>
      <c r="EW143" s="73"/>
      <c r="EX143" s="60"/>
      <c r="EY143" s="60"/>
      <c r="EZ143" s="60"/>
      <c r="FA143" s="60"/>
      <c r="FB143" s="60"/>
      <c r="FC143" s="73"/>
      <c r="FD143" s="60"/>
      <c r="FE143" s="60"/>
      <c r="FF143" s="60"/>
      <c r="FG143" s="60"/>
      <c r="FH143" s="60"/>
      <c r="FI143" s="73"/>
      <c r="FJ143" s="60"/>
      <c r="FK143" s="60"/>
      <c r="FL143" s="60"/>
      <c r="FM143" s="60"/>
      <c r="FN143" s="60"/>
      <c r="FO143" s="73"/>
      <c r="FP143" s="60"/>
      <c r="FQ143" s="60"/>
      <c r="FR143" s="60"/>
      <c r="FS143" s="60"/>
      <c r="FT143" s="60"/>
      <c r="FU143" s="73"/>
      <c r="FV143" s="60"/>
      <c r="FW143" s="60"/>
      <c r="FX143" s="60"/>
      <c r="FY143" s="60"/>
      <c r="FZ143" s="60"/>
      <c r="GA143" s="73"/>
      <c r="GB143" s="60"/>
      <c r="GC143" s="60"/>
      <c r="GD143" s="60"/>
      <c r="GE143" s="60"/>
      <c r="GF143" s="60"/>
      <c r="GG143" s="73"/>
      <c r="GH143" s="60"/>
      <c r="GI143" s="60"/>
      <c r="GJ143" s="60"/>
      <c r="GK143" s="60"/>
      <c r="GL143" s="60"/>
      <c r="GM143" s="73"/>
      <c r="GN143" s="60"/>
      <c r="GO143" s="60"/>
      <c r="GP143" s="60"/>
      <c r="GQ143" s="60"/>
      <c r="GR143" s="60"/>
      <c r="GS143" s="73"/>
      <c r="GT143" s="60"/>
      <c r="GU143" s="60"/>
      <c r="GV143" s="60"/>
      <c r="GW143" s="60"/>
      <c r="GX143" s="60"/>
      <c r="GY143" s="73"/>
      <c r="GZ143" s="60"/>
      <c r="HA143" s="60"/>
      <c r="HB143" s="60"/>
      <c r="HC143" s="60"/>
      <c r="HD143" s="60"/>
      <c r="HE143" s="73"/>
      <c r="HF143" s="60"/>
      <c r="HG143" s="60"/>
      <c r="HH143" s="60"/>
      <c r="HI143" s="60"/>
      <c r="HJ143" s="60"/>
      <c r="HK143" s="73"/>
      <c r="HL143" s="60"/>
      <c r="HM143" s="60"/>
      <c r="HN143" s="60"/>
      <c r="HO143" s="60"/>
      <c r="HP143" s="60"/>
      <c r="HQ143" s="73"/>
      <c r="HR143" s="60"/>
      <c r="HS143" s="60"/>
      <c r="HT143" s="60"/>
      <c r="HU143" s="60"/>
      <c r="HV143" s="60"/>
      <c r="HW143" s="73"/>
      <c r="HX143" s="60"/>
      <c r="HY143" s="60"/>
      <c r="HZ143" s="60"/>
      <c r="IA143" s="60"/>
      <c r="IB143" s="60"/>
      <c r="IC143" s="73"/>
      <c r="ID143" s="60"/>
      <c r="IE143" s="60"/>
      <c r="IF143" s="60"/>
      <c r="IG143" s="60"/>
      <c r="IH143" s="60"/>
      <c r="II143" s="73"/>
      <c r="IJ143" s="60"/>
    </row>
    <row r="144" spans="1:244">
      <c r="A144" s="215"/>
      <c r="B144" s="60"/>
      <c r="C144" s="73"/>
      <c r="D144" s="60"/>
      <c r="E144" s="193"/>
      <c r="F144" s="246"/>
      <c r="G144" s="717"/>
      <c r="H144" s="716"/>
      <c r="I144" s="716"/>
      <c r="J144" s="73" t="s">
        <v>750</v>
      </c>
      <c r="Q144" s="214"/>
      <c r="R144" s="221"/>
      <c r="S144" s="73"/>
      <c r="T144" s="60"/>
      <c r="U144" s="73"/>
      <c r="V144" s="60"/>
      <c r="W144" s="60"/>
      <c r="X144" s="60"/>
      <c r="Y144" s="60"/>
      <c r="Z144" s="60"/>
      <c r="AA144" s="73"/>
      <c r="AB144" s="60"/>
      <c r="AC144" s="60"/>
      <c r="AD144" s="60"/>
      <c r="AE144" s="60"/>
      <c r="AF144" s="60"/>
      <c r="AG144" s="73"/>
      <c r="AH144" s="60"/>
      <c r="AI144" s="60"/>
      <c r="AJ144" s="60"/>
      <c r="AK144" s="60"/>
      <c r="AL144" s="60"/>
      <c r="AM144" s="73"/>
      <c r="AN144" s="60"/>
      <c r="AO144" s="60"/>
      <c r="AP144" s="60"/>
      <c r="AQ144" s="60"/>
      <c r="AR144" s="60"/>
      <c r="AS144" s="73"/>
      <c r="AT144" s="60"/>
      <c r="AU144" s="60"/>
      <c r="AV144" s="60"/>
      <c r="AW144" s="60"/>
      <c r="AX144" s="60"/>
      <c r="AY144" s="73"/>
      <c r="AZ144" s="60"/>
      <c r="BA144" s="60"/>
      <c r="BB144" s="60"/>
      <c r="BC144" s="60"/>
      <c r="BD144" s="60"/>
      <c r="BE144" s="73"/>
      <c r="BF144" s="60"/>
      <c r="BG144" s="60"/>
      <c r="BH144" s="60"/>
      <c r="BI144" s="60"/>
      <c r="BJ144" s="60"/>
      <c r="BK144" s="73"/>
      <c r="BL144" s="60"/>
      <c r="BM144" s="60"/>
      <c r="BN144" s="60"/>
      <c r="BO144" s="60"/>
      <c r="BP144" s="60"/>
      <c r="BQ144" s="73"/>
      <c r="BR144" s="60"/>
      <c r="BS144" s="60"/>
      <c r="BT144" s="60"/>
      <c r="BU144" s="60"/>
      <c r="BV144" s="60"/>
      <c r="BW144" s="73"/>
      <c r="BX144" s="60"/>
      <c r="BY144" s="60"/>
      <c r="BZ144" s="60"/>
      <c r="CA144" s="60"/>
      <c r="CB144" s="60"/>
      <c r="CC144" s="73"/>
      <c r="CD144" s="60"/>
      <c r="CE144" s="60"/>
      <c r="CF144" s="60"/>
      <c r="CG144" s="60"/>
      <c r="CH144" s="60"/>
      <c r="CI144" s="73"/>
      <c r="CJ144" s="60"/>
      <c r="CK144" s="60"/>
      <c r="CL144" s="60"/>
      <c r="CM144" s="60"/>
      <c r="CN144" s="60"/>
      <c r="CO144" s="73"/>
      <c r="CP144" s="60"/>
      <c r="CQ144" s="60"/>
      <c r="CR144" s="60"/>
      <c r="CS144" s="60"/>
      <c r="CT144" s="60"/>
      <c r="CU144" s="73"/>
      <c r="CV144" s="60"/>
      <c r="CW144" s="60"/>
      <c r="CX144" s="60"/>
      <c r="CY144" s="60"/>
      <c r="CZ144" s="60"/>
      <c r="DA144" s="73"/>
      <c r="DB144" s="60"/>
      <c r="DC144" s="60"/>
      <c r="DD144" s="60"/>
      <c r="DE144" s="60"/>
      <c r="DF144" s="60"/>
      <c r="DG144" s="73"/>
      <c r="DH144" s="60"/>
      <c r="DI144" s="60"/>
      <c r="DJ144" s="60"/>
      <c r="DK144" s="60"/>
      <c r="DL144" s="60"/>
      <c r="DM144" s="73"/>
      <c r="DN144" s="60"/>
      <c r="DO144" s="60"/>
      <c r="DP144" s="60"/>
      <c r="DQ144" s="60"/>
      <c r="DR144" s="60"/>
      <c r="DS144" s="73"/>
      <c r="DT144" s="60"/>
      <c r="DU144" s="60"/>
      <c r="DV144" s="60"/>
      <c r="DW144" s="60"/>
      <c r="DX144" s="60"/>
      <c r="DY144" s="73"/>
      <c r="DZ144" s="60"/>
      <c r="EA144" s="60"/>
      <c r="EB144" s="60"/>
      <c r="EC144" s="60"/>
      <c r="ED144" s="60"/>
      <c r="EE144" s="73"/>
      <c r="EF144" s="60"/>
      <c r="EG144" s="60"/>
      <c r="EH144" s="60"/>
      <c r="EI144" s="60"/>
      <c r="EJ144" s="60"/>
      <c r="EK144" s="73"/>
      <c r="EL144" s="60"/>
      <c r="EM144" s="60"/>
      <c r="EN144" s="60"/>
      <c r="EO144" s="60"/>
      <c r="EP144" s="60"/>
      <c r="EQ144" s="73"/>
      <c r="ER144" s="60"/>
      <c r="ES144" s="60"/>
      <c r="ET144" s="60"/>
      <c r="EU144" s="60"/>
      <c r="EV144" s="60"/>
      <c r="EW144" s="73"/>
      <c r="EX144" s="60"/>
      <c r="EY144" s="60"/>
      <c r="EZ144" s="60"/>
      <c r="FA144" s="60"/>
      <c r="FB144" s="60"/>
      <c r="FC144" s="73"/>
      <c r="FD144" s="60"/>
      <c r="FE144" s="60"/>
      <c r="FF144" s="60"/>
      <c r="FG144" s="60"/>
      <c r="FH144" s="60"/>
      <c r="FI144" s="73"/>
      <c r="FJ144" s="60"/>
      <c r="FK144" s="60"/>
      <c r="FL144" s="60"/>
      <c r="FM144" s="60"/>
      <c r="FN144" s="60"/>
      <c r="FO144" s="73"/>
      <c r="FP144" s="60"/>
      <c r="FQ144" s="60"/>
      <c r="FR144" s="60"/>
      <c r="FS144" s="60"/>
      <c r="FT144" s="60"/>
      <c r="FU144" s="73"/>
      <c r="FV144" s="60"/>
      <c r="FW144" s="60"/>
      <c r="FX144" s="60"/>
      <c r="FY144" s="60"/>
      <c r="FZ144" s="60"/>
      <c r="GA144" s="73"/>
      <c r="GB144" s="60"/>
      <c r="GC144" s="60"/>
      <c r="GD144" s="60"/>
      <c r="GE144" s="60"/>
      <c r="GF144" s="60"/>
      <c r="GG144" s="73"/>
      <c r="GH144" s="60"/>
      <c r="GI144" s="60"/>
      <c r="GJ144" s="60"/>
      <c r="GK144" s="60"/>
      <c r="GL144" s="60"/>
      <c r="GM144" s="73"/>
      <c r="GN144" s="60"/>
      <c r="GO144" s="60"/>
      <c r="GP144" s="60"/>
      <c r="GQ144" s="60"/>
      <c r="GR144" s="60"/>
      <c r="GS144" s="73"/>
      <c r="GT144" s="60"/>
      <c r="GU144" s="60"/>
      <c r="GV144" s="60"/>
      <c r="GW144" s="60"/>
      <c r="GX144" s="60"/>
      <c r="GY144" s="73"/>
      <c r="GZ144" s="60"/>
      <c r="HA144" s="60"/>
      <c r="HB144" s="60"/>
      <c r="HC144" s="60"/>
      <c r="HD144" s="60"/>
      <c r="HE144" s="73"/>
      <c r="HF144" s="60"/>
      <c r="HG144" s="60"/>
      <c r="HH144" s="60"/>
      <c r="HI144" s="60"/>
      <c r="HJ144" s="60"/>
      <c r="HK144" s="73"/>
      <c r="HL144" s="60"/>
      <c r="HM144" s="60"/>
      <c r="HN144" s="60"/>
      <c r="HO144" s="60"/>
      <c r="HP144" s="60"/>
      <c r="HQ144" s="73"/>
      <c r="HR144" s="60"/>
      <c r="HS144" s="60"/>
      <c r="HT144" s="60"/>
      <c r="HU144" s="60"/>
      <c r="HV144" s="60"/>
      <c r="HW144" s="73"/>
      <c r="HX144" s="60"/>
      <c r="HY144" s="60"/>
      <c r="HZ144" s="60"/>
      <c r="IA144" s="60"/>
      <c r="IB144" s="60"/>
      <c r="IC144" s="73"/>
      <c r="ID144" s="60"/>
      <c r="IE144" s="60"/>
      <c r="IF144" s="60"/>
      <c r="IG144" s="60"/>
      <c r="IH144" s="60"/>
      <c r="II144" s="73"/>
      <c r="IJ144" s="60"/>
    </row>
    <row r="145" spans="1:244" ht="13.5" customHeight="1">
      <c r="A145" s="215"/>
      <c r="B145" s="60"/>
      <c r="C145" s="73"/>
      <c r="D145" s="60"/>
      <c r="E145" s="193"/>
      <c r="F145" s="191"/>
      <c r="G145" s="717"/>
      <c r="H145" s="716"/>
      <c r="I145" s="716"/>
      <c r="J145" s="73" t="s">
        <v>751</v>
      </c>
      <c r="Q145" s="214"/>
      <c r="R145" s="221"/>
      <c r="S145" s="73"/>
      <c r="T145" s="60"/>
      <c r="U145" s="73"/>
      <c r="V145" s="60"/>
      <c r="W145" s="60"/>
      <c r="X145" s="60"/>
      <c r="Y145" s="60"/>
      <c r="Z145" s="60"/>
      <c r="AA145" s="73"/>
      <c r="AB145" s="60"/>
      <c r="AC145" s="60"/>
      <c r="AD145" s="60"/>
      <c r="AE145" s="60"/>
      <c r="AF145" s="60"/>
      <c r="AG145" s="73"/>
      <c r="AH145" s="60"/>
      <c r="AI145" s="60"/>
      <c r="AJ145" s="60"/>
      <c r="AK145" s="60"/>
      <c r="AL145" s="60"/>
      <c r="AM145" s="73"/>
      <c r="AN145" s="60"/>
      <c r="AO145" s="60"/>
      <c r="AP145" s="60"/>
      <c r="AQ145" s="60"/>
      <c r="AR145" s="60"/>
      <c r="AS145" s="73"/>
      <c r="AT145" s="60"/>
      <c r="AU145" s="60"/>
      <c r="AV145" s="60"/>
      <c r="AW145" s="60"/>
      <c r="AX145" s="60"/>
      <c r="AY145" s="73"/>
      <c r="AZ145" s="60"/>
      <c r="BA145" s="60"/>
      <c r="BB145" s="60"/>
      <c r="BC145" s="60"/>
      <c r="BD145" s="60"/>
      <c r="BE145" s="73"/>
      <c r="BF145" s="60"/>
      <c r="BG145" s="60"/>
      <c r="BH145" s="60"/>
      <c r="BI145" s="60"/>
      <c r="BJ145" s="60"/>
      <c r="BK145" s="73"/>
      <c r="BL145" s="60"/>
      <c r="BM145" s="60"/>
      <c r="BN145" s="60"/>
      <c r="BO145" s="60"/>
      <c r="BP145" s="60"/>
      <c r="BQ145" s="73"/>
      <c r="BR145" s="60"/>
      <c r="BS145" s="60"/>
      <c r="BT145" s="60"/>
      <c r="BU145" s="60"/>
      <c r="BV145" s="60"/>
      <c r="BW145" s="73"/>
      <c r="BX145" s="60"/>
      <c r="BY145" s="60"/>
      <c r="BZ145" s="60"/>
      <c r="CA145" s="60"/>
      <c r="CB145" s="60"/>
      <c r="CC145" s="73"/>
      <c r="CD145" s="60"/>
      <c r="CE145" s="60"/>
      <c r="CF145" s="60"/>
      <c r="CG145" s="60"/>
      <c r="CH145" s="60"/>
      <c r="CI145" s="73"/>
      <c r="CJ145" s="60"/>
      <c r="CK145" s="60"/>
      <c r="CL145" s="60"/>
      <c r="CM145" s="60"/>
      <c r="CN145" s="60"/>
      <c r="CO145" s="73"/>
      <c r="CP145" s="60"/>
      <c r="CQ145" s="60"/>
      <c r="CR145" s="60"/>
      <c r="CS145" s="60"/>
      <c r="CT145" s="60"/>
      <c r="CU145" s="73"/>
      <c r="CV145" s="60"/>
      <c r="CW145" s="60"/>
      <c r="CX145" s="60"/>
      <c r="CY145" s="60"/>
      <c r="CZ145" s="60"/>
      <c r="DA145" s="73"/>
      <c r="DB145" s="60"/>
      <c r="DC145" s="60"/>
      <c r="DD145" s="60"/>
      <c r="DE145" s="60"/>
      <c r="DF145" s="60"/>
      <c r="DG145" s="73"/>
      <c r="DH145" s="60"/>
      <c r="DI145" s="60"/>
      <c r="DJ145" s="60"/>
      <c r="DK145" s="60"/>
      <c r="DL145" s="60"/>
      <c r="DM145" s="73"/>
      <c r="DN145" s="60"/>
      <c r="DO145" s="60"/>
      <c r="DP145" s="60"/>
      <c r="DQ145" s="60"/>
      <c r="DR145" s="60"/>
      <c r="DS145" s="73"/>
      <c r="DT145" s="60"/>
      <c r="DU145" s="60"/>
      <c r="DV145" s="60"/>
      <c r="DW145" s="60"/>
      <c r="DX145" s="60"/>
      <c r="DY145" s="73"/>
      <c r="DZ145" s="60"/>
      <c r="EA145" s="60"/>
      <c r="EB145" s="60"/>
      <c r="EC145" s="60"/>
      <c r="ED145" s="60"/>
      <c r="EE145" s="73"/>
      <c r="EF145" s="60"/>
      <c r="EG145" s="60"/>
      <c r="EH145" s="60"/>
      <c r="EI145" s="60"/>
      <c r="EJ145" s="60"/>
      <c r="EK145" s="73"/>
      <c r="EL145" s="60"/>
      <c r="EM145" s="60"/>
      <c r="EN145" s="60"/>
      <c r="EO145" s="60"/>
      <c r="EP145" s="60"/>
      <c r="EQ145" s="73"/>
      <c r="ER145" s="60"/>
      <c r="ES145" s="60"/>
      <c r="ET145" s="60"/>
      <c r="EU145" s="60"/>
      <c r="EV145" s="60"/>
      <c r="EW145" s="73"/>
      <c r="EX145" s="60"/>
      <c r="EY145" s="60"/>
      <c r="EZ145" s="60"/>
      <c r="FA145" s="60"/>
      <c r="FB145" s="60"/>
      <c r="FC145" s="73"/>
      <c r="FD145" s="60"/>
      <c r="FE145" s="60"/>
      <c r="FF145" s="60"/>
      <c r="FG145" s="60"/>
      <c r="FH145" s="60"/>
      <c r="FI145" s="73"/>
      <c r="FJ145" s="60"/>
      <c r="FK145" s="60"/>
      <c r="FL145" s="60"/>
      <c r="FM145" s="60"/>
      <c r="FN145" s="60"/>
      <c r="FO145" s="73"/>
      <c r="FP145" s="60"/>
      <c r="FQ145" s="60"/>
      <c r="FR145" s="60"/>
      <c r="FS145" s="60"/>
      <c r="FT145" s="60"/>
      <c r="FU145" s="73"/>
      <c r="FV145" s="60"/>
      <c r="FW145" s="60"/>
      <c r="FX145" s="60"/>
      <c r="FY145" s="60"/>
      <c r="FZ145" s="60"/>
      <c r="GA145" s="73"/>
      <c r="GB145" s="60"/>
      <c r="GC145" s="60"/>
      <c r="GD145" s="60"/>
      <c r="GE145" s="60"/>
      <c r="GF145" s="60"/>
      <c r="GG145" s="73"/>
      <c r="GH145" s="60"/>
      <c r="GI145" s="60"/>
      <c r="GJ145" s="60"/>
      <c r="GK145" s="60"/>
      <c r="GL145" s="60"/>
      <c r="GM145" s="73"/>
      <c r="GN145" s="60"/>
      <c r="GO145" s="60"/>
      <c r="GP145" s="60"/>
      <c r="GQ145" s="60"/>
      <c r="GR145" s="60"/>
      <c r="GS145" s="73"/>
      <c r="GT145" s="60"/>
      <c r="GU145" s="60"/>
      <c r="GV145" s="60"/>
      <c r="GW145" s="60"/>
      <c r="GX145" s="60"/>
      <c r="GY145" s="73"/>
      <c r="GZ145" s="60"/>
      <c r="HA145" s="60"/>
      <c r="HB145" s="60"/>
      <c r="HC145" s="60"/>
      <c r="HD145" s="60"/>
      <c r="HE145" s="73"/>
      <c r="HF145" s="60"/>
      <c r="HG145" s="60"/>
      <c r="HH145" s="60"/>
      <c r="HI145" s="60"/>
      <c r="HJ145" s="60"/>
      <c r="HK145" s="73"/>
      <c r="HL145" s="60"/>
      <c r="HM145" s="60"/>
      <c r="HN145" s="60"/>
      <c r="HO145" s="60"/>
      <c r="HP145" s="60"/>
      <c r="HQ145" s="73"/>
      <c r="HR145" s="60"/>
      <c r="HS145" s="60"/>
      <c r="HT145" s="60"/>
      <c r="HU145" s="60"/>
      <c r="HV145" s="60"/>
      <c r="HW145" s="73"/>
      <c r="HX145" s="60"/>
      <c r="HY145" s="60"/>
      <c r="HZ145" s="60"/>
      <c r="IA145" s="60"/>
      <c r="IB145" s="60"/>
      <c r="IC145" s="73"/>
      <c r="ID145" s="60"/>
      <c r="IE145" s="60"/>
      <c r="IF145" s="60"/>
      <c r="IG145" s="60"/>
      <c r="IH145" s="60"/>
      <c r="II145" s="73"/>
      <c r="IJ145" s="60"/>
    </row>
    <row r="146" spans="1:244" ht="13.5" customHeight="1">
      <c r="A146" s="215">
        <f>'Appendix A'!A119</f>
        <v>57</v>
      </c>
      <c r="B146" s="60"/>
      <c r="C146" s="73" t="str">
        <f>'Appendix A'!C119</f>
        <v xml:space="preserve">     Less Account 565</v>
      </c>
      <c r="D146" s="60"/>
      <c r="E146" s="193"/>
      <c r="F146" s="73" t="s">
        <v>752</v>
      </c>
      <c r="G146" s="784">
        <v>10846956</v>
      </c>
      <c r="H146" s="732"/>
      <c r="I146" s="716">
        <f>G146+H146</f>
        <v>10846956</v>
      </c>
      <c r="J146" s="73" t="s">
        <v>753</v>
      </c>
      <c r="Q146" s="214"/>
      <c r="R146" s="221"/>
      <c r="S146" s="73"/>
      <c r="T146" s="60"/>
      <c r="U146" s="73"/>
      <c r="V146" s="60"/>
      <c r="W146" s="60"/>
      <c r="X146" s="60"/>
      <c r="Y146" s="60"/>
      <c r="Z146" s="60"/>
      <c r="AA146" s="73"/>
      <c r="AB146" s="60"/>
      <c r="AC146" s="60"/>
      <c r="AD146" s="60"/>
      <c r="AE146" s="60"/>
      <c r="AF146" s="60"/>
      <c r="AG146" s="73"/>
      <c r="AH146" s="60"/>
      <c r="AI146" s="60"/>
      <c r="AJ146" s="60"/>
      <c r="AK146" s="60"/>
      <c r="AL146" s="60"/>
      <c r="AM146" s="73"/>
      <c r="AN146" s="60"/>
      <c r="AO146" s="60"/>
      <c r="AP146" s="60"/>
      <c r="AQ146" s="60"/>
      <c r="AR146" s="60"/>
      <c r="AS146" s="73"/>
      <c r="AT146" s="60"/>
      <c r="AU146" s="60"/>
      <c r="AV146" s="60"/>
      <c r="AW146" s="60"/>
      <c r="AX146" s="60"/>
      <c r="AY146" s="73"/>
      <c r="AZ146" s="60"/>
      <c r="BA146" s="60"/>
      <c r="BB146" s="60"/>
      <c r="BC146" s="60"/>
      <c r="BD146" s="60"/>
      <c r="BE146" s="73"/>
      <c r="BF146" s="60"/>
      <c r="BG146" s="60"/>
      <c r="BH146" s="60"/>
      <c r="BI146" s="60"/>
      <c r="BJ146" s="60"/>
      <c r="BK146" s="73"/>
      <c r="BL146" s="60"/>
      <c r="BM146" s="60"/>
      <c r="BN146" s="60"/>
      <c r="BO146" s="60"/>
      <c r="BP146" s="60"/>
      <c r="BQ146" s="73"/>
      <c r="BR146" s="60"/>
      <c r="BS146" s="60"/>
      <c r="BT146" s="60"/>
      <c r="BU146" s="60"/>
      <c r="BV146" s="60"/>
      <c r="BW146" s="73"/>
      <c r="BX146" s="60"/>
      <c r="BY146" s="60"/>
      <c r="BZ146" s="60"/>
      <c r="CA146" s="60"/>
      <c r="CB146" s="60"/>
      <c r="CC146" s="73"/>
      <c r="CD146" s="60"/>
      <c r="CE146" s="60"/>
      <c r="CF146" s="60"/>
      <c r="CG146" s="60"/>
      <c r="CH146" s="60"/>
      <c r="CI146" s="73"/>
      <c r="CJ146" s="60"/>
      <c r="CK146" s="60"/>
      <c r="CL146" s="60"/>
      <c r="CM146" s="60"/>
      <c r="CN146" s="60"/>
      <c r="CO146" s="73"/>
      <c r="CP146" s="60"/>
      <c r="CQ146" s="60"/>
      <c r="CR146" s="60"/>
      <c r="CS146" s="60"/>
      <c r="CT146" s="60"/>
      <c r="CU146" s="73"/>
      <c r="CV146" s="60"/>
      <c r="CW146" s="60"/>
      <c r="CX146" s="60"/>
      <c r="CY146" s="60"/>
      <c r="CZ146" s="60"/>
      <c r="DA146" s="73"/>
      <c r="DB146" s="60"/>
      <c r="DC146" s="60"/>
      <c r="DD146" s="60"/>
      <c r="DE146" s="60"/>
      <c r="DF146" s="60"/>
      <c r="DG146" s="73"/>
      <c r="DH146" s="60"/>
      <c r="DI146" s="60"/>
      <c r="DJ146" s="60"/>
      <c r="DK146" s="60"/>
      <c r="DL146" s="60"/>
      <c r="DM146" s="73"/>
      <c r="DN146" s="60"/>
      <c r="DO146" s="60"/>
      <c r="DP146" s="60"/>
      <c r="DQ146" s="60"/>
      <c r="DR146" s="60"/>
      <c r="DS146" s="73"/>
      <c r="DT146" s="60"/>
      <c r="DU146" s="60"/>
      <c r="DV146" s="60"/>
      <c r="DW146" s="60"/>
      <c r="DX146" s="60"/>
      <c r="DY146" s="73"/>
      <c r="DZ146" s="60"/>
      <c r="EA146" s="60"/>
      <c r="EB146" s="60"/>
      <c r="EC146" s="60"/>
      <c r="ED146" s="60"/>
      <c r="EE146" s="73"/>
      <c r="EF146" s="60"/>
      <c r="EG146" s="60"/>
      <c r="EH146" s="60"/>
      <c r="EI146" s="60"/>
      <c r="EJ146" s="60"/>
      <c r="EK146" s="73"/>
      <c r="EL146" s="60"/>
      <c r="EM146" s="60"/>
      <c r="EN146" s="60"/>
      <c r="EO146" s="60"/>
      <c r="EP146" s="60"/>
      <c r="EQ146" s="73"/>
      <c r="ER146" s="60"/>
      <c r="ES146" s="60"/>
      <c r="ET146" s="60"/>
      <c r="EU146" s="60"/>
      <c r="EV146" s="60"/>
      <c r="EW146" s="73"/>
      <c r="EX146" s="60"/>
      <c r="EY146" s="60"/>
      <c r="EZ146" s="60"/>
      <c r="FA146" s="60"/>
      <c r="FB146" s="60"/>
      <c r="FC146" s="73"/>
      <c r="FD146" s="60"/>
      <c r="FE146" s="60"/>
      <c r="FF146" s="60"/>
      <c r="FG146" s="60"/>
      <c r="FH146" s="60"/>
      <c r="FI146" s="73"/>
      <c r="FJ146" s="60"/>
      <c r="FK146" s="60"/>
      <c r="FL146" s="60"/>
      <c r="FM146" s="60"/>
      <c r="FN146" s="60"/>
      <c r="FO146" s="73"/>
      <c r="FP146" s="60"/>
      <c r="FQ146" s="60"/>
      <c r="FR146" s="60"/>
      <c r="FS146" s="60"/>
      <c r="FT146" s="60"/>
      <c r="FU146" s="73"/>
      <c r="FV146" s="60"/>
      <c r="FW146" s="60"/>
      <c r="FX146" s="60"/>
      <c r="FY146" s="60"/>
      <c r="FZ146" s="60"/>
      <c r="GA146" s="73"/>
      <c r="GB146" s="60"/>
      <c r="GC146" s="60"/>
      <c r="GD146" s="60"/>
      <c r="GE146" s="60"/>
      <c r="GF146" s="60"/>
      <c r="GG146" s="73"/>
      <c r="GH146" s="60"/>
      <c r="GI146" s="60"/>
      <c r="GJ146" s="60"/>
      <c r="GK146" s="60"/>
      <c r="GL146" s="60"/>
      <c r="GM146" s="73"/>
      <c r="GN146" s="60"/>
      <c r="GO146" s="60"/>
      <c r="GP146" s="60"/>
      <c r="GQ146" s="60"/>
      <c r="GR146" s="60"/>
      <c r="GS146" s="73"/>
      <c r="GT146" s="60"/>
      <c r="GU146" s="60"/>
      <c r="GV146" s="60"/>
      <c r="GW146" s="60"/>
      <c r="GX146" s="60"/>
      <c r="GY146" s="73"/>
      <c r="GZ146" s="60"/>
      <c r="HA146" s="60"/>
      <c r="HB146" s="60"/>
      <c r="HC146" s="60"/>
      <c r="HD146" s="60"/>
      <c r="HE146" s="73"/>
      <c r="HF146" s="60"/>
      <c r="HG146" s="60"/>
      <c r="HH146" s="60"/>
      <c r="HI146" s="60"/>
      <c r="HJ146" s="60"/>
      <c r="HK146" s="73"/>
      <c r="HL146" s="60"/>
      <c r="HM146" s="60"/>
      <c r="HN146" s="60"/>
      <c r="HO146" s="60"/>
      <c r="HP146" s="60"/>
      <c r="HQ146" s="73"/>
      <c r="HR146" s="60"/>
      <c r="HS146" s="60"/>
      <c r="HT146" s="60"/>
      <c r="HU146" s="60"/>
      <c r="HV146" s="60"/>
      <c r="HW146" s="73"/>
      <c r="HX146" s="60"/>
      <c r="HY146" s="60"/>
      <c r="HZ146" s="60"/>
      <c r="IA146" s="60"/>
      <c r="IB146" s="60"/>
      <c r="IC146" s="73"/>
      <c r="ID146" s="60"/>
      <c r="IE146" s="60"/>
      <c r="IF146" s="60"/>
      <c r="IG146" s="60"/>
      <c r="IH146" s="60"/>
      <c r="II146" s="73"/>
      <c r="IJ146" s="60"/>
    </row>
    <row r="147" spans="1:244" ht="13.5" thickBot="1">
      <c r="A147" s="227"/>
      <c r="B147" s="209"/>
      <c r="C147" s="209"/>
      <c r="D147" s="209"/>
      <c r="E147" s="229"/>
      <c r="F147" s="209"/>
      <c r="G147" s="206"/>
      <c r="H147" s="207"/>
      <c r="I147" s="207"/>
      <c r="J147" s="208"/>
      <c r="K147" s="208"/>
      <c r="L147" s="208"/>
      <c r="M147" s="208"/>
      <c r="N147" s="208"/>
      <c r="O147" s="208"/>
      <c r="P147" s="208"/>
      <c r="Q147" s="249"/>
      <c r="R147" s="221"/>
      <c r="S147" s="73"/>
      <c r="T147" s="60"/>
      <c r="U147" s="73"/>
      <c r="V147" s="60"/>
      <c r="W147" s="60"/>
      <c r="X147" s="60"/>
      <c r="Y147" s="60"/>
      <c r="Z147" s="60"/>
      <c r="AA147" s="73"/>
      <c r="AB147" s="60"/>
      <c r="AC147" s="60"/>
      <c r="AD147" s="60"/>
      <c r="AE147" s="60"/>
      <c r="AF147" s="60"/>
      <c r="AG147" s="73"/>
      <c r="AH147" s="60"/>
      <c r="AI147" s="60"/>
      <c r="AJ147" s="60"/>
      <c r="AK147" s="60"/>
      <c r="AL147" s="60"/>
      <c r="AM147" s="73"/>
      <c r="AN147" s="60"/>
      <c r="AO147" s="60"/>
      <c r="AP147" s="60"/>
      <c r="AQ147" s="60"/>
      <c r="AR147" s="60"/>
      <c r="AS147" s="73"/>
      <c r="AT147" s="60"/>
      <c r="AU147" s="60"/>
      <c r="AV147" s="60"/>
      <c r="AW147" s="60"/>
      <c r="AX147" s="60"/>
      <c r="AY147" s="73"/>
      <c r="AZ147" s="60"/>
      <c r="BA147" s="60"/>
      <c r="BB147" s="60"/>
      <c r="BC147" s="60"/>
      <c r="BD147" s="60"/>
      <c r="BE147" s="73"/>
      <c r="BF147" s="60"/>
      <c r="BG147" s="60"/>
      <c r="BH147" s="60"/>
      <c r="BI147" s="60"/>
      <c r="BJ147" s="60"/>
      <c r="BK147" s="73"/>
      <c r="BL147" s="60"/>
      <c r="BM147" s="60"/>
      <c r="BN147" s="60"/>
      <c r="BO147" s="60"/>
      <c r="BP147" s="60"/>
      <c r="BQ147" s="73"/>
      <c r="BR147" s="60"/>
      <c r="BS147" s="60"/>
      <c r="BT147" s="60"/>
      <c r="BU147" s="60"/>
      <c r="BV147" s="60"/>
      <c r="BW147" s="73"/>
      <c r="BX147" s="60"/>
      <c r="BY147" s="60"/>
      <c r="BZ147" s="60"/>
      <c r="CA147" s="60"/>
      <c r="CB147" s="60"/>
      <c r="CC147" s="73"/>
      <c r="CD147" s="60"/>
      <c r="CE147" s="60"/>
      <c r="CF147" s="60"/>
      <c r="CG147" s="60"/>
      <c r="CH147" s="60"/>
      <c r="CI147" s="73"/>
      <c r="CJ147" s="60"/>
      <c r="CK147" s="60"/>
      <c r="CL147" s="60"/>
      <c r="CM147" s="60"/>
      <c r="CN147" s="60"/>
      <c r="CO147" s="73"/>
      <c r="CP147" s="60"/>
      <c r="CQ147" s="60"/>
      <c r="CR147" s="60"/>
      <c r="CS147" s="60"/>
      <c r="CT147" s="60"/>
      <c r="CU147" s="73"/>
      <c r="CV147" s="60"/>
      <c r="CW147" s="60"/>
      <c r="CX147" s="60"/>
      <c r="CY147" s="60"/>
      <c r="CZ147" s="60"/>
      <c r="DA147" s="73"/>
      <c r="DB147" s="60"/>
      <c r="DC147" s="60"/>
      <c r="DD147" s="60"/>
      <c r="DE147" s="60"/>
      <c r="DF147" s="60"/>
      <c r="DG147" s="73"/>
      <c r="DH147" s="60"/>
      <c r="DI147" s="60"/>
      <c r="DJ147" s="60"/>
      <c r="DK147" s="60"/>
      <c r="DL147" s="60"/>
      <c r="DM147" s="73"/>
      <c r="DN147" s="60"/>
      <c r="DO147" s="60"/>
      <c r="DP147" s="60"/>
      <c r="DQ147" s="60"/>
      <c r="DR147" s="60"/>
      <c r="DS147" s="73"/>
      <c r="DT147" s="60"/>
      <c r="DU147" s="60"/>
      <c r="DV147" s="60"/>
      <c r="DW147" s="60"/>
      <c r="DX147" s="60"/>
      <c r="DY147" s="73"/>
      <c r="DZ147" s="60"/>
      <c r="EA147" s="60"/>
      <c r="EB147" s="60"/>
      <c r="EC147" s="60"/>
      <c r="ED147" s="60"/>
      <c r="EE147" s="73"/>
      <c r="EF147" s="60"/>
      <c r="EG147" s="60"/>
      <c r="EH147" s="60"/>
      <c r="EI147" s="60"/>
      <c r="EJ147" s="60"/>
      <c r="EK147" s="73"/>
      <c r="EL147" s="60"/>
      <c r="EM147" s="60"/>
      <c r="EN147" s="60"/>
      <c r="EO147" s="60"/>
      <c r="EP147" s="60"/>
      <c r="EQ147" s="73"/>
      <c r="ER147" s="60"/>
      <c r="ES147" s="60"/>
      <c r="ET147" s="60"/>
      <c r="EU147" s="60"/>
      <c r="EV147" s="60"/>
      <c r="EW147" s="73"/>
      <c r="EX147" s="60"/>
      <c r="EY147" s="60"/>
      <c r="EZ147" s="60"/>
      <c r="FA147" s="60"/>
      <c r="FB147" s="60"/>
      <c r="FC147" s="73"/>
      <c r="FD147" s="60"/>
      <c r="FE147" s="60"/>
      <c r="FF147" s="60"/>
      <c r="FG147" s="60"/>
      <c r="FH147" s="60"/>
      <c r="FI147" s="73"/>
      <c r="FJ147" s="60"/>
      <c r="FK147" s="60"/>
      <c r="FL147" s="60"/>
      <c r="FM147" s="60"/>
      <c r="FN147" s="60"/>
      <c r="FO147" s="73"/>
      <c r="FP147" s="60"/>
      <c r="FQ147" s="60"/>
      <c r="FR147" s="60"/>
      <c r="FS147" s="60"/>
      <c r="FT147" s="60"/>
      <c r="FU147" s="73"/>
      <c r="FV147" s="60"/>
      <c r="FW147" s="60"/>
      <c r="FX147" s="60"/>
      <c r="FY147" s="60"/>
      <c r="FZ147" s="60"/>
      <c r="GA147" s="73"/>
      <c r="GB147" s="60"/>
      <c r="GC147" s="60"/>
      <c r="GD147" s="60"/>
      <c r="GE147" s="60"/>
      <c r="GF147" s="60"/>
      <c r="GG147" s="73"/>
      <c r="GH147" s="60"/>
      <c r="GI147" s="60"/>
      <c r="GJ147" s="60"/>
      <c r="GK147" s="60"/>
      <c r="GL147" s="60"/>
      <c r="GM147" s="73"/>
      <c r="GN147" s="60"/>
      <c r="GO147" s="60"/>
      <c r="GP147" s="60"/>
      <c r="GQ147" s="60"/>
      <c r="GR147" s="60"/>
      <c r="GS147" s="73"/>
      <c r="GT147" s="60"/>
      <c r="GU147" s="60"/>
      <c r="GV147" s="60"/>
      <c r="GW147" s="60"/>
      <c r="GX147" s="60"/>
      <c r="GY147" s="73"/>
      <c r="GZ147" s="60"/>
      <c r="HA147" s="60"/>
      <c r="HB147" s="60"/>
      <c r="HC147" s="60"/>
      <c r="HD147" s="60"/>
      <c r="HE147" s="73"/>
      <c r="HF147" s="60"/>
      <c r="HG147" s="60"/>
      <c r="HH147" s="60"/>
      <c r="HI147" s="60"/>
      <c r="HJ147" s="60"/>
      <c r="HK147" s="73"/>
      <c r="HL147" s="60"/>
      <c r="HM147" s="60"/>
      <c r="HN147" s="60"/>
      <c r="HO147" s="60"/>
      <c r="HP147" s="60"/>
      <c r="HQ147" s="73"/>
      <c r="HR147" s="60"/>
      <c r="HS147" s="60"/>
      <c r="HT147" s="60"/>
      <c r="HU147" s="60"/>
      <c r="HV147" s="60"/>
      <c r="HW147" s="73"/>
      <c r="HX147" s="60"/>
      <c r="HY147" s="60"/>
      <c r="HZ147" s="60"/>
      <c r="IA147" s="60"/>
      <c r="IB147" s="60"/>
      <c r="IC147" s="73"/>
      <c r="ID147" s="60"/>
      <c r="IE147" s="60"/>
      <c r="IF147" s="60"/>
      <c r="IG147" s="60"/>
      <c r="IH147" s="60"/>
      <c r="II147" s="73"/>
      <c r="IJ147" s="60"/>
    </row>
    <row r="148" spans="1:244">
      <c r="A148" s="217"/>
      <c r="B148" s="217"/>
      <c r="C148" s="217"/>
      <c r="D148" s="217"/>
      <c r="E148" s="217"/>
      <c r="F148" s="217"/>
      <c r="G148" s="217"/>
      <c r="H148" s="217"/>
      <c r="I148" s="217"/>
      <c r="J148" s="248"/>
      <c r="K148" s="248"/>
      <c r="L148" s="248"/>
      <c r="M148" s="248"/>
      <c r="N148" s="248"/>
      <c r="O148" s="248"/>
      <c r="P148" s="248"/>
      <c r="Q148" s="248"/>
      <c r="R148" s="217"/>
    </row>
    <row r="149" spans="1:244">
      <c r="A149" s="217"/>
      <c r="B149" s="217"/>
      <c r="C149" s="217"/>
      <c r="D149" s="217"/>
      <c r="E149" s="217"/>
      <c r="F149" s="217"/>
      <c r="G149" s="217"/>
      <c r="H149" s="217"/>
      <c r="I149" s="217"/>
      <c r="J149" s="248"/>
      <c r="K149" s="248"/>
      <c r="L149" s="248"/>
      <c r="M149" s="248"/>
      <c r="N149" s="248"/>
      <c r="O149" s="248"/>
      <c r="P149" s="248"/>
      <c r="Q149" s="248"/>
      <c r="R149" s="217"/>
    </row>
    <row r="150" spans="1:244" ht="18.75" thickBot="1">
      <c r="A150" s="276" t="s">
        <v>754</v>
      </c>
      <c r="B150" s="278"/>
      <c r="C150" s="278"/>
      <c r="D150" s="278"/>
      <c r="E150" s="278"/>
      <c r="F150" s="278"/>
      <c r="G150" s="278"/>
      <c r="H150" s="278"/>
      <c r="I150" s="278"/>
      <c r="J150" s="280"/>
      <c r="K150" s="280"/>
      <c r="L150" s="280"/>
      <c r="M150" s="280"/>
      <c r="N150" s="280"/>
      <c r="O150" s="280"/>
      <c r="P150" s="280"/>
      <c r="Q150" s="280"/>
      <c r="R150" s="217"/>
    </row>
    <row r="151" spans="1:244" ht="48.75" customHeight="1">
      <c r="A151" s="917" t="s">
        <v>662</v>
      </c>
      <c r="B151" s="511"/>
      <c r="C151" s="511"/>
      <c r="D151" s="511"/>
      <c r="E151" s="511"/>
      <c r="F151" s="511"/>
      <c r="G151" s="737" t="s">
        <v>755</v>
      </c>
      <c r="H151" s="738" t="s">
        <v>756</v>
      </c>
      <c r="I151" s="738" t="s">
        <v>757</v>
      </c>
      <c r="J151" s="914" t="s">
        <v>665</v>
      </c>
      <c r="K151" s="282"/>
      <c r="L151" s="282"/>
      <c r="M151" s="282"/>
      <c r="N151" s="282"/>
      <c r="O151" s="282"/>
      <c r="P151" s="282"/>
      <c r="Q151" s="915"/>
      <c r="R151" s="221"/>
      <c r="S151" s="73"/>
      <c r="T151" s="60"/>
      <c r="U151" s="73"/>
      <c r="V151" s="60"/>
      <c r="W151" s="60"/>
      <c r="X151" s="60"/>
      <c r="Y151" s="60"/>
      <c r="Z151" s="60"/>
      <c r="AA151" s="73"/>
      <c r="AB151" s="60"/>
      <c r="AC151" s="60"/>
      <c r="AD151" s="60"/>
      <c r="AE151" s="60"/>
      <c r="AF151" s="60"/>
      <c r="AG151" s="73"/>
      <c r="AH151" s="60"/>
      <c r="AI151" s="60"/>
      <c r="AJ151" s="60"/>
      <c r="AK151" s="60"/>
      <c r="AL151" s="60"/>
      <c r="AM151" s="73"/>
      <c r="AN151" s="60"/>
      <c r="AO151" s="60"/>
      <c r="AP151" s="60"/>
      <c r="AQ151" s="60"/>
      <c r="AR151" s="60"/>
      <c r="AS151" s="73"/>
      <c r="AT151" s="60"/>
      <c r="AU151" s="60"/>
      <c r="AV151" s="60"/>
      <c r="AW151" s="60"/>
      <c r="AX151" s="60"/>
      <c r="AY151" s="73"/>
      <c r="AZ151" s="60"/>
      <c r="BA151" s="60"/>
      <c r="BB151" s="60"/>
      <c r="BC151" s="60"/>
      <c r="BD151" s="60"/>
      <c r="BE151" s="73"/>
      <c r="BF151" s="60"/>
      <c r="BG151" s="60"/>
      <c r="BH151" s="60"/>
      <c r="BI151" s="60"/>
      <c r="BJ151" s="60"/>
      <c r="BK151" s="73"/>
      <c r="BL151" s="60"/>
      <c r="BM151" s="60"/>
      <c r="BN151" s="60"/>
      <c r="BO151" s="60"/>
      <c r="BP151" s="60"/>
      <c r="BQ151" s="73"/>
      <c r="BR151" s="60"/>
      <c r="BS151" s="60"/>
      <c r="BT151" s="60"/>
      <c r="BU151" s="60"/>
      <c r="BV151" s="60"/>
      <c r="BW151" s="73"/>
      <c r="BX151" s="60"/>
      <c r="BY151" s="60"/>
      <c r="BZ151" s="60"/>
      <c r="CA151" s="60"/>
      <c r="CB151" s="60"/>
      <c r="CC151" s="73"/>
      <c r="CD151" s="60"/>
      <c r="CE151" s="60"/>
      <c r="CF151" s="60"/>
      <c r="CG151" s="60"/>
      <c r="CH151" s="60"/>
      <c r="CI151" s="73"/>
      <c r="CJ151" s="60"/>
      <c r="CK151" s="60"/>
      <c r="CL151" s="60"/>
      <c r="CM151" s="60"/>
      <c r="CN151" s="60"/>
      <c r="CO151" s="73"/>
      <c r="CP151" s="60"/>
      <c r="CQ151" s="60"/>
      <c r="CR151" s="60"/>
      <c r="CS151" s="60"/>
      <c r="CT151" s="60"/>
      <c r="CU151" s="73"/>
      <c r="CV151" s="60"/>
      <c r="CW151" s="60"/>
      <c r="CX151" s="60"/>
      <c r="CY151" s="60"/>
      <c r="CZ151" s="60"/>
      <c r="DA151" s="73"/>
      <c r="DB151" s="60"/>
      <c r="DC151" s="60"/>
      <c r="DD151" s="60"/>
      <c r="DE151" s="60"/>
      <c r="DF151" s="60"/>
      <c r="DG151" s="73"/>
      <c r="DH151" s="60"/>
      <c r="DI151" s="60"/>
      <c r="DJ151" s="60"/>
      <c r="DK151" s="60"/>
      <c r="DL151" s="60"/>
      <c r="DM151" s="73"/>
      <c r="DN151" s="60"/>
      <c r="DO151" s="60"/>
      <c r="DP151" s="60"/>
      <c r="DQ151" s="60"/>
      <c r="DR151" s="60"/>
      <c r="DS151" s="73"/>
      <c r="DT151" s="60"/>
      <c r="DU151" s="60"/>
      <c r="DV151" s="60"/>
      <c r="DW151" s="60"/>
      <c r="DX151" s="60"/>
      <c r="DY151" s="73"/>
      <c r="DZ151" s="60"/>
      <c r="EA151" s="60"/>
      <c r="EB151" s="60"/>
      <c r="EC151" s="60"/>
      <c r="ED151" s="60"/>
      <c r="EE151" s="73"/>
      <c r="EF151" s="60"/>
      <c r="EG151" s="60"/>
      <c r="EH151" s="60"/>
      <c r="EI151" s="60"/>
      <c r="EJ151" s="60"/>
      <c r="EK151" s="73"/>
      <c r="EL151" s="60"/>
      <c r="EM151" s="60"/>
      <c r="EN151" s="60"/>
      <c r="EO151" s="60"/>
      <c r="EP151" s="60"/>
      <c r="EQ151" s="73"/>
      <c r="ER151" s="60"/>
      <c r="ES151" s="60"/>
      <c r="ET151" s="60"/>
      <c r="EU151" s="60"/>
      <c r="EV151" s="60"/>
      <c r="EW151" s="73"/>
      <c r="EX151" s="60"/>
      <c r="EY151" s="60"/>
      <c r="EZ151" s="60"/>
      <c r="FA151" s="60"/>
      <c r="FB151" s="60"/>
      <c r="FC151" s="73"/>
      <c r="FD151" s="60"/>
      <c r="FE151" s="60"/>
      <c r="FF151" s="60"/>
      <c r="FG151" s="60"/>
      <c r="FH151" s="60"/>
      <c r="FI151" s="73"/>
      <c r="FJ151" s="60"/>
      <c r="FK151" s="60"/>
      <c r="FL151" s="60"/>
      <c r="FM151" s="60"/>
      <c r="FN151" s="60"/>
      <c r="FO151" s="73"/>
      <c r="FP151" s="60"/>
      <c r="FQ151" s="60"/>
      <c r="FR151" s="60"/>
      <c r="FS151" s="60"/>
      <c r="FT151" s="60"/>
      <c r="FU151" s="73"/>
      <c r="FV151" s="60"/>
      <c r="FW151" s="60"/>
      <c r="FX151" s="60"/>
      <c r="FY151" s="60"/>
      <c r="FZ151" s="60"/>
      <c r="GA151" s="73"/>
      <c r="GB151" s="60"/>
      <c r="GC151" s="60"/>
      <c r="GD151" s="60"/>
      <c r="GE151" s="60"/>
      <c r="GF151" s="60"/>
      <c r="GG151" s="73"/>
      <c r="GH151" s="60"/>
      <c r="GI151" s="60"/>
      <c r="GJ151" s="60"/>
      <c r="GK151" s="60"/>
      <c r="GL151" s="60"/>
      <c r="GM151" s="73"/>
      <c r="GN151" s="60"/>
      <c r="GO151" s="60"/>
      <c r="GP151" s="60"/>
      <c r="GQ151" s="60"/>
      <c r="GR151" s="60"/>
      <c r="GS151" s="73"/>
      <c r="GT151" s="60"/>
      <c r="GU151" s="60"/>
      <c r="GV151" s="60"/>
      <c r="GW151" s="60"/>
      <c r="GX151" s="60"/>
      <c r="GY151" s="73"/>
      <c r="GZ151" s="60"/>
      <c r="HA151" s="60"/>
      <c r="HB151" s="60"/>
      <c r="HC151" s="60"/>
      <c r="HD151" s="60"/>
      <c r="HE151" s="73"/>
      <c r="HF151" s="60"/>
      <c r="HG151" s="60"/>
      <c r="HH151" s="60"/>
      <c r="HI151" s="60"/>
      <c r="HJ151" s="60"/>
      <c r="HK151" s="73"/>
      <c r="HL151" s="60"/>
      <c r="HM151" s="60"/>
      <c r="HN151" s="60"/>
      <c r="HO151" s="60"/>
      <c r="HP151" s="60"/>
      <c r="HQ151" s="73"/>
      <c r="HR151" s="60"/>
      <c r="HS151" s="60"/>
      <c r="HT151" s="60"/>
      <c r="HU151" s="60"/>
      <c r="HV151" s="60"/>
      <c r="HW151" s="73"/>
      <c r="HX151" s="60"/>
      <c r="HY151" s="60"/>
      <c r="HZ151" s="60"/>
      <c r="IA151" s="60"/>
      <c r="IB151" s="60"/>
      <c r="IC151" s="73"/>
      <c r="ID151" s="60"/>
      <c r="IE151" s="60"/>
      <c r="IF151" s="60"/>
      <c r="IG151" s="60"/>
      <c r="IH151" s="60"/>
      <c r="II151" s="73"/>
      <c r="IJ151" s="60"/>
    </row>
    <row r="152" spans="1:244">
      <c r="A152" s="215"/>
      <c r="B152" s="71" t="s">
        <v>758</v>
      </c>
      <c r="C152" s="60"/>
      <c r="D152" s="60"/>
      <c r="E152" s="60"/>
      <c r="F152" s="60"/>
      <c r="G152" s="204"/>
      <c r="Q152" s="214"/>
      <c r="R152" s="221"/>
      <c r="S152" s="73"/>
      <c r="T152" s="60"/>
      <c r="U152" s="73"/>
      <c r="V152" s="60"/>
      <c r="W152" s="60"/>
      <c r="X152" s="60"/>
      <c r="Y152" s="60"/>
      <c r="Z152" s="60"/>
      <c r="AA152" s="73"/>
      <c r="AB152" s="60"/>
      <c r="AC152" s="60"/>
      <c r="AD152" s="60"/>
      <c r="AE152" s="60"/>
      <c r="AF152" s="60"/>
      <c r="AG152" s="73"/>
      <c r="AH152" s="60"/>
      <c r="AI152" s="60"/>
      <c r="AJ152" s="60"/>
      <c r="AK152" s="60"/>
      <c r="AL152" s="60"/>
      <c r="AM152" s="73"/>
      <c r="AN152" s="60"/>
      <c r="AO152" s="60"/>
      <c r="AP152" s="60"/>
      <c r="AQ152" s="60"/>
      <c r="AR152" s="60"/>
      <c r="AS152" s="73"/>
      <c r="AT152" s="60"/>
      <c r="AU152" s="60"/>
      <c r="AV152" s="60"/>
      <c r="AW152" s="60"/>
      <c r="AX152" s="60"/>
      <c r="AY152" s="73"/>
      <c r="AZ152" s="60"/>
      <c r="BA152" s="60"/>
      <c r="BB152" s="60"/>
      <c r="BC152" s="60"/>
      <c r="BD152" s="60"/>
      <c r="BE152" s="73"/>
      <c r="BF152" s="60"/>
      <c r="BG152" s="60"/>
      <c r="BH152" s="60"/>
      <c r="BI152" s="60"/>
      <c r="BJ152" s="60"/>
      <c r="BK152" s="73"/>
      <c r="BL152" s="60"/>
      <c r="BM152" s="60"/>
      <c r="BN152" s="60"/>
      <c r="BO152" s="60"/>
      <c r="BP152" s="60"/>
      <c r="BQ152" s="73"/>
      <c r="BR152" s="60"/>
      <c r="BS152" s="60"/>
      <c r="BT152" s="60"/>
      <c r="BU152" s="60"/>
      <c r="BV152" s="60"/>
      <c r="BW152" s="73"/>
      <c r="BX152" s="60"/>
      <c r="BY152" s="60"/>
      <c r="BZ152" s="60"/>
      <c r="CA152" s="60"/>
      <c r="CB152" s="60"/>
      <c r="CC152" s="73"/>
      <c r="CD152" s="60"/>
      <c r="CE152" s="60"/>
      <c r="CF152" s="60"/>
      <c r="CG152" s="60"/>
      <c r="CH152" s="60"/>
      <c r="CI152" s="73"/>
      <c r="CJ152" s="60"/>
      <c r="CK152" s="60"/>
      <c r="CL152" s="60"/>
      <c r="CM152" s="60"/>
      <c r="CN152" s="60"/>
      <c r="CO152" s="73"/>
      <c r="CP152" s="60"/>
      <c r="CQ152" s="60"/>
      <c r="CR152" s="60"/>
      <c r="CS152" s="60"/>
      <c r="CT152" s="60"/>
      <c r="CU152" s="73"/>
      <c r="CV152" s="60"/>
      <c r="CW152" s="60"/>
      <c r="CX152" s="60"/>
      <c r="CY152" s="60"/>
      <c r="CZ152" s="60"/>
      <c r="DA152" s="73"/>
      <c r="DB152" s="60"/>
      <c r="DC152" s="60"/>
      <c r="DD152" s="60"/>
      <c r="DE152" s="60"/>
      <c r="DF152" s="60"/>
      <c r="DG152" s="73"/>
      <c r="DH152" s="60"/>
      <c r="DI152" s="60"/>
      <c r="DJ152" s="60"/>
      <c r="DK152" s="60"/>
      <c r="DL152" s="60"/>
      <c r="DM152" s="73"/>
      <c r="DN152" s="60"/>
      <c r="DO152" s="60"/>
      <c r="DP152" s="60"/>
      <c r="DQ152" s="60"/>
      <c r="DR152" s="60"/>
      <c r="DS152" s="73"/>
      <c r="DT152" s="60"/>
      <c r="DU152" s="60"/>
      <c r="DV152" s="60"/>
      <c r="DW152" s="60"/>
      <c r="DX152" s="60"/>
      <c r="DY152" s="73"/>
      <c r="DZ152" s="60"/>
      <c r="EA152" s="60"/>
      <c r="EB152" s="60"/>
      <c r="EC152" s="60"/>
      <c r="ED152" s="60"/>
      <c r="EE152" s="73"/>
      <c r="EF152" s="60"/>
      <c r="EG152" s="60"/>
      <c r="EH152" s="60"/>
      <c r="EI152" s="60"/>
      <c r="EJ152" s="60"/>
      <c r="EK152" s="73"/>
      <c r="EL152" s="60"/>
      <c r="EM152" s="60"/>
      <c r="EN152" s="60"/>
      <c r="EO152" s="60"/>
      <c r="EP152" s="60"/>
      <c r="EQ152" s="73"/>
      <c r="ER152" s="60"/>
      <c r="ES152" s="60"/>
      <c r="ET152" s="60"/>
      <c r="EU152" s="60"/>
      <c r="EV152" s="60"/>
      <c r="EW152" s="73"/>
      <c r="EX152" s="60"/>
      <c r="EY152" s="60"/>
      <c r="EZ152" s="60"/>
      <c r="FA152" s="60"/>
      <c r="FB152" s="60"/>
      <c r="FC152" s="73"/>
      <c r="FD152" s="60"/>
      <c r="FE152" s="60"/>
      <c r="FF152" s="60"/>
      <c r="FG152" s="60"/>
      <c r="FH152" s="60"/>
      <c r="FI152" s="73"/>
      <c r="FJ152" s="60"/>
      <c r="FK152" s="60"/>
      <c r="FL152" s="60"/>
      <c r="FM152" s="60"/>
      <c r="FN152" s="60"/>
      <c r="FO152" s="73"/>
      <c r="FP152" s="60"/>
      <c r="FQ152" s="60"/>
      <c r="FR152" s="60"/>
      <c r="FS152" s="60"/>
      <c r="FT152" s="60"/>
      <c r="FU152" s="73"/>
      <c r="FV152" s="60"/>
      <c r="FW152" s="60"/>
      <c r="FX152" s="60"/>
      <c r="FY152" s="60"/>
      <c r="FZ152" s="60"/>
      <c r="GA152" s="73"/>
      <c r="GB152" s="60"/>
      <c r="GC152" s="60"/>
      <c r="GD152" s="60"/>
      <c r="GE152" s="60"/>
      <c r="GF152" s="60"/>
      <c r="GG152" s="73"/>
      <c r="GH152" s="60"/>
      <c r="GI152" s="60"/>
      <c r="GJ152" s="60"/>
      <c r="GK152" s="60"/>
      <c r="GL152" s="60"/>
      <c r="GM152" s="73"/>
      <c r="GN152" s="60"/>
      <c r="GO152" s="60"/>
      <c r="GP152" s="60"/>
      <c r="GQ152" s="60"/>
      <c r="GR152" s="60"/>
      <c r="GS152" s="73"/>
      <c r="GT152" s="60"/>
      <c r="GU152" s="60"/>
      <c r="GV152" s="60"/>
      <c r="GW152" s="60"/>
      <c r="GX152" s="60"/>
      <c r="GY152" s="73"/>
      <c r="GZ152" s="60"/>
      <c r="HA152" s="60"/>
      <c r="HB152" s="60"/>
      <c r="HC152" s="60"/>
      <c r="HD152" s="60"/>
      <c r="HE152" s="73"/>
      <c r="HF152" s="60"/>
      <c r="HG152" s="60"/>
      <c r="HH152" s="60"/>
      <c r="HI152" s="60"/>
      <c r="HJ152" s="60"/>
      <c r="HK152" s="73"/>
      <c r="HL152" s="60"/>
      <c r="HM152" s="60"/>
      <c r="HN152" s="60"/>
      <c r="HO152" s="60"/>
      <c r="HP152" s="60"/>
      <c r="HQ152" s="73"/>
      <c r="HR152" s="60"/>
      <c r="HS152" s="60"/>
      <c r="HT152" s="60"/>
      <c r="HU152" s="60"/>
      <c r="HV152" s="60"/>
      <c r="HW152" s="73"/>
      <c r="HX152" s="60"/>
      <c r="HY152" s="60"/>
      <c r="HZ152" s="60"/>
      <c r="IA152" s="60"/>
      <c r="IB152" s="60"/>
      <c r="IC152" s="73"/>
      <c r="ID152" s="60"/>
      <c r="IE152" s="60"/>
      <c r="IF152" s="60"/>
      <c r="IG152" s="60"/>
      <c r="IH152" s="60"/>
      <c r="II152" s="73"/>
      <c r="IJ152" s="60"/>
    </row>
    <row r="153" spans="1:244">
      <c r="A153" s="215"/>
      <c r="B153" s="71"/>
      <c r="C153" s="60"/>
      <c r="D153" s="60"/>
      <c r="E153" s="60"/>
      <c r="F153" s="60"/>
      <c r="G153" s="204"/>
      <c r="Q153" s="214"/>
      <c r="R153" s="221"/>
      <c r="S153" s="73"/>
      <c r="T153" s="60"/>
      <c r="U153" s="73"/>
      <c r="V153" s="60"/>
      <c r="W153" s="60"/>
      <c r="X153" s="60"/>
      <c r="Y153" s="60"/>
      <c r="Z153" s="60"/>
      <c r="AA153" s="73"/>
      <c r="AB153" s="60"/>
      <c r="AC153" s="60"/>
      <c r="AD153" s="60"/>
      <c r="AE153" s="60"/>
      <c r="AF153" s="60"/>
      <c r="AG153" s="73"/>
      <c r="AH153" s="60"/>
      <c r="AI153" s="60"/>
      <c r="AJ153" s="60"/>
      <c r="AK153" s="60"/>
      <c r="AL153" s="60"/>
      <c r="AM153" s="73"/>
      <c r="AN153" s="60"/>
      <c r="AO153" s="60"/>
      <c r="AP153" s="60"/>
      <c r="AQ153" s="60"/>
      <c r="AR153" s="60"/>
      <c r="AS153" s="73"/>
      <c r="AT153" s="60"/>
      <c r="AU153" s="60"/>
      <c r="AV153" s="60"/>
      <c r="AW153" s="60"/>
      <c r="AX153" s="60"/>
      <c r="AY153" s="73"/>
      <c r="AZ153" s="60"/>
      <c r="BA153" s="60"/>
      <c r="BB153" s="60"/>
      <c r="BC153" s="60"/>
      <c r="BD153" s="60"/>
      <c r="BE153" s="73"/>
      <c r="BF153" s="60"/>
      <c r="BG153" s="60"/>
      <c r="BH153" s="60"/>
      <c r="BI153" s="60"/>
      <c r="BJ153" s="60"/>
      <c r="BK153" s="73"/>
      <c r="BL153" s="60"/>
      <c r="BM153" s="60"/>
      <c r="BN153" s="60"/>
      <c r="BO153" s="60"/>
      <c r="BP153" s="60"/>
      <c r="BQ153" s="73"/>
      <c r="BR153" s="60"/>
      <c r="BS153" s="60"/>
      <c r="BT153" s="60"/>
      <c r="BU153" s="60"/>
      <c r="BV153" s="60"/>
      <c r="BW153" s="73"/>
      <c r="BX153" s="60"/>
      <c r="BY153" s="60"/>
      <c r="BZ153" s="60"/>
      <c r="CA153" s="60"/>
      <c r="CB153" s="60"/>
      <c r="CC153" s="73"/>
      <c r="CD153" s="60"/>
      <c r="CE153" s="60"/>
      <c r="CF153" s="60"/>
      <c r="CG153" s="60"/>
      <c r="CH153" s="60"/>
      <c r="CI153" s="73"/>
      <c r="CJ153" s="60"/>
      <c r="CK153" s="60"/>
      <c r="CL153" s="60"/>
      <c r="CM153" s="60"/>
      <c r="CN153" s="60"/>
      <c r="CO153" s="73"/>
      <c r="CP153" s="60"/>
      <c r="CQ153" s="60"/>
      <c r="CR153" s="60"/>
      <c r="CS153" s="60"/>
      <c r="CT153" s="60"/>
      <c r="CU153" s="73"/>
      <c r="CV153" s="60"/>
      <c r="CW153" s="60"/>
      <c r="CX153" s="60"/>
      <c r="CY153" s="60"/>
      <c r="CZ153" s="60"/>
      <c r="DA153" s="73"/>
      <c r="DB153" s="60"/>
      <c r="DC153" s="60"/>
      <c r="DD153" s="60"/>
      <c r="DE153" s="60"/>
      <c r="DF153" s="60"/>
      <c r="DG153" s="73"/>
      <c r="DH153" s="60"/>
      <c r="DI153" s="60"/>
      <c r="DJ153" s="60"/>
      <c r="DK153" s="60"/>
      <c r="DL153" s="60"/>
      <c r="DM153" s="73"/>
      <c r="DN153" s="60"/>
      <c r="DO153" s="60"/>
      <c r="DP153" s="60"/>
      <c r="DQ153" s="60"/>
      <c r="DR153" s="60"/>
      <c r="DS153" s="73"/>
      <c r="DT153" s="60"/>
      <c r="DU153" s="60"/>
      <c r="DV153" s="60"/>
      <c r="DW153" s="60"/>
      <c r="DX153" s="60"/>
      <c r="DY153" s="73"/>
      <c r="DZ153" s="60"/>
      <c r="EA153" s="60"/>
      <c r="EB153" s="60"/>
      <c r="EC153" s="60"/>
      <c r="ED153" s="60"/>
      <c r="EE153" s="73"/>
      <c r="EF153" s="60"/>
      <c r="EG153" s="60"/>
      <c r="EH153" s="60"/>
      <c r="EI153" s="60"/>
      <c r="EJ153" s="60"/>
      <c r="EK153" s="73"/>
      <c r="EL153" s="60"/>
      <c r="EM153" s="60"/>
      <c r="EN153" s="60"/>
      <c r="EO153" s="60"/>
      <c r="EP153" s="60"/>
      <c r="EQ153" s="73"/>
      <c r="ER153" s="60"/>
      <c r="ES153" s="60"/>
      <c r="ET153" s="60"/>
      <c r="EU153" s="60"/>
      <c r="EV153" s="60"/>
      <c r="EW153" s="73"/>
      <c r="EX153" s="60"/>
      <c r="EY153" s="60"/>
      <c r="EZ153" s="60"/>
      <c r="FA153" s="60"/>
      <c r="FB153" s="60"/>
      <c r="FC153" s="73"/>
      <c r="FD153" s="60"/>
      <c r="FE153" s="60"/>
      <c r="FF153" s="60"/>
      <c r="FG153" s="60"/>
      <c r="FH153" s="60"/>
      <c r="FI153" s="73"/>
      <c r="FJ153" s="60"/>
      <c r="FK153" s="60"/>
      <c r="FL153" s="60"/>
      <c r="FM153" s="60"/>
      <c r="FN153" s="60"/>
      <c r="FO153" s="73"/>
      <c r="FP153" s="60"/>
      <c r="FQ153" s="60"/>
      <c r="FR153" s="60"/>
      <c r="FS153" s="60"/>
      <c r="FT153" s="60"/>
      <c r="FU153" s="73"/>
      <c r="FV153" s="60"/>
      <c r="FW153" s="60"/>
      <c r="FX153" s="60"/>
      <c r="FY153" s="60"/>
      <c r="FZ153" s="60"/>
      <c r="GA153" s="73"/>
      <c r="GB153" s="60"/>
      <c r="GC153" s="60"/>
      <c r="GD153" s="60"/>
      <c r="GE153" s="60"/>
      <c r="GF153" s="60"/>
      <c r="GG153" s="73"/>
      <c r="GH153" s="60"/>
      <c r="GI153" s="60"/>
      <c r="GJ153" s="60"/>
      <c r="GK153" s="60"/>
      <c r="GL153" s="60"/>
      <c r="GM153" s="73"/>
      <c r="GN153" s="60"/>
      <c r="GO153" s="60"/>
      <c r="GP153" s="60"/>
      <c r="GQ153" s="60"/>
      <c r="GR153" s="60"/>
      <c r="GS153" s="73"/>
      <c r="GT153" s="60"/>
      <c r="GU153" s="60"/>
      <c r="GV153" s="60"/>
      <c r="GW153" s="60"/>
      <c r="GX153" s="60"/>
      <c r="GY153" s="73"/>
      <c r="GZ153" s="60"/>
      <c r="HA153" s="60"/>
      <c r="HB153" s="60"/>
      <c r="HC153" s="60"/>
      <c r="HD153" s="60"/>
      <c r="HE153" s="73"/>
      <c r="HF153" s="60"/>
      <c r="HG153" s="60"/>
      <c r="HH153" s="60"/>
      <c r="HI153" s="60"/>
      <c r="HJ153" s="60"/>
      <c r="HK153" s="73"/>
      <c r="HL153" s="60"/>
      <c r="HM153" s="60"/>
      <c r="HN153" s="60"/>
      <c r="HO153" s="60"/>
      <c r="HP153" s="60"/>
      <c r="HQ153" s="73"/>
      <c r="HR153" s="60"/>
      <c r="HS153" s="60"/>
      <c r="HT153" s="60"/>
      <c r="HU153" s="60"/>
      <c r="HV153" s="60"/>
      <c r="HW153" s="73"/>
      <c r="HX153" s="60"/>
      <c r="HY153" s="60"/>
      <c r="HZ153" s="60"/>
      <c r="IA153" s="60"/>
      <c r="IB153" s="60"/>
      <c r="IC153" s="73"/>
      <c r="ID153" s="60"/>
      <c r="IE153" s="60"/>
      <c r="IF153" s="60"/>
      <c r="IG153" s="60"/>
      <c r="IH153" s="60"/>
      <c r="II153" s="73"/>
      <c r="IJ153" s="60"/>
    </row>
    <row r="154" spans="1:244" ht="15.75" customHeight="1">
      <c r="A154" s="215">
        <f>'Appendix A'!A186</f>
        <v>99</v>
      </c>
      <c r="B154" s="60"/>
      <c r="C154" s="60" t="str">
        <f>'Appendix A'!C186</f>
        <v>Long Term Interest</v>
      </c>
      <c r="D154" s="60"/>
      <c r="F154" s="232" t="s">
        <v>759</v>
      </c>
      <c r="G154" s="784">
        <v>543648541</v>
      </c>
      <c r="H154" s="732">
        <v>0</v>
      </c>
      <c r="I154" s="716">
        <f>SUM(G154:H154)</f>
        <v>543648541</v>
      </c>
      <c r="J154" s="73" t="s">
        <v>760</v>
      </c>
      <c r="Q154" s="214"/>
      <c r="R154" s="221"/>
      <c r="S154" s="73"/>
      <c r="T154" s="60"/>
      <c r="U154" s="73"/>
      <c r="V154" s="60"/>
      <c r="W154" s="60"/>
      <c r="X154" s="60"/>
      <c r="Y154" s="60"/>
      <c r="Z154" s="60"/>
      <c r="AA154" s="73"/>
      <c r="AB154" s="60"/>
      <c r="AC154" s="60"/>
      <c r="AD154" s="60"/>
      <c r="AE154" s="60"/>
      <c r="AF154" s="60"/>
      <c r="AG154" s="73"/>
      <c r="AH154" s="60"/>
      <c r="AI154" s="60"/>
      <c r="AJ154" s="60"/>
      <c r="AK154" s="60"/>
      <c r="AL154" s="60"/>
      <c r="AM154" s="73"/>
      <c r="AN154" s="60"/>
      <c r="AO154" s="60"/>
      <c r="AP154" s="60"/>
      <c r="AQ154" s="60"/>
      <c r="AR154" s="60"/>
      <c r="AS154" s="73"/>
      <c r="AT154" s="60"/>
      <c r="AU154" s="60"/>
      <c r="AV154" s="60"/>
      <c r="AW154" s="60"/>
      <c r="AX154" s="60"/>
      <c r="AY154" s="73"/>
      <c r="AZ154" s="60"/>
      <c r="BA154" s="60"/>
      <c r="BB154" s="60"/>
      <c r="BC154" s="60"/>
      <c r="BD154" s="60"/>
      <c r="BE154" s="73"/>
      <c r="BF154" s="60"/>
      <c r="BG154" s="60"/>
      <c r="BH154" s="60"/>
      <c r="BI154" s="60"/>
      <c r="BJ154" s="60"/>
      <c r="BK154" s="73"/>
      <c r="BL154" s="60"/>
      <c r="BM154" s="60"/>
      <c r="BN154" s="60"/>
      <c r="BO154" s="60"/>
      <c r="BP154" s="60"/>
      <c r="BQ154" s="73"/>
      <c r="BR154" s="60"/>
      <c r="BS154" s="60"/>
      <c r="BT154" s="60"/>
      <c r="BU154" s="60"/>
      <c r="BV154" s="60"/>
      <c r="BW154" s="73"/>
      <c r="BX154" s="60"/>
      <c r="BY154" s="60"/>
      <c r="BZ154" s="60"/>
      <c r="CA154" s="60"/>
      <c r="CB154" s="60"/>
      <c r="CC154" s="73"/>
      <c r="CD154" s="60"/>
      <c r="CE154" s="60"/>
      <c r="CF154" s="60"/>
      <c r="CG154" s="60"/>
      <c r="CH154" s="60"/>
      <c r="CI154" s="73"/>
      <c r="CJ154" s="60"/>
      <c r="CK154" s="60"/>
      <c r="CL154" s="60"/>
      <c r="CM154" s="60"/>
      <c r="CN154" s="60"/>
      <c r="CO154" s="73"/>
      <c r="CP154" s="60"/>
      <c r="CQ154" s="60"/>
      <c r="CR154" s="60"/>
      <c r="CS154" s="60"/>
      <c r="CT154" s="60"/>
      <c r="CU154" s="73"/>
      <c r="CV154" s="60"/>
      <c r="CW154" s="60"/>
      <c r="CX154" s="60"/>
      <c r="CY154" s="60"/>
      <c r="CZ154" s="60"/>
      <c r="DA154" s="73"/>
      <c r="DB154" s="60"/>
      <c r="DC154" s="60"/>
      <c r="DD154" s="60"/>
      <c r="DE154" s="60"/>
      <c r="DF154" s="60"/>
      <c r="DG154" s="73"/>
      <c r="DH154" s="60"/>
      <c r="DI154" s="60"/>
      <c r="DJ154" s="60"/>
      <c r="DK154" s="60"/>
      <c r="DL154" s="60"/>
      <c r="DM154" s="73"/>
      <c r="DN154" s="60"/>
      <c r="DO154" s="60"/>
      <c r="DP154" s="60"/>
      <c r="DQ154" s="60"/>
      <c r="DR154" s="60"/>
      <c r="DS154" s="73"/>
      <c r="DT154" s="60"/>
      <c r="DU154" s="60"/>
      <c r="DV154" s="60"/>
      <c r="DW154" s="60"/>
      <c r="DX154" s="60"/>
      <c r="DY154" s="73"/>
      <c r="DZ154" s="60"/>
      <c r="EA154" s="60"/>
      <c r="EB154" s="60"/>
      <c r="EC154" s="60"/>
      <c r="ED154" s="60"/>
      <c r="EE154" s="73"/>
      <c r="EF154" s="60"/>
      <c r="EG154" s="60"/>
      <c r="EH154" s="60"/>
      <c r="EI154" s="60"/>
      <c r="EJ154" s="60"/>
      <c r="EK154" s="73"/>
      <c r="EL154" s="60"/>
      <c r="EM154" s="60"/>
      <c r="EN154" s="60"/>
      <c r="EO154" s="60"/>
      <c r="EP154" s="60"/>
      <c r="EQ154" s="73"/>
      <c r="ER154" s="60"/>
      <c r="ES154" s="60"/>
      <c r="ET154" s="60"/>
      <c r="EU154" s="60"/>
      <c r="EV154" s="60"/>
      <c r="EW154" s="73"/>
      <c r="EX154" s="60"/>
      <c r="EY154" s="60"/>
      <c r="EZ154" s="60"/>
      <c r="FA154" s="60"/>
      <c r="FB154" s="60"/>
      <c r="FC154" s="73"/>
      <c r="FD154" s="60"/>
      <c r="FE154" s="60"/>
      <c r="FF154" s="60"/>
      <c r="FG154" s="60"/>
      <c r="FH154" s="60"/>
      <c r="FI154" s="73"/>
      <c r="FJ154" s="60"/>
      <c r="FK154" s="60"/>
      <c r="FL154" s="60"/>
      <c r="FM154" s="60"/>
      <c r="FN154" s="60"/>
      <c r="FO154" s="73"/>
      <c r="FP154" s="60"/>
      <c r="FQ154" s="60"/>
      <c r="FR154" s="60"/>
      <c r="FS154" s="60"/>
      <c r="FT154" s="60"/>
      <c r="FU154" s="73"/>
      <c r="FV154" s="60"/>
      <c r="FW154" s="60"/>
      <c r="FX154" s="60"/>
      <c r="FY154" s="60"/>
      <c r="FZ154" s="60"/>
      <c r="GA154" s="73"/>
      <c r="GB154" s="60"/>
      <c r="GC154" s="60"/>
      <c r="GD154" s="60"/>
      <c r="GE154" s="60"/>
      <c r="GF154" s="60"/>
      <c r="GG154" s="73"/>
      <c r="GH154" s="60"/>
      <c r="GI154" s="60"/>
      <c r="GJ154" s="60"/>
      <c r="GK154" s="60"/>
      <c r="GL154" s="60"/>
      <c r="GM154" s="73"/>
      <c r="GN154" s="60"/>
      <c r="GO154" s="60"/>
      <c r="GP154" s="60"/>
      <c r="GQ154" s="60"/>
      <c r="GR154" s="60"/>
      <c r="GS154" s="73"/>
      <c r="GT154" s="60"/>
      <c r="GU154" s="60"/>
      <c r="GV154" s="60"/>
      <c r="GW154" s="60"/>
      <c r="GX154" s="60"/>
      <c r="GY154" s="73"/>
      <c r="GZ154" s="60"/>
      <c r="HA154" s="60"/>
      <c r="HB154" s="60"/>
      <c r="HC154" s="60"/>
      <c r="HD154" s="60"/>
      <c r="HE154" s="73"/>
      <c r="HF154" s="60"/>
      <c r="HG154" s="60"/>
      <c r="HH154" s="60"/>
      <c r="HI154" s="60"/>
      <c r="HJ154" s="60"/>
      <c r="HK154" s="73"/>
      <c r="HL154" s="60"/>
      <c r="HM154" s="60"/>
      <c r="HN154" s="60"/>
      <c r="HO154" s="60"/>
      <c r="HP154" s="60"/>
      <c r="HQ154" s="73"/>
      <c r="HR154" s="60"/>
      <c r="HS154" s="60"/>
      <c r="HT154" s="60"/>
      <c r="HU154" s="60"/>
      <c r="HV154" s="60"/>
      <c r="HW154" s="73"/>
      <c r="HX154" s="60"/>
      <c r="HY154" s="60"/>
      <c r="HZ154" s="60"/>
      <c r="IA154" s="60"/>
      <c r="IB154" s="60"/>
      <c r="IC154" s="73"/>
      <c r="ID154" s="60"/>
      <c r="IE154" s="60"/>
      <c r="IF154" s="60"/>
      <c r="IG154" s="60"/>
      <c r="IH154" s="60"/>
      <c r="II154" s="73"/>
      <c r="IJ154" s="60"/>
    </row>
    <row r="155" spans="1:244">
      <c r="A155" s="215"/>
      <c r="B155" s="60"/>
      <c r="C155" s="60"/>
      <c r="D155" s="60"/>
      <c r="E155" s="232"/>
      <c r="G155" s="210"/>
      <c r="H155" s="174"/>
      <c r="I155" s="175"/>
      <c r="Q155" s="214"/>
      <c r="R155" s="221"/>
      <c r="S155" s="73"/>
      <c r="T155" s="60"/>
      <c r="U155" s="73"/>
      <c r="V155" s="60"/>
      <c r="W155" s="60"/>
      <c r="X155" s="60"/>
      <c r="Y155" s="60"/>
      <c r="Z155" s="60"/>
      <c r="AA155" s="73"/>
      <c r="AB155" s="60"/>
      <c r="AC155" s="60"/>
      <c r="AD155" s="60"/>
      <c r="AE155" s="60"/>
      <c r="AF155" s="60"/>
      <c r="AG155" s="73"/>
      <c r="AH155" s="60"/>
      <c r="AI155" s="60"/>
      <c r="AJ155" s="60"/>
      <c r="AK155" s="60"/>
      <c r="AL155" s="60"/>
      <c r="AM155" s="73"/>
      <c r="AN155" s="60"/>
      <c r="AO155" s="60"/>
      <c r="AP155" s="60"/>
      <c r="AQ155" s="60"/>
      <c r="AR155" s="60"/>
      <c r="AS155" s="73"/>
      <c r="AT155" s="60"/>
      <c r="AU155" s="60"/>
      <c r="AV155" s="60"/>
      <c r="AW155" s="60"/>
      <c r="AX155" s="60"/>
      <c r="AY155" s="73"/>
      <c r="AZ155" s="60"/>
      <c r="BA155" s="60"/>
      <c r="BB155" s="60"/>
      <c r="BC155" s="60"/>
      <c r="BD155" s="60"/>
      <c r="BE155" s="73"/>
      <c r="BF155" s="60"/>
      <c r="BG155" s="60"/>
      <c r="BH155" s="60"/>
      <c r="BI155" s="60"/>
      <c r="BJ155" s="60"/>
      <c r="BK155" s="73"/>
      <c r="BL155" s="60"/>
      <c r="BM155" s="60"/>
      <c r="BN155" s="60"/>
      <c r="BO155" s="60"/>
      <c r="BP155" s="60"/>
      <c r="BQ155" s="73"/>
      <c r="BR155" s="60"/>
      <c r="BS155" s="60"/>
      <c r="BT155" s="60"/>
      <c r="BU155" s="60"/>
      <c r="BV155" s="60"/>
      <c r="BW155" s="73"/>
      <c r="BX155" s="60"/>
      <c r="BY155" s="60"/>
      <c r="BZ155" s="60"/>
      <c r="CA155" s="60"/>
      <c r="CB155" s="60"/>
      <c r="CC155" s="73"/>
      <c r="CD155" s="60"/>
      <c r="CE155" s="60"/>
      <c r="CF155" s="60"/>
      <c r="CG155" s="60"/>
      <c r="CH155" s="60"/>
      <c r="CI155" s="73"/>
      <c r="CJ155" s="60"/>
      <c r="CK155" s="60"/>
      <c r="CL155" s="60"/>
      <c r="CM155" s="60"/>
      <c r="CN155" s="60"/>
      <c r="CO155" s="73"/>
      <c r="CP155" s="60"/>
      <c r="CQ155" s="60"/>
      <c r="CR155" s="60"/>
      <c r="CS155" s="60"/>
      <c r="CT155" s="60"/>
      <c r="CU155" s="73"/>
      <c r="CV155" s="60"/>
      <c r="CW155" s="60"/>
      <c r="CX155" s="60"/>
      <c r="CY155" s="60"/>
      <c r="CZ155" s="60"/>
      <c r="DA155" s="73"/>
      <c r="DB155" s="60"/>
      <c r="DC155" s="60"/>
      <c r="DD155" s="60"/>
      <c r="DE155" s="60"/>
      <c r="DF155" s="60"/>
      <c r="DG155" s="73"/>
      <c r="DH155" s="60"/>
      <c r="DI155" s="60"/>
      <c r="DJ155" s="60"/>
      <c r="DK155" s="60"/>
      <c r="DL155" s="60"/>
      <c r="DM155" s="73"/>
      <c r="DN155" s="60"/>
      <c r="DO155" s="60"/>
      <c r="DP155" s="60"/>
      <c r="DQ155" s="60"/>
      <c r="DR155" s="60"/>
      <c r="DS155" s="73"/>
      <c r="DT155" s="60"/>
      <c r="DU155" s="60"/>
      <c r="DV155" s="60"/>
      <c r="DW155" s="60"/>
      <c r="DX155" s="60"/>
      <c r="DY155" s="73"/>
      <c r="DZ155" s="60"/>
      <c r="EA155" s="60"/>
      <c r="EB155" s="60"/>
      <c r="EC155" s="60"/>
      <c r="ED155" s="60"/>
      <c r="EE155" s="73"/>
      <c r="EF155" s="60"/>
      <c r="EG155" s="60"/>
      <c r="EH155" s="60"/>
      <c r="EI155" s="60"/>
      <c r="EJ155" s="60"/>
      <c r="EK155" s="73"/>
      <c r="EL155" s="60"/>
      <c r="EM155" s="60"/>
      <c r="EN155" s="60"/>
      <c r="EO155" s="60"/>
      <c r="EP155" s="60"/>
      <c r="EQ155" s="73"/>
      <c r="ER155" s="60"/>
      <c r="ES155" s="60"/>
      <c r="ET155" s="60"/>
      <c r="EU155" s="60"/>
      <c r="EV155" s="60"/>
      <c r="EW155" s="73"/>
      <c r="EX155" s="60"/>
      <c r="EY155" s="60"/>
      <c r="EZ155" s="60"/>
      <c r="FA155" s="60"/>
      <c r="FB155" s="60"/>
      <c r="FC155" s="73"/>
      <c r="FD155" s="60"/>
      <c r="FE155" s="60"/>
      <c r="FF155" s="60"/>
      <c r="FG155" s="60"/>
      <c r="FH155" s="60"/>
      <c r="FI155" s="73"/>
      <c r="FJ155" s="60"/>
      <c r="FK155" s="60"/>
      <c r="FL155" s="60"/>
      <c r="FM155" s="60"/>
      <c r="FN155" s="60"/>
      <c r="FO155" s="73"/>
      <c r="FP155" s="60"/>
      <c r="FQ155" s="60"/>
      <c r="FR155" s="60"/>
      <c r="FS155" s="60"/>
      <c r="FT155" s="60"/>
      <c r="FU155" s="73"/>
      <c r="FV155" s="60"/>
      <c r="FW155" s="60"/>
      <c r="FX155" s="60"/>
      <c r="FY155" s="60"/>
      <c r="FZ155" s="60"/>
      <c r="GA155" s="73"/>
      <c r="GB155" s="60"/>
      <c r="GC155" s="60"/>
      <c r="GD155" s="60"/>
      <c r="GE155" s="60"/>
      <c r="GF155" s="60"/>
      <c r="GG155" s="73"/>
      <c r="GH155" s="60"/>
      <c r="GI155" s="60"/>
      <c r="GJ155" s="60"/>
      <c r="GK155" s="60"/>
      <c r="GL155" s="60"/>
      <c r="GM155" s="73"/>
      <c r="GN155" s="60"/>
      <c r="GO155" s="60"/>
      <c r="GP155" s="60"/>
      <c r="GQ155" s="60"/>
      <c r="GR155" s="60"/>
      <c r="GS155" s="73"/>
      <c r="GT155" s="60"/>
      <c r="GU155" s="60"/>
      <c r="GV155" s="60"/>
      <c r="GW155" s="60"/>
      <c r="GX155" s="60"/>
      <c r="GY155" s="73"/>
      <c r="GZ155" s="60"/>
      <c r="HA155" s="60"/>
      <c r="HB155" s="60"/>
      <c r="HC155" s="60"/>
      <c r="HD155" s="60"/>
      <c r="HE155" s="73"/>
      <c r="HF155" s="60"/>
      <c r="HG155" s="60"/>
      <c r="HH155" s="60"/>
      <c r="HI155" s="60"/>
      <c r="HJ155" s="60"/>
      <c r="HK155" s="73"/>
      <c r="HL155" s="60"/>
      <c r="HM155" s="60"/>
      <c r="HN155" s="60"/>
      <c r="HO155" s="60"/>
      <c r="HP155" s="60"/>
      <c r="HQ155" s="73"/>
      <c r="HR155" s="60"/>
      <c r="HS155" s="60"/>
      <c r="HT155" s="60"/>
      <c r="HU155" s="60"/>
      <c r="HV155" s="60"/>
      <c r="HW155" s="73"/>
      <c r="HX155" s="60"/>
      <c r="HY155" s="60"/>
      <c r="HZ155" s="60"/>
      <c r="IA155" s="60"/>
      <c r="IB155" s="60"/>
      <c r="IC155" s="73"/>
      <c r="ID155" s="60"/>
      <c r="IE155" s="60"/>
      <c r="IF155" s="60"/>
      <c r="IG155" s="60"/>
      <c r="IH155" s="60"/>
      <c r="II155" s="73"/>
      <c r="IJ155" s="60"/>
    </row>
    <row r="156" spans="1:244" ht="13.5" thickBot="1">
      <c r="A156" s="227"/>
      <c r="B156" s="209"/>
      <c r="C156" s="209"/>
      <c r="D156" s="209"/>
      <c r="E156" s="229"/>
      <c r="F156" s="209"/>
      <c r="G156" s="251"/>
      <c r="H156" s="207"/>
      <c r="I156" s="207"/>
      <c r="J156" s="208"/>
      <c r="K156" s="208"/>
      <c r="L156" s="208"/>
      <c r="M156" s="208"/>
      <c r="N156" s="208"/>
      <c r="O156" s="208"/>
      <c r="P156" s="208"/>
      <c r="Q156" s="249"/>
      <c r="R156" s="221"/>
      <c r="S156" s="73"/>
      <c r="T156" s="60"/>
      <c r="U156" s="73"/>
      <c r="V156" s="60"/>
      <c r="W156" s="60"/>
      <c r="X156" s="60"/>
      <c r="Y156" s="60"/>
      <c r="Z156" s="60"/>
      <c r="AA156" s="73"/>
      <c r="AB156" s="60"/>
      <c r="AC156" s="60"/>
      <c r="AD156" s="60"/>
      <c r="AE156" s="60"/>
      <c r="AF156" s="60"/>
      <c r="AG156" s="73"/>
      <c r="AH156" s="60"/>
      <c r="AI156" s="60"/>
      <c r="AJ156" s="60"/>
      <c r="AK156" s="60"/>
      <c r="AL156" s="60"/>
      <c r="AM156" s="73"/>
      <c r="AN156" s="60"/>
      <c r="AO156" s="60"/>
      <c r="AP156" s="60"/>
      <c r="AQ156" s="60"/>
      <c r="AR156" s="60"/>
      <c r="AS156" s="73"/>
      <c r="AT156" s="60"/>
      <c r="AU156" s="60"/>
      <c r="AV156" s="60"/>
      <c r="AW156" s="60"/>
      <c r="AX156" s="60"/>
      <c r="AY156" s="73"/>
      <c r="AZ156" s="60"/>
      <c r="BA156" s="60"/>
      <c r="BB156" s="60"/>
      <c r="BC156" s="60"/>
      <c r="BD156" s="60"/>
      <c r="BE156" s="73"/>
      <c r="BF156" s="60"/>
      <c r="BG156" s="60"/>
      <c r="BH156" s="60"/>
      <c r="BI156" s="60"/>
      <c r="BJ156" s="60"/>
      <c r="BK156" s="73"/>
      <c r="BL156" s="60"/>
      <c r="BM156" s="60"/>
      <c r="BN156" s="60"/>
      <c r="BO156" s="60"/>
      <c r="BP156" s="60"/>
      <c r="BQ156" s="73"/>
      <c r="BR156" s="60"/>
      <c r="BS156" s="60"/>
      <c r="BT156" s="60"/>
      <c r="BU156" s="60"/>
      <c r="BV156" s="60"/>
      <c r="BW156" s="73"/>
      <c r="BX156" s="60"/>
      <c r="BY156" s="60"/>
      <c r="BZ156" s="60"/>
      <c r="CA156" s="60"/>
      <c r="CB156" s="60"/>
      <c r="CC156" s="73"/>
      <c r="CD156" s="60"/>
      <c r="CE156" s="60"/>
      <c r="CF156" s="60"/>
      <c r="CG156" s="60"/>
      <c r="CH156" s="60"/>
      <c r="CI156" s="73"/>
      <c r="CJ156" s="60"/>
      <c r="CK156" s="60"/>
      <c r="CL156" s="60"/>
      <c r="CM156" s="60"/>
      <c r="CN156" s="60"/>
      <c r="CO156" s="73"/>
      <c r="CP156" s="60"/>
      <c r="CQ156" s="60"/>
      <c r="CR156" s="60"/>
      <c r="CS156" s="60"/>
      <c r="CT156" s="60"/>
      <c r="CU156" s="73"/>
      <c r="CV156" s="60"/>
      <c r="CW156" s="60"/>
      <c r="CX156" s="60"/>
      <c r="CY156" s="60"/>
      <c r="CZ156" s="60"/>
      <c r="DA156" s="73"/>
      <c r="DB156" s="60"/>
      <c r="DC156" s="60"/>
      <c r="DD156" s="60"/>
      <c r="DE156" s="60"/>
      <c r="DF156" s="60"/>
      <c r="DG156" s="73"/>
      <c r="DH156" s="60"/>
      <c r="DI156" s="60"/>
      <c r="DJ156" s="60"/>
      <c r="DK156" s="60"/>
      <c r="DL156" s="60"/>
      <c r="DM156" s="73"/>
      <c r="DN156" s="60"/>
      <c r="DO156" s="60"/>
      <c r="DP156" s="60"/>
      <c r="DQ156" s="60"/>
      <c r="DR156" s="60"/>
      <c r="DS156" s="73"/>
      <c r="DT156" s="60"/>
      <c r="DU156" s="60"/>
      <c r="DV156" s="60"/>
      <c r="DW156" s="60"/>
      <c r="DX156" s="60"/>
      <c r="DY156" s="73"/>
      <c r="DZ156" s="60"/>
      <c r="EA156" s="60"/>
      <c r="EB156" s="60"/>
      <c r="EC156" s="60"/>
      <c r="ED156" s="60"/>
      <c r="EE156" s="73"/>
      <c r="EF156" s="60"/>
      <c r="EG156" s="60"/>
      <c r="EH156" s="60"/>
      <c r="EI156" s="60"/>
      <c r="EJ156" s="60"/>
      <c r="EK156" s="73"/>
      <c r="EL156" s="60"/>
      <c r="EM156" s="60"/>
      <c r="EN156" s="60"/>
      <c r="EO156" s="60"/>
      <c r="EP156" s="60"/>
      <c r="EQ156" s="73"/>
      <c r="ER156" s="60"/>
      <c r="ES156" s="60"/>
      <c r="ET156" s="60"/>
      <c r="EU156" s="60"/>
      <c r="EV156" s="60"/>
      <c r="EW156" s="73"/>
      <c r="EX156" s="60"/>
      <c r="EY156" s="60"/>
      <c r="EZ156" s="60"/>
      <c r="FA156" s="60"/>
      <c r="FB156" s="60"/>
      <c r="FC156" s="73"/>
      <c r="FD156" s="60"/>
      <c r="FE156" s="60"/>
      <c r="FF156" s="60"/>
      <c r="FG156" s="60"/>
      <c r="FH156" s="60"/>
      <c r="FI156" s="73"/>
      <c r="FJ156" s="60"/>
      <c r="FK156" s="60"/>
      <c r="FL156" s="60"/>
      <c r="FM156" s="60"/>
      <c r="FN156" s="60"/>
      <c r="FO156" s="73"/>
      <c r="FP156" s="60"/>
      <c r="FQ156" s="60"/>
      <c r="FR156" s="60"/>
      <c r="FS156" s="60"/>
      <c r="FT156" s="60"/>
      <c r="FU156" s="73"/>
      <c r="FV156" s="60"/>
      <c r="FW156" s="60"/>
      <c r="FX156" s="60"/>
      <c r="FY156" s="60"/>
      <c r="FZ156" s="60"/>
      <c r="GA156" s="73"/>
      <c r="GB156" s="60"/>
      <c r="GC156" s="60"/>
      <c r="GD156" s="60"/>
      <c r="GE156" s="60"/>
      <c r="GF156" s="60"/>
      <c r="GG156" s="73"/>
      <c r="GH156" s="60"/>
      <c r="GI156" s="60"/>
      <c r="GJ156" s="60"/>
      <c r="GK156" s="60"/>
      <c r="GL156" s="60"/>
      <c r="GM156" s="73"/>
      <c r="GN156" s="60"/>
      <c r="GO156" s="60"/>
      <c r="GP156" s="60"/>
      <c r="GQ156" s="60"/>
      <c r="GR156" s="60"/>
      <c r="GS156" s="73"/>
      <c r="GT156" s="60"/>
      <c r="GU156" s="60"/>
      <c r="GV156" s="60"/>
      <c r="GW156" s="60"/>
      <c r="GX156" s="60"/>
      <c r="GY156" s="73"/>
      <c r="GZ156" s="60"/>
      <c r="HA156" s="60"/>
      <c r="HB156" s="60"/>
      <c r="HC156" s="60"/>
      <c r="HD156" s="60"/>
      <c r="HE156" s="73"/>
      <c r="HF156" s="60"/>
      <c r="HG156" s="60"/>
      <c r="HH156" s="60"/>
      <c r="HI156" s="60"/>
      <c r="HJ156" s="60"/>
      <c r="HK156" s="73"/>
      <c r="HL156" s="60"/>
      <c r="HM156" s="60"/>
      <c r="HN156" s="60"/>
      <c r="HO156" s="60"/>
      <c r="HP156" s="60"/>
      <c r="HQ156" s="73"/>
      <c r="HR156" s="60"/>
      <c r="HS156" s="60"/>
      <c r="HT156" s="60"/>
      <c r="HU156" s="60"/>
      <c r="HV156" s="60"/>
      <c r="HW156" s="73"/>
      <c r="HX156" s="60"/>
      <c r="HY156" s="60"/>
      <c r="HZ156" s="60"/>
      <c r="IA156" s="60"/>
      <c r="IB156" s="60"/>
      <c r="IC156" s="73"/>
      <c r="ID156" s="60"/>
      <c r="IE156" s="60"/>
      <c r="IF156" s="60"/>
      <c r="IG156" s="60"/>
      <c r="IH156" s="60"/>
      <c r="II156" s="73"/>
      <c r="IJ156" s="60"/>
    </row>
    <row r="157" spans="1:244">
      <c r="A157" s="217"/>
      <c r="B157" s="217"/>
      <c r="C157" s="217"/>
      <c r="D157" s="217"/>
      <c r="E157" s="217"/>
      <c r="F157" s="217"/>
      <c r="G157" s="217"/>
      <c r="H157" s="217"/>
      <c r="I157" s="217"/>
      <c r="J157" s="248"/>
      <c r="K157" s="248"/>
      <c r="L157" s="248"/>
      <c r="M157" s="248"/>
      <c r="N157" s="248"/>
      <c r="O157" s="248"/>
      <c r="P157" s="248"/>
      <c r="Q157" s="248"/>
      <c r="R157" s="217"/>
    </row>
    <row r="158" spans="1:244">
      <c r="A158" s="217"/>
      <c r="B158" s="217"/>
      <c r="C158" s="217"/>
      <c r="D158" s="217"/>
      <c r="E158" s="217"/>
      <c r="F158" s="217"/>
      <c r="G158" s="217"/>
      <c r="H158" s="217"/>
      <c r="I158" s="217"/>
      <c r="J158" s="248"/>
      <c r="K158" s="248"/>
      <c r="L158" s="248"/>
      <c r="M158" s="248"/>
      <c r="N158" s="248"/>
      <c r="O158" s="248"/>
      <c r="P158" s="248"/>
      <c r="Q158" s="248"/>
      <c r="R158" s="217"/>
    </row>
    <row r="159" spans="1:244" ht="18.75" thickBot="1">
      <c r="A159" s="276" t="s">
        <v>761</v>
      </c>
      <c r="B159" s="278"/>
      <c r="C159" s="278"/>
      <c r="D159" s="278"/>
      <c r="E159" s="278"/>
      <c r="F159" s="278"/>
      <c r="G159" s="278"/>
      <c r="H159" s="278"/>
      <c r="I159" s="278"/>
      <c r="J159" s="280"/>
      <c r="K159" s="280"/>
      <c r="L159" s="280"/>
      <c r="M159" s="280"/>
      <c r="N159" s="280"/>
      <c r="O159" s="280"/>
      <c r="P159" s="280"/>
      <c r="Q159" s="280"/>
      <c r="R159" s="217"/>
    </row>
    <row r="160" spans="1:244" ht="26.1" customHeight="1">
      <c r="A160" s="917" t="s">
        <v>662</v>
      </c>
      <c r="B160" s="511"/>
      <c r="C160" s="511"/>
      <c r="D160" s="511"/>
      <c r="E160" s="511"/>
      <c r="F160" s="511"/>
      <c r="G160" s="737" t="str">
        <f>+C162</f>
        <v>Interest on Network Credits</v>
      </c>
      <c r="H160" s="918" t="s">
        <v>762</v>
      </c>
      <c r="I160" s="511"/>
      <c r="J160" s="511"/>
      <c r="K160" s="511"/>
      <c r="L160" s="511"/>
      <c r="M160" s="511"/>
      <c r="N160" s="511"/>
      <c r="O160" s="511"/>
      <c r="P160" s="511"/>
      <c r="Q160" s="919"/>
      <c r="R160" s="217"/>
    </row>
    <row r="161" spans="1:18">
      <c r="A161" s="215"/>
      <c r="B161" s="71" t="str">
        <f>+'Appendix A'!B278</f>
        <v>Revenue Credits &amp; Interest on Network Credits</v>
      </c>
      <c r="C161" s="60"/>
      <c r="D161" s="60"/>
      <c r="E161" s="60"/>
      <c r="F161" s="60"/>
      <c r="G161" s="275"/>
      <c r="H161" s="857"/>
      <c r="I161" s="857"/>
      <c r="J161" s="857"/>
      <c r="K161" s="857"/>
      <c r="L161" s="857"/>
      <c r="M161" s="857"/>
      <c r="N161" s="857"/>
      <c r="O161" s="857"/>
      <c r="P161" s="857"/>
      <c r="Q161" s="993"/>
      <c r="R161" s="217"/>
    </row>
    <row r="162" spans="1:18" ht="12.75" customHeight="1">
      <c r="A162" s="215">
        <f>+'Appendix A'!A280</f>
        <v>155</v>
      </c>
      <c r="B162" s="60"/>
      <c r="C162" s="73" t="str">
        <f>+'Appendix A'!C280</f>
        <v>Interest on Network Credits</v>
      </c>
      <c r="D162" s="60"/>
      <c r="E162" s="320" t="str">
        <f>+'Appendix A'!E280</f>
        <v>(Note N)</v>
      </c>
      <c r="F162" s="60" t="s">
        <v>692</v>
      </c>
      <c r="G162" s="733">
        <v>0</v>
      </c>
      <c r="H162" s="71"/>
      <c r="I162" s="71"/>
      <c r="J162" s="71"/>
      <c r="K162" s="71"/>
      <c r="L162" s="71"/>
      <c r="M162" s="71"/>
      <c r="N162" s="71"/>
      <c r="O162" s="71"/>
      <c r="P162" s="71"/>
      <c r="Q162" s="502"/>
      <c r="R162" s="217"/>
    </row>
    <row r="163" spans="1:18">
      <c r="A163" s="215"/>
      <c r="B163" s="60"/>
      <c r="C163" s="60"/>
      <c r="D163" s="60"/>
      <c r="E163" s="193"/>
      <c r="F163" s="60"/>
      <c r="G163" s="204"/>
      <c r="H163" s="73"/>
      <c r="I163" s="73"/>
      <c r="Q163" s="214"/>
      <c r="R163" s="217"/>
    </row>
    <row r="164" spans="1:18">
      <c r="A164" s="215"/>
      <c r="B164" s="60"/>
      <c r="C164" s="60"/>
      <c r="D164" s="60"/>
      <c r="E164" s="193"/>
      <c r="F164" s="60"/>
      <c r="G164" s="204"/>
      <c r="Q164" s="214"/>
      <c r="R164" s="217"/>
    </row>
    <row r="165" spans="1:18">
      <c r="A165" s="215"/>
      <c r="B165" s="60"/>
      <c r="C165" s="60"/>
      <c r="D165" s="60"/>
      <c r="E165" s="193"/>
      <c r="F165" s="60"/>
      <c r="G165" s="211"/>
      <c r="H165" s="114"/>
      <c r="I165" s="114"/>
      <c r="J165" s="114"/>
      <c r="K165" s="114"/>
      <c r="L165" s="114"/>
      <c r="M165" s="114"/>
      <c r="N165" s="114"/>
      <c r="O165" s="114"/>
      <c r="P165" s="114"/>
      <c r="Q165" s="994"/>
      <c r="R165" s="217"/>
    </row>
    <row r="166" spans="1:18" ht="13.5" thickBot="1">
      <c r="A166" s="227"/>
      <c r="B166" s="209"/>
      <c r="C166" s="209"/>
      <c r="D166" s="209"/>
      <c r="E166" s="229"/>
      <c r="F166" s="209"/>
      <c r="G166" s="206"/>
      <c r="H166" s="207"/>
      <c r="I166" s="207"/>
      <c r="J166" s="208"/>
      <c r="K166" s="250" t="s">
        <v>730</v>
      </c>
      <c r="L166" s="208"/>
      <c r="M166" s="208"/>
      <c r="N166" s="208"/>
      <c r="O166" s="208"/>
      <c r="P166" s="208"/>
      <c r="Q166" s="249"/>
      <c r="R166" s="217"/>
    </row>
    <row r="167" spans="1:18">
      <c r="A167" s="217"/>
      <c r="B167" s="217"/>
      <c r="C167" s="217"/>
      <c r="D167" s="217"/>
      <c r="E167" s="217"/>
      <c r="F167" s="217"/>
      <c r="G167" s="217"/>
      <c r="H167" s="217"/>
      <c r="I167" s="217"/>
      <c r="J167" s="248"/>
      <c r="K167" s="248"/>
      <c r="L167" s="248"/>
      <c r="M167" s="248"/>
      <c r="N167" s="248"/>
      <c r="O167" s="248"/>
      <c r="P167" s="248"/>
      <c r="Q167" s="248"/>
      <c r="R167" s="217"/>
    </row>
    <row r="168" spans="1:18">
      <c r="A168" s="217"/>
      <c r="B168" s="217"/>
      <c r="C168" s="217"/>
      <c r="D168" s="217"/>
      <c r="E168" s="217"/>
      <c r="F168" s="217"/>
      <c r="G168" s="217"/>
      <c r="H168" s="217"/>
      <c r="I168" s="217"/>
      <c r="J168" s="248"/>
      <c r="K168" s="248"/>
      <c r="L168" s="248"/>
      <c r="M168" s="248"/>
      <c r="N168" s="248"/>
      <c r="O168" s="248"/>
      <c r="P168" s="248"/>
      <c r="Q168" s="248"/>
      <c r="R168" s="217"/>
    </row>
    <row r="169" spans="1:18" ht="18">
      <c r="A169" s="276" t="str">
        <f>+'Appendix A'!C302</f>
        <v xml:space="preserve">Facility Credits under Section 30.9 of the PJM OATT </v>
      </c>
      <c r="B169" s="278"/>
      <c r="C169" s="278"/>
      <c r="D169" s="278"/>
      <c r="E169" s="278"/>
      <c r="F169" s="278"/>
      <c r="G169" s="278"/>
      <c r="H169" s="278"/>
      <c r="I169" s="278"/>
      <c r="J169" s="280"/>
      <c r="K169" s="280"/>
      <c r="L169" s="280"/>
      <c r="M169" s="280"/>
      <c r="N169" s="280"/>
      <c r="O169" s="280"/>
      <c r="P169" s="280"/>
      <c r="Q169" s="280"/>
      <c r="R169" s="217"/>
    </row>
    <row r="170" spans="1:18" ht="13.15" customHeight="1">
      <c r="A170" s="1094" t="s">
        <v>662</v>
      </c>
      <c r="B170" s="1081"/>
      <c r="C170" s="1081"/>
      <c r="D170" s="1081"/>
      <c r="E170" s="1081"/>
      <c r="F170" s="1081"/>
      <c r="G170" s="737" t="s">
        <v>599</v>
      </c>
      <c r="H170" s="1111" t="s">
        <v>763</v>
      </c>
      <c r="I170" s="1112"/>
      <c r="J170" s="1112"/>
      <c r="K170" s="1112"/>
      <c r="L170" s="1112"/>
      <c r="M170" s="1112"/>
      <c r="N170" s="1112"/>
      <c r="O170" s="1112"/>
      <c r="P170" s="1112"/>
      <c r="Q170" s="1113"/>
      <c r="R170" s="217"/>
    </row>
    <row r="171" spans="1:18">
      <c r="A171" s="215"/>
      <c r="B171" s="71" t="str">
        <f>+'Appendix A'!C299</f>
        <v>Net Revenue Requirement</v>
      </c>
      <c r="E171" s="60"/>
      <c r="G171" s="204"/>
      <c r="H171" s="1098"/>
      <c r="I171" s="1098"/>
      <c r="J171" s="1098"/>
      <c r="K171" s="1098"/>
      <c r="L171" s="1098"/>
      <c r="M171" s="1098"/>
      <c r="N171" s="1098"/>
      <c r="O171" s="1098"/>
      <c r="P171" s="1098"/>
      <c r="Q171" s="1099"/>
      <c r="R171" s="217"/>
    </row>
    <row r="172" spans="1:18">
      <c r="A172" s="227">
        <f>+'Appendix A'!A302</f>
        <v>171</v>
      </c>
      <c r="B172" s="209"/>
      <c r="C172" s="208" t="str">
        <f>+'Appendix A'!C302</f>
        <v xml:space="preserve">Facility Credits under Section 30.9 of the PJM OATT </v>
      </c>
      <c r="D172" s="207"/>
      <c r="E172" s="209"/>
      <c r="F172" s="209"/>
      <c r="G172" s="785"/>
      <c r="H172" s="1125"/>
      <c r="I172" s="1125"/>
      <c r="J172" s="1125"/>
      <c r="K172" s="1125"/>
      <c r="L172" s="1125"/>
      <c r="M172" s="1125"/>
      <c r="N172" s="1125"/>
      <c r="O172" s="1125"/>
      <c r="P172" s="1125"/>
      <c r="Q172" s="1126"/>
      <c r="R172" s="217"/>
    </row>
    <row r="173" spans="1:18">
      <c r="A173" s="217"/>
      <c r="B173" s="217"/>
      <c r="C173" s="217"/>
      <c r="D173" s="217"/>
      <c r="E173" s="217"/>
      <c r="F173" s="217"/>
      <c r="G173" s="217"/>
      <c r="H173" s="217"/>
      <c r="I173" s="217"/>
      <c r="J173" s="248"/>
      <c r="K173" s="248"/>
      <c r="L173" s="248"/>
      <c r="M173" s="248"/>
      <c r="N173" s="248"/>
      <c r="O173" s="248"/>
      <c r="P173" s="248"/>
      <c r="Q173" s="248"/>
      <c r="R173" s="217"/>
    </row>
    <row r="174" spans="1:18">
      <c r="A174" s="217"/>
      <c r="B174" s="217"/>
      <c r="C174" s="217"/>
      <c r="D174" s="217"/>
      <c r="E174" s="217"/>
      <c r="F174" s="217"/>
      <c r="G174" s="217"/>
      <c r="H174" s="217"/>
      <c r="I174" s="217"/>
      <c r="J174" s="248"/>
      <c r="K174" s="248"/>
      <c r="L174" s="248"/>
      <c r="M174" s="248"/>
      <c r="N174" s="248"/>
      <c r="O174" s="248"/>
      <c r="P174" s="248"/>
      <c r="Q174" s="248"/>
      <c r="R174" s="217"/>
    </row>
    <row r="175" spans="1:18" ht="18">
      <c r="A175" s="276" t="s">
        <v>764</v>
      </c>
      <c r="B175" s="278"/>
      <c r="C175" s="278"/>
      <c r="D175" s="278"/>
      <c r="E175" s="278"/>
      <c r="F175" s="278"/>
      <c r="G175" s="278"/>
      <c r="H175" s="278"/>
      <c r="I175" s="278"/>
      <c r="J175" s="280"/>
      <c r="K175" s="280"/>
      <c r="L175" s="280"/>
      <c r="M175" s="280"/>
      <c r="N175" s="280"/>
      <c r="O175" s="280"/>
      <c r="P175" s="280"/>
      <c r="Q175" s="280"/>
      <c r="R175" s="217"/>
    </row>
    <row r="176" spans="1:18" ht="13.15" customHeight="1">
      <c r="A176" s="1094" t="s">
        <v>662</v>
      </c>
      <c r="B176" s="1081"/>
      <c r="C176" s="1081"/>
      <c r="D176" s="1081"/>
      <c r="E176" s="1081"/>
      <c r="F176" s="1081"/>
      <c r="G176" s="737" t="str">
        <f>+C178</f>
        <v>1 CP Peak</v>
      </c>
      <c r="H176" s="1111" t="s">
        <v>763</v>
      </c>
      <c r="I176" s="1112"/>
      <c r="J176" s="1112"/>
      <c r="K176" s="1112"/>
      <c r="L176" s="1112"/>
      <c r="M176" s="1112"/>
      <c r="N176" s="1112"/>
      <c r="O176" s="1112"/>
      <c r="P176" s="1112"/>
      <c r="Q176" s="1113"/>
      <c r="R176" s="217"/>
    </row>
    <row r="177" spans="1:19">
      <c r="A177" s="215"/>
      <c r="B177" s="71" t="s">
        <v>279</v>
      </c>
      <c r="E177" s="60"/>
      <c r="G177" s="204"/>
      <c r="H177" s="1098"/>
      <c r="I177" s="1098"/>
      <c r="J177" s="1098"/>
      <c r="K177" s="1098"/>
      <c r="L177" s="1098"/>
      <c r="M177" s="1098"/>
      <c r="N177" s="1098"/>
      <c r="O177" s="1098"/>
      <c r="P177" s="1098"/>
      <c r="Q177" s="1099"/>
      <c r="R177" s="217"/>
    </row>
    <row r="178" spans="1:19">
      <c r="A178" s="227">
        <f>+'Appendix A'!A306</f>
        <v>173</v>
      </c>
      <c r="B178" s="209"/>
      <c r="C178" s="208" t="str">
        <f>+'Appendix A'!C306</f>
        <v>1 CP Peak</v>
      </c>
      <c r="D178" s="207"/>
      <c r="E178" s="321" t="str">
        <f>+'Appendix A'!E306</f>
        <v>(Note L)</v>
      </c>
      <c r="F178" s="208" t="str">
        <f>+'Appendix A'!F306</f>
        <v>PJM Data</v>
      </c>
      <c r="G178" s="290">
        <f>'Appendix A'!H306</f>
        <v>20714</v>
      </c>
      <c r="H178" s="1117"/>
      <c r="I178" s="1117"/>
      <c r="J178" s="1117"/>
      <c r="K178" s="1117"/>
      <c r="L178" s="1117"/>
      <c r="M178" s="1117"/>
      <c r="N178" s="1117"/>
      <c r="O178" s="1117"/>
      <c r="P178" s="1117"/>
      <c r="Q178" s="1118"/>
      <c r="R178" s="217"/>
    </row>
    <row r="179" spans="1:19">
      <c r="A179" s="217"/>
      <c r="B179" s="217"/>
      <c r="C179" s="217"/>
      <c r="D179" s="217"/>
      <c r="E179" s="217"/>
      <c r="F179" s="217"/>
      <c r="G179" s="217"/>
      <c r="H179" s="217"/>
      <c r="I179" s="217"/>
      <c r="J179" s="248"/>
      <c r="K179" s="248"/>
      <c r="L179" s="248"/>
      <c r="M179" s="248"/>
      <c r="N179" s="248"/>
      <c r="O179" s="248"/>
      <c r="P179" s="248"/>
      <c r="Q179" s="248"/>
      <c r="R179" s="217"/>
    </row>
    <row r="180" spans="1:19">
      <c r="A180" s="217"/>
      <c r="B180" s="217"/>
      <c r="C180" s="217"/>
      <c r="D180" s="217"/>
      <c r="E180" s="217"/>
      <c r="F180" s="217"/>
      <c r="G180" s="217"/>
      <c r="H180" s="217"/>
      <c r="I180" s="217"/>
      <c r="J180" s="248"/>
      <c r="K180" s="248"/>
      <c r="L180" s="248"/>
      <c r="M180" s="248"/>
      <c r="N180" s="248"/>
      <c r="O180" s="248"/>
      <c r="P180" s="248"/>
      <c r="Q180" s="248"/>
      <c r="R180" s="217"/>
    </row>
    <row r="181" spans="1:19" ht="18">
      <c r="A181" s="276" t="s">
        <v>765</v>
      </c>
      <c r="B181" s="278"/>
      <c r="C181" s="278"/>
      <c r="D181" s="278"/>
      <c r="E181" s="278"/>
      <c r="F181" s="278"/>
      <c r="G181" s="278"/>
      <c r="H181" s="278"/>
      <c r="I181" s="278"/>
      <c r="J181" s="280"/>
      <c r="K181" s="280"/>
      <c r="L181" s="280"/>
      <c r="M181" s="280"/>
      <c r="N181" s="280"/>
      <c r="O181" s="280"/>
      <c r="P181" s="280"/>
      <c r="Q181" s="280"/>
      <c r="R181" s="217"/>
    </row>
    <row r="182" spans="1:19">
      <c r="A182" s="910"/>
      <c r="B182" s="281"/>
      <c r="C182" s="281" t="s">
        <v>766</v>
      </c>
      <c r="D182" s="281" t="s">
        <v>767</v>
      </c>
      <c r="E182" s="281" t="s">
        <v>768</v>
      </c>
      <c r="F182" s="281" t="s">
        <v>769</v>
      </c>
      <c r="G182" s="1094" t="s">
        <v>770</v>
      </c>
      <c r="H182" s="1081"/>
      <c r="I182" s="1081" t="s">
        <v>771</v>
      </c>
      <c r="J182" s="1127"/>
      <c r="K182" s="1109" t="s">
        <v>772</v>
      </c>
      <c r="L182" s="1110"/>
      <c r="M182" s="282"/>
      <c r="N182" s="282"/>
      <c r="O182" s="282"/>
      <c r="P182" s="282"/>
      <c r="Q182" s="915"/>
      <c r="R182" s="217"/>
    </row>
    <row r="183" spans="1:19">
      <c r="A183" s="215"/>
      <c r="B183" s="71"/>
      <c r="C183" s="60"/>
      <c r="D183" s="749"/>
      <c r="E183" s="786"/>
      <c r="F183" s="786"/>
      <c r="G183" s="1105">
        <f>+E183*D183</f>
        <v>0</v>
      </c>
      <c r="H183" s="1106"/>
      <c r="I183" s="1107">
        <f>+F183*D183</f>
        <v>0</v>
      </c>
      <c r="J183" s="1108"/>
      <c r="K183" s="1119">
        <f>+I183-G183</f>
        <v>0</v>
      </c>
      <c r="L183" s="1120"/>
      <c r="Q183" s="214"/>
      <c r="R183" s="217"/>
    </row>
    <row r="184" spans="1:19" ht="25.5" customHeight="1">
      <c r="A184" s="215"/>
      <c r="B184" s="60"/>
      <c r="C184" s="1050" t="s">
        <v>773</v>
      </c>
      <c r="D184" s="1050"/>
      <c r="E184" s="1050"/>
      <c r="F184" s="1122"/>
      <c r="G184" s="247"/>
      <c r="H184" s="533"/>
      <c r="I184" s="533"/>
      <c r="J184" s="216"/>
      <c r="K184" s="534"/>
      <c r="Q184" s="214"/>
      <c r="R184" s="217"/>
    </row>
    <row r="185" spans="1:19">
      <c r="A185" s="215"/>
      <c r="B185" s="60"/>
      <c r="C185" s="60"/>
      <c r="D185" s="60"/>
      <c r="E185" s="216"/>
      <c r="F185" s="216"/>
      <c r="G185" s="247"/>
      <c r="H185" s="216"/>
      <c r="I185" s="114"/>
      <c r="K185" s="71"/>
      <c r="Q185" s="214"/>
      <c r="R185" s="217"/>
    </row>
    <row r="186" spans="1:19">
      <c r="A186" s="227"/>
      <c r="B186" s="209"/>
      <c r="C186" s="209" t="s">
        <v>152</v>
      </c>
      <c r="D186" s="209"/>
      <c r="E186" s="229"/>
      <c r="F186" s="209"/>
      <c r="G186" s="1100">
        <f>SUM(G183:H185)</f>
        <v>0</v>
      </c>
      <c r="H186" s="1101"/>
      <c r="I186" s="1101">
        <f>SUM(I183:J185)</f>
        <v>0</v>
      </c>
      <c r="J186" s="1102"/>
      <c r="K186" s="1103">
        <f>SUM(K183:L185)</f>
        <v>0</v>
      </c>
      <c r="L186" s="1104"/>
      <c r="M186" s="208"/>
      <c r="N186" s="208"/>
      <c r="O186" s="208"/>
      <c r="P186" s="208"/>
      <c r="Q186" s="249"/>
      <c r="R186" s="217"/>
    </row>
    <row r="187" spans="1:19">
      <c r="A187" s="217"/>
      <c r="B187" s="217"/>
      <c r="C187" s="217"/>
      <c r="D187" s="217"/>
      <c r="E187" s="217"/>
      <c r="F187" s="217"/>
      <c r="G187" s="217"/>
      <c r="H187" s="217"/>
      <c r="I187" s="217"/>
      <c r="J187" s="248"/>
      <c r="K187" s="248"/>
      <c r="L187" s="248"/>
      <c r="M187" s="248"/>
      <c r="N187" s="248"/>
      <c r="O187" s="248"/>
      <c r="P187" s="248"/>
      <c r="Q187" s="248"/>
      <c r="R187" s="217"/>
    </row>
    <row r="188" spans="1:19" ht="13.5" thickBot="1">
      <c r="A188" s="217"/>
      <c r="B188" s="217"/>
      <c r="C188" s="217"/>
      <c r="D188" s="217"/>
      <c r="E188" s="217"/>
      <c r="F188" s="217"/>
      <c r="G188" s="217"/>
      <c r="H188" s="217"/>
      <c r="I188" s="217"/>
      <c r="J188" s="248"/>
      <c r="K188" s="248"/>
      <c r="L188" s="248"/>
      <c r="M188" s="248"/>
      <c r="N188" s="248"/>
      <c r="O188" s="248"/>
      <c r="P188" s="248"/>
      <c r="Q188" s="248"/>
      <c r="R188" s="217"/>
    </row>
    <row r="189" spans="1:19" ht="19.5" thickBot="1">
      <c r="A189" s="923" t="s">
        <v>774</v>
      </c>
      <c r="B189" s="924"/>
      <c r="C189" s="924"/>
      <c r="D189" s="924"/>
      <c r="E189" s="924"/>
      <c r="F189" s="924"/>
      <c r="G189" s="924"/>
      <c r="H189" s="924"/>
      <c r="I189" s="924"/>
      <c r="J189" s="925"/>
      <c r="K189" s="925"/>
      <c r="L189" s="925"/>
      <c r="M189" s="925"/>
      <c r="N189" s="925"/>
      <c r="O189" s="925"/>
      <c r="P189" s="925"/>
      <c r="Q189" s="926"/>
      <c r="R189" s="365"/>
      <c r="S189" s="365"/>
    </row>
    <row r="190" spans="1:19" s="368" customFormat="1" ht="14.25">
      <c r="A190" s="1002"/>
      <c r="B190" s="1003"/>
      <c r="C190" s="1004"/>
      <c r="D190" s="1003"/>
      <c r="E190" s="1005"/>
      <c r="F190" s="1005"/>
      <c r="G190" s="1006"/>
      <c r="H190" s="1007" t="s">
        <v>339</v>
      </c>
      <c r="I190" s="1008"/>
      <c r="J190" s="1006"/>
      <c r="K190" s="1009"/>
      <c r="L190" s="1003"/>
      <c r="M190" s="366"/>
      <c r="N190" s="366"/>
      <c r="O190" s="366"/>
      <c r="P190" s="366"/>
      <c r="Q190" s="367"/>
    </row>
    <row r="191" spans="1:19" s="368" customFormat="1" ht="14.25">
      <c r="A191" s="1002"/>
      <c r="B191" s="1010"/>
      <c r="C191" s="1003"/>
      <c r="D191" s="1011"/>
      <c r="E191" s="1012"/>
      <c r="F191" s="1012"/>
      <c r="G191" s="1006"/>
      <c r="H191" s="1007" t="s">
        <v>775</v>
      </c>
      <c r="I191" s="1007"/>
      <c r="J191" s="1007" t="s">
        <v>776</v>
      </c>
      <c r="K191" s="1013"/>
      <c r="L191" s="1014" t="s">
        <v>777</v>
      </c>
      <c r="M191" s="369"/>
      <c r="N191" s="369"/>
      <c r="O191" s="369"/>
      <c r="P191" s="369"/>
      <c r="Q191" s="370"/>
    </row>
    <row r="192" spans="1:19" s="368" customFormat="1" ht="16.5">
      <c r="A192" s="1015" t="s">
        <v>355</v>
      </c>
      <c r="B192" s="1010"/>
      <c r="C192" s="1016" t="s">
        <v>778</v>
      </c>
      <c r="D192" s="1011"/>
      <c r="E192" s="1012"/>
      <c r="F192" s="1017" t="s">
        <v>779</v>
      </c>
      <c r="G192" s="1006"/>
      <c r="H192" s="1018" t="s">
        <v>780</v>
      </c>
      <c r="I192" s="1019"/>
      <c r="J192" s="1018" t="s">
        <v>781</v>
      </c>
      <c r="K192" s="623"/>
      <c r="L192" s="1018" t="s">
        <v>782</v>
      </c>
      <c r="M192" s="369"/>
      <c r="N192" s="369"/>
      <c r="O192" s="369"/>
      <c r="P192" s="369"/>
      <c r="Q192" s="370"/>
    </row>
    <row r="193" spans="1:17" s="368" customFormat="1" ht="14.25">
      <c r="A193" s="1002"/>
      <c r="B193" s="1010"/>
      <c r="C193" s="1020"/>
      <c r="D193" s="1011"/>
      <c r="E193" s="1012"/>
      <c r="F193" s="1012"/>
      <c r="G193" s="1006"/>
      <c r="H193" s="1007"/>
      <c r="I193" s="1007"/>
      <c r="J193" s="1007"/>
      <c r="K193" s="1013"/>
      <c r="L193" s="1021"/>
      <c r="M193" s="369"/>
      <c r="N193" s="369"/>
      <c r="O193" s="369"/>
      <c r="P193" s="369"/>
      <c r="Q193" s="370"/>
    </row>
    <row r="194" spans="1:17" s="368" customFormat="1" ht="14.25">
      <c r="A194" s="1002" t="str">
        <f>'Appendix A'!A242</f>
        <v>136a</v>
      </c>
      <c r="B194" s="1003"/>
      <c r="C194" s="1004" t="s">
        <v>222</v>
      </c>
      <c r="D194" s="1003"/>
      <c r="E194" s="1005"/>
      <c r="F194" s="1005" t="s">
        <v>783</v>
      </c>
      <c r="G194" s="1006"/>
      <c r="H194" s="640">
        <v>2056081</v>
      </c>
      <c r="I194" s="1022" t="s">
        <v>334</v>
      </c>
      <c r="J194" s="1023">
        <f>'Appendix A'!H231</f>
        <v>0.28504999999999991</v>
      </c>
      <c r="K194" s="1024" t="s">
        <v>784</v>
      </c>
      <c r="L194" s="1025">
        <f>H194*J194</f>
        <v>586085.88904999988</v>
      </c>
      <c r="M194" s="369"/>
      <c r="N194" s="369"/>
      <c r="O194" s="371"/>
      <c r="P194" s="369"/>
      <c r="Q194" s="372"/>
    </row>
    <row r="195" spans="1:17" s="368" customFormat="1" ht="14.25">
      <c r="A195" s="1002"/>
      <c r="B195" s="1003"/>
      <c r="C195" s="1004" t="s">
        <v>785</v>
      </c>
      <c r="D195" s="1003"/>
      <c r="E195" s="1005"/>
      <c r="F195" s="1005"/>
      <c r="G195" s="1006"/>
      <c r="H195" s="1006"/>
      <c r="I195" s="1006"/>
      <c r="J195" s="1006"/>
      <c r="K195" s="1013"/>
      <c r="L195" s="1025"/>
      <c r="M195" s="369"/>
      <c r="N195" s="369"/>
      <c r="P195" s="369"/>
      <c r="Q195" s="370"/>
    </row>
    <row r="196" spans="1:17" s="368" customFormat="1" ht="14.25">
      <c r="A196" s="1002" t="str">
        <f>'Appendix A'!A243</f>
        <v>136b</v>
      </c>
      <c r="B196" s="1003"/>
      <c r="C196" s="1026" t="s">
        <v>225</v>
      </c>
      <c r="D196" s="1003"/>
      <c r="E196" s="1005"/>
      <c r="F196" s="1005" t="s">
        <v>786</v>
      </c>
      <c r="G196" s="1006"/>
      <c r="H196" s="1006"/>
      <c r="I196" s="1006"/>
      <c r="J196" s="1006"/>
      <c r="K196" s="1013"/>
      <c r="L196" s="540">
        <f>-'1B - ADIT Amortization'!Q73</f>
        <v>-2576661.7529239925</v>
      </c>
      <c r="M196" s="369"/>
      <c r="N196" s="369"/>
      <c r="O196" s="369"/>
      <c r="P196" s="369"/>
      <c r="Q196" s="374"/>
    </row>
    <row r="197" spans="1:17" s="368" customFormat="1" ht="14.25">
      <c r="A197" s="1002" t="str">
        <f>'Appendix A'!A244</f>
        <v>136c</v>
      </c>
      <c r="B197" s="1003"/>
      <c r="C197" s="1027" t="s">
        <v>228</v>
      </c>
      <c r="D197" s="1003"/>
      <c r="E197" s="1005"/>
      <c r="F197" s="1005" t="s">
        <v>786</v>
      </c>
      <c r="G197" s="1006"/>
      <c r="H197" s="1006"/>
      <c r="I197" s="1006"/>
      <c r="J197" s="1006"/>
      <c r="K197" s="1013"/>
      <c r="L197" s="540">
        <f>-'1B - ADIT Amortization'!Q178</f>
        <v>1019989.94020569</v>
      </c>
      <c r="M197" s="369"/>
      <c r="N197" s="369"/>
      <c r="O197" s="373"/>
      <c r="P197" s="369"/>
      <c r="Q197" s="374"/>
    </row>
    <row r="198" spans="1:17" s="368" customFormat="1" ht="14.25">
      <c r="A198" s="1002" t="str">
        <f>'Appendix A'!A245</f>
        <v>136d</v>
      </c>
      <c r="B198" s="1003"/>
      <c r="C198" s="1004" t="s">
        <v>231</v>
      </c>
      <c r="D198" s="1003"/>
      <c r="E198" s="1005"/>
      <c r="F198" s="1005" t="s">
        <v>787</v>
      </c>
      <c r="G198" s="1006"/>
      <c r="H198" s="1006"/>
      <c r="I198" s="1006"/>
      <c r="J198" s="1006"/>
      <c r="K198" s="1013"/>
      <c r="L198" s="540"/>
      <c r="M198" s="369"/>
      <c r="N198" s="369"/>
      <c r="O198" s="373"/>
      <c r="P198" s="369"/>
      <c r="Q198" s="370"/>
    </row>
    <row r="199" spans="1:17" s="368" customFormat="1" ht="15" thickBot="1">
      <c r="A199" s="1002" t="str">
        <f>'Appendix A'!A246</f>
        <v>136e</v>
      </c>
      <c r="B199" s="1003"/>
      <c r="C199" s="1028" t="s">
        <v>788</v>
      </c>
      <c r="D199" s="1003"/>
      <c r="E199" s="1005"/>
      <c r="F199" s="1005"/>
      <c r="G199" s="1006"/>
      <c r="H199" s="1006"/>
      <c r="I199" s="1006"/>
      <c r="J199" s="1006"/>
      <c r="K199" s="1013"/>
      <c r="L199" s="1029">
        <f>SUM(L194:L198)</f>
        <v>-970585.9236683026</v>
      </c>
      <c r="M199" s="369"/>
      <c r="N199" s="369"/>
      <c r="O199" s="369"/>
      <c r="P199" s="369"/>
      <c r="Q199" s="370"/>
    </row>
    <row r="200" spans="1:17" s="368" customFormat="1" ht="15" thickTop="1">
      <c r="A200" s="1002"/>
      <c r="B200" s="1003"/>
      <c r="C200" s="1004"/>
      <c r="D200" s="1003"/>
      <c r="E200" s="1005"/>
      <c r="F200" s="1005"/>
      <c r="G200" s="1006"/>
      <c r="H200" s="1006"/>
      <c r="I200" s="1006"/>
      <c r="J200" s="1006"/>
      <c r="K200" s="1013"/>
      <c r="L200" s="1003"/>
      <c r="M200" s="369"/>
      <c r="N200" s="369"/>
      <c r="O200" s="369"/>
      <c r="P200" s="369"/>
      <c r="Q200" s="370"/>
    </row>
    <row r="201" spans="1:17" s="368" customFormat="1" ht="14.25">
      <c r="A201" s="1030" t="s">
        <v>789</v>
      </c>
      <c r="B201" s="1003"/>
      <c r="C201" s="1020" t="s">
        <v>790</v>
      </c>
      <c r="D201" s="1020"/>
      <c r="E201" s="1020"/>
      <c r="F201" s="1005"/>
      <c r="G201" s="1006"/>
      <c r="H201" s="1006"/>
      <c r="I201" s="1008"/>
      <c r="J201" s="1006"/>
      <c r="K201" s="1009"/>
      <c r="L201" s="1008"/>
      <c r="M201" s="369"/>
      <c r="N201" s="369"/>
      <c r="O201" s="369"/>
      <c r="P201" s="369"/>
      <c r="Q201" s="370"/>
    </row>
    <row r="202" spans="1:17" s="368" customFormat="1" ht="15" customHeight="1">
      <c r="A202" s="1031" t="s">
        <v>791</v>
      </c>
      <c r="B202" s="1003"/>
      <c r="C202" s="1115" t="s">
        <v>792</v>
      </c>
      <c r="D202" s="1115"/>
      <c r="E202" s="1115"/>
      <c r="F202" s="1115"/>
      <c r="G202" s="1006"/>
      <c r="H202" s="1006"/>
      <c r="I202" s="1008"/>
      <c r="J202" s="1006"/>
      <c r="K202" s="1009"/>
      <c r="L202" s="1032"/>
      <c r="M202" s="366"/>
      <c r="N202" s="366"/>
      <c r="O202" s="366"/>
      <c r="P202" s="366"/>
      <c r="Q202" s="367"/>
    </row>
    <row r="203" spans="1:17" s="368" customFormat="1" ht="15" customHeight="1">
      <c r="A203" s="1031"/>
      <c r="B203" s="1003"/>
      <c r="C203" s="1115"/>
      <c r="D203" s="1115"/>
      <c r="E203" s="1115"/>
      <c r="F203" s="1115"/>
      <c r="G203" s="1006"/>
      <c r="H203" s="1006"/>
      <c r="I203" s="1008"/>
      <c r="J203" s="1006"/>
      <c r="K203" s="1009"/>
      <c r="L203" s="1033"/>
      <c r="M203" s="366"/>
      <c r="N203" s="366"/>
      <c r="O203" s="366"/>
      <c r="P203" s="366"/>
      <c r="Q203" s="367"/>
    </row>
    <row r="204" spans="1:17" s="368" customFormat="1" ht="14.25">
      <c r="A204" s="1031"/>
      <c r="B204" s="1003"/>
      <c r="C204" s="1115"/>
      <c r="D204" s="1115"/>
      <c r="E204" s="1115"/>
      <c r="F204" s="1115"/>
      <c r="G204" s="1006"/>
      <c r="H204" s="1006"/>
      <c r="I204" s="1008"/>
      <c r="J204" s="1006"/>
      <c r="K204" s="1009"/>
      <c r="L204" s="1003"/>
      <c r="M204" s="366"/>
      <c r="N204" s="366"/>
      <c r="O204" s="366"/>
      <c r="P204" s="366"/>
      <c r="Q204" s="367"/>
    </row>
    <row r="205" spans="1:17" s="368" customFormat="1" ht="15" customHeight="1">
      <c r="A205" s="1031" t="s">
        <v>793</v>
      </c>
      <c r="B205" s="1003"/>
      <c r="C205" s="1115" t="s">
        <v>794</v>
      </c>
      <c r="D205" s="1115"/>
      <c r="E205" s="1115"/>
      <c r="F205" s="1115"/>
      <c r="G205" s="1006"/>
      <c r="H205" s="1006"/>
      <c r="I205" s="1008"/>
      <c r="J205" s="1006"/>
      <c r="K205" s="1009"/>
      <c r="L205" s="1003"/>
      <c r="M205" s="366"/>
      <c r="N205" s="366"/>
      <c r="O205" s="366"/>
      <c r="P205" s="366"/>
      <c r="Q205" s="367"/>
    </row>
    <row r="206" spans="1:17" s="368" customFormat="1" ht="15" customHeight="1">
      <c r="A206" s="1031" t="s">
        <v>795</v>
      </c>
      <c r="B206" s="1003"/>
      <c r="C206" s="1116" t="s">
        <v>796</v>
      </c>
      <c r="D206" s="1116"/>
      <c r="E206" s="1116"/>
      <c r="F206" s="1116"/>
      <c r="G206" s="1006"/>
      <c r="H206" s="1006"/>
      <c r="I206" s="1008"/>
      <c r="J206" s="1006"/>
      <c r="K206" s="1009"/>
      <c r="L206" s="1003"/>
      <c r="M206" s="366"/>
      <c r="N206" s="366"/>
      <c r="O206" s="366"/>
      <c r="P206" s="366"/>
      <c r="Q206" s="367"/>
    </row>
    <row r="207" spans="1:17" s="368" customFormat="1" ht="14.25">
      <c r="A207" s="1031"/>
      <c r="B207" s="1003"/>
      <c r="C207" s="1116"/>
      <c r="D207" s="1116"/>
      <c r="E207" s="1116"/>
      <c r="F207" s="1116"/>
      <c r="G207" s="1006"/>
      <c r="H207" s="1006"/>
      <c r="I207" s="1008"/>
      <c r="J207" s="1006"/>
      <c r="K207" s="1009"/>
      <c r="L207" s="1003"/>
      <c r="M207" s="366"/>
      <c r="N207" s="366"/>
      <c r="O207" s="366"/>
      <c r="P207" s="366"/>
      <c r="Q207" s="367"/>
    </row>
    <row r="208" spans="1:17" s="368" customFormat="1" ht="14.25">
      <c r="A208" s="1031" t="s">
        <v>797</v>
      </c>
      <c r="B208" s="1003"/>
      <c r="C208" s="1114" t="s">
        <v>798</v>
      </c>
      <c r="D208" s="1114"/>
      <c r="E208" s="1114"/>
      <c r="F208" s="1114"/>
      <c r="G208" s="1006"/>
      <c r="H208" s="1006"/>
      <c r="I208" s="1008"/>
      <c r="J208" s="1006"/>
      <c r="K208" s="1009"/>
      <c r="L208" s="1003"/>
      <c r="M208" s="366"/>
      <c r="N208" s="366"/>
      <c r="O208" s="366"/>
      <c r="P208" s="366"/>
      <c r="Q208" s="367"/>
    </row>
    <row r="209" spans="1:17" s="368" customFormat="1" ht="14.25">
      <c r="A209" s="1031"/>
      <c r="B209" s="1003"/>
      <c r="C209" s="1114"/>
      <c r="D209" s="1114"/>
      <c r="E209" s="1114"/>
      <c r="F209" s="1114"/>
      <c r="G209" s="1006"/>
      <c r="H209" s="1006"/>
      <c r="I209" s="1008"/>
      <c r="J209" s="1006"/>
      <c r="K209" s="1009"/>
      <c r="L209" s="1003"/>
      <c r="M209" s="366"/>
      <c r="N209" s="366"/>
      <c r="O209" s="366"/>
      <c r="P209" s="366"/>
      <c r="Q209" s="367"/>
    </row>
    <row r="210" spans="1:17" s="368" customFormat="1" ht="14.25">
      <c r="A210" s="1031"/>
      <c r="B210" s="1003"/>
      <c r="C210" s="1114"/>
      <c r="D210" s="1114"/>
      <c r="E210" s="1114"/>
      <c r="F210" s="1114"/>
      <c r="G210" s="1006"/>
      <c r="H210" s="1006"/>
      <c r="I210" s="1008"/>
      <c r="J210" s="1006"/>
      <c r="K210" s="1009"/>
      <c r="L210" s="1003"/>
      <c r="M210" s="366"/>
      <c r="N210" s="366"/>
      <c r="O210" s="366"/>
      <c r="P210" s="366"/>
      <c r="Q210" s="367"/>
    </row>
    <row r="211" spans="1:17" s="368" customFormat="1" ht="14.25">
      <c r="A211" s="1031"/>
      <c r="B211" s="1003"/>
      <c r="C211" s="1114"/>
      <c r="D211" s="1114"/>
      <c r="E211" s="1114"/>
      <c r="F211" s="1114"/>
      <c r="G211" s="1006"/>
      <c r="H211" s="1006"/>
      <c r="I211" s="1008"/>
      <c r="J211" s="1006"/>
      <c r="K211" s="1009"/>
      <c r="L211" s="1003"/>
      <c r="M211" s="366"/>
      <c r="N211" s="366"/>
      <c r="O211" s="366"/>
      <c r="P211" s="366"/>
      <c r="Q211" s="367"/>
    </row>
    <row r="212" spans="1:17" s="368" customFormat="1" ht="14.25">
      <c r="A212" s="1031"/>
      <c r="B212" s="1003"/>
      <c r="C212" s="1114"/>
      <c r="D212" s="1114"/>
      <c r="E212" s="1114"/>
      <c r="F212" s="1114"/>
      <c r="G212" s="1006"/>
      <c r="H212" s="1006"/>
      <c r="I212" s="1008"/>
      <c r="J212" s="1006"/>
      <c r="K212" s="1009"/>
      <c r="L212" s="1003"/>
      <c r="M212" s="366"/>
      <c r="N212" s="366"/>
      <c r="O212" s="366"/>
      <c r="P212" s="366"/>
      <c r="Q212" s="367"/>
    </row>
    <row r="213" spans="1:17" s="368" customFormat="1" ht="26.25" customHeight="1">
      <c r="A213" s="1031"/>
      <c r="B213" s="1003"/>
      <c r="C213" s="1114"/>
      <c r="D213" s="1114"/>
      <c r="E213" s="1114"/>
      <c r="F213" s="1114"/>
      <c r="G213" s="1006"/>
      <c r="H213" s="1006" t="s">
        <v>200</v>
      </c>
      <c r="I213" s="1008"/>
      <c r="J213" s="1006"/>
      <c r="K213" s="1009"/>
      <c r="L213" s="1003"/>
      <c r="M213" s="366"/>
      <c r="N213" s="366"/>
      <c r="O213" s="366"/>
      <c r="P213" s="366"/>
      <c r="Q213" s="367"/>
    </row>
    <row r="214" spans="1:17" s="368" customFormat="1" ht="14.25">
      <c r="A214" s="1031" t="s">
        <v>799</v>
      </c>
      <c r="B214" s="1003"/>
      <c r="C214" s="1114" t="s">
        <v>800</v>
      </c>
      <c r="D214" s="1114"/>
      <c r="E214" s="1114"/>
      <c r="F214" s="1114"/>
      <c r="G214" s="1006"/>
      <c r="H214" s="1006"/>
      <c r="I214" s="1008"/>
      <c r="J214" s="1006"/>
      <c r="K214" s="1009"/>
      <c r="L214" s="1003"/>
      <c r="M214" s="366"/>
      <c r="N214" s="366"/>
      <c r="O214" s="366"/>
      <c r="P214" s="366"/>
      <c r="Q214" s="367"/>
    </row>
    <row r="215" spans="1:17" s="368" customFormat="1" ht="14.25">
      <c r="A215" s="1031"/>
      <c r="B215" s="1003"/>
      <c r="C215" s="1114"/>
      <c r="D215" s="1114"/>
      <c r="E215" s="1114"/>
      <c r="F215" s="1114"/>
      <c r="G215" s="1006"/>
      <c r="H215" s="1006"/>
      <c r="I215" s="1008"/>
      <c r="J215" s="1006"/>
      <c r="K215" s="1009"/>
      <c r="L215" s="1003"/>
      <c r="M215" s="366"/>
      <c r="N215" s="366"/>
      <c r="O215" s="366"/>
      <c r="P215" s="366"/>
      <c r="Q215" s="367"/>
    </row>
    <row r="216" spans="1:17" s="368" customFormat="1" ht="14.25">
      <c r="A216" s="1031"/>
      <c r="B216" s="1003"/>
      <c r="C216" s="1114"/>
      <c r="D216" s="1114"/>
      <c r="E216" s="1114"/>
      <c r="F216" s="1114"/>
      <c r="G216" s="1006"/>
      <c r="H216" s="1006"/>
      <c r="I216" s="1008"/>
      <c r="J216" s="1006"/>
      <c r="K216" s="1009"/>
      <c r="L216" s="1003"/>
      <c r="M216" s="366"/>
      <c r="N216" s="366"/>
      <c r="O216" s="366"/>
      <c r="P216" s="366"/>
      <c r="Q216" s="367"/>
    </row>
    <row r="217" spans="1:17" s="368" customFormat="1" ht="14.25">
      <c r="A217" s="1031"/>
      <c r="B217" s="1003"/>
      <c r="C217" s="1114"/>
      <c r="D217" s="1114"/>
      <c r="E217" s="1114"/>
      <c r="F217" s="1114"/>
      <c r="G217" s="1006"/>
      <c r="H217" s="1006"/>
      <c r="I217" s="1008"/>
      <c r="J217" s="1006"/>
      <c r="K217" s="1009"/>
      <c r="L217" s="1003"/>
      <c r="M217" s="366"/>
      <c r="N217" s="366"/>
      <c r="O217" s="366"/>
      <c r="P217" s="366"/>
      <c r="Q217" s="367"/>
    </row>
    <row r="218" spans="1:17" s="368" customFormat="1" ht="14.25">
      <c r="A218" s="1031"/>
      <c r="B218" s="1003"/>
      <c r="C218" s="1114"/>
      <c r="D218" s="1114"/>
      <c r="E218" s="1114"/>
      <c r="F218" s="1114"/>
      <c r="G218" s="1006"/>
      <c r="H218" s="1006"/>
      <c r="I218" s="1008"/>
      <c r="J218" s="1006"/>
      <c r="K218" s="1009"/>
      <c r="L218" s="1003"/>
      <c r="M218" s="366"/>
      <c r="N218" s="366"/>
      <c r="O218" s="366"/>
      <c r="P218" s="366"/>
      <c r="Q218" s="367"/>
    </row>
    <row r="219" spans="1:17" s="368" customFormat="1" ht="14.25">
      <c r="A219" s="1031"/>
      <c r="B219" s="1003"/>
      <c r="C219" s="1114"/>
      <c r="D219" s="1114"/>
      <c r="E219" s="1114"/>
      <c r="F219" s="1114"/>
      <c r="G219" s="1006"/>
      <c r="H219" s="1006"/>
      <c r="I219" s="1008"/>
      <c r="J219" s="1006"/>
      <c r="K219" s="1009"/>
      <c r="L219" s="1003"/>
      <c r="M219" s="366"/>
      <c r="N219" s="366"/>
      <c r="O219" s="366"/>
      <c r="P219" s="366"/>
      <c r="Q219" s="367"/>
    </row>
    <row r="220" spans="1:17" s="368" customFormat="1" ht="14.25">
      <c r="A220" s="1031"/>
      <c r="B220" s="1003"/>
      <c r="C220" s="1114"/>
      <c r="D220" s="1114"/>
      <c r="E220" s="1114"/>
      <c r="F220" s="1114"/>
      <c r="G220" s="1006"/>
      <c r="H220" s="1006"/>
      <c r="I220" s="623"/>
      <c r="J220" s="1006"/>
      <c r="K220" s="1009"/>
      <c r="L220" s="1003"/>
      <c r="M220" s="366"/>
      <c r="N220" s="366"/>
      <c r="O220" s="366"/>
      <c r="P220" s="366"/>
      <c r="Q220" s="367"/>
    </row>
    <row r="221" spans="1:17" s="368" customFormat="1" ht="14.25">
      <c r="A221" s="1031"/>
      <c r="B221" s="1003"/>
      <c r="C221" s="1114"/>
      <c r="D221" s="1114"/>
      <c r="E221" s="1114"/>
      <c r="F221" s="1114"/>
      <c r="G221" s="1006"/>
      <c r="H221" s="1006"/>
      <c r="I221" s="1008"/>
      <c r="J221" s="1006"/>
      <c r="K221" s="1009"/>
      <c r="L221" s="1003"/>
      <c r="M221" s="366"/>
      <c r="N221" s="366"/>
      <c r="O221" s="366"/>
      <c r="P221" s="366"/>
      <c r="Q221" s="367"/>
    </row>
    <row r="222" spans="1:17" s="368" customFormat="1" ht="14.25">
      <c r="A222" s="1031"/>
      <c r="B222" s="1003"/>
      <c r="C222" s="1114"/>
      <c r="D222" s="1114"/>
      <c r="E222" s="1114"/>
      <c r="F222" s="1114"/>
      <c r="G222" s="1006"/>
      <c r="H222" s="1006"/>
      <c r="I222" s="1008"/>
      <c r="J222" s="1006"/>
      <c r="K222" s="1009"/>
      <c r="L222" s="1003"/>
      <c r="M222" s="366"/>
      <c r="N222" s="366"/>
      <c r="O222" s="366"/>
      <c r="P222" s="366"/>
      <c r="Q222" s="367"/>
    </row>
    <row r="223" spans="1:17" s="368" customFormat="1" ht="15.75" thickBot="1">
      <c r="A223" s="392"/>
      <c r="B223" s="375"/>
      <c r="C223" s="1121"/>
      <c r="D223" s="1121"/>
      <c r="E223" s="1121"/>
      <c r="F223" s="1121"/>
      <c r="G223" s="376"/>
      <c r="H223" s="376"/>
      <c r="I223" s="377"/>
      <c r="J223" s="376"/>
      <c r="K223" s="378"/>
      <c r="L223" s="375"/>
      <c r="M223" s="375"/>
      <c r="N223" s="375"/>
      <c r="O223" s="375"/>
      <c r="P223" s="375"/>
      <c r="Q223" s="379"/>
    </row>
  </sheetData>
  <mergeCells count="83">
    <mergeCell ref="C223:F223"/>
    <mergeCell ref="A90:F90"/>
    <mergeCell ref="C184:F184"/>
    <mergeCell ref="J45:Q45"/>
    <mergeCell ref="J54:Q54"/>
    <mergeCell ref="J46:Q46"/>
    <mergeCell ref="J48:Q48"/>
    <mergeCell ref="J59:Q59"/>
    <mergeCell ref="H171:Q171"/>
    <mergeCell ref="A170:F170"/>
    <mergeCell ref="H170:Q170"/>
    <mergeCell ref="H172:Q172"/>
    <mergeCell ref="C202:F204"/>
    <mergeCell ref="G182:H182"/>
    <mergeCell ref="I182:J182"/>
    <mergeCell ref="C208:F213"/>
    <mergeCell ref="C214:F222"/>
    <mergeCell ref="C205:F205"/>
    <mergeCell ref="C206:F207"/>
    <mergeCell ref="H178:Q178"/>
    <mergeCell ref="K183:L183"/>
    <mergeCell ref="A176:F176"/>
    <mergeCell ref="H177:Q177"/>
    <mergeCell ref="G186:H186"/>
    <mergeCell ref="I186:J186"/>
    <mergeCell ref="K186:L186"/>
    <mergeCell ref="G183:H183"/>
    <mergeCell ref="I183:J183"/>
    <mergeCell ref="K182:L182"/>
    <mergeCell ref="H176:Q176"/>
    <mergeCell ref="A71:F71"/>
    <mergeCell ref="A77:F77"/>
    <mergeCell ref="A83:F83"/>
    <mergeCell ref="J53:Q53"/>
    <mergeCell ref="J65:Q65"/>
    <mergeCell ref="J64:Q64"/>
    <mergeCell ref="J66:Q66"/>
    <mergeCell ref="J60:Q60"/>
    <mergeCell ref="J63:Q63"/>
    <mergeCell ref="J67:Q67"/>
    <mergeCell ref="A5:F5"/>
    <mergeCell ref="A31:F31"/>
    <mergeCell ref="J24:Q24"/>
    <mergeCell ref="J10:Q10"/>
    <mergeCell ref="J8:Q8"/>
    <mergeCell ref="J12:Q12"/>
    <mergeCell ref="J13:Q13"/>
    <mergeCell ref="J16:Q16"/>
    <mergeCell ref="J5:Q5"/>
    <mergeCell ref="J6:Q6"/>
    <mergeCell ref="J22:Q22"/>
    <mergeCell ref="J17:Q17"/>
    <mergeCell ref="J9:Q9"/>
    <mergeCell ref="J14:Q14"/>
    <mergeCell ref="J7:Q7"/>
    <mergeCell ref="J18:Q18"/>
    <mergeCell ref="J11:Q11"/>
    <mergeCell ref="J35:Q35"/>
    <mergeCell ref="A41:F41"/>
    <mergeCell ref="A58:F58"/>
    <mergeCell ref="A52:F52"/>
    <mergeCell ref="J43:Q43"/>
    <mergeCell ref="J47:P47"/>
    <mergeCell ref="J52:Q52"/>
    <mergeCell ref="J58:Q58"/>
    <mergeCell ref="J15:Q15"/>
    <mergeCell ref="J21:Q21"/>
    <mergeCell ref="J19:Q19"/>
    <mergeCell ref="J20:Q20"/>
    <mergeCell ref="J44:Q44"/>
    <mergeCell ref="J32:Q32"/>
    <mergeCell ref="J41:Q41"/>
    <mergeCell ref="H124:Q124"/>
    <mergeCell ref="J33:Q33"/>
    <mergeCell ref="J23:Q23"/>
    <mergeCell ref="J42:Q42"/>
    <mergeCell ref="J36:Q36"/>
    <mergeCell ref="J37:Q37"/>
    <mergeCell ref="J25:Q25"/>
    <mergeCell ref="J31:Q31"/>
    <mergeCell ref="J26:Q26"/>
    <mergeCell ref="J27:Q27"/>
    <mergeCell ref="J34:Q34"/>
  </mergeCells>
  <printOptions horizontalCentered="1"/>
  <pageMargins left="0.25" right="0.25" top="0.75" bottom="0.75" header="0.5" footer="0.5"/>
  <pageSetup scale="42" fitToHeight="0" orientation="landscape" r:id="rId1"/>
  <headerFooter alignWithMargins="0">
    <oddFooter>&amp;C</oddFooter>
  </headerFooter>
  <rowBreaks count="4" manualBreakCount="4">
    <brk id="50" max="17" man="1"/>
    <brk id="94" max="17" man="1"/>
    <brk id="130" max="17" man="1"/>
    <brk id="188"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70488-F05E-4B26-B0F9-72EE02836E90}">
  <sheetPr>
    <pageSetUpPr fitToPage="1"/>
  </sheetPr>
  <dimension ref="A1:Q181"/>
  <sheetViews>
    <sheetView view="pageBreakPreview" topLeftCell="A133" zoomScale="75" zoomScaleNormal="100" zoomScaleSheetLayoutView="75" workbookViewId="0">
      <selection activeCell="K166" sqref="K166"/>
    </sheetView>
  </sheetViews>
  <sheetFormatPr defaultColWidth="9.140625" defaultRowHeight="12.75"/>
  <cols>
    <col min="1" max="1" width="6" style="60" customWidth="1"/>
    <col min="2" max="2" width="6.140625" style="60" customWidth="1"/>
    <col min="3" max="3" width="14.85546875" style="60" customWidth="1"/>
    <col min="4" max="4" width="14.7109375" customWidth="1"/>
    <col min="5" max="5" width="16.85546875" customWidth="1"/>
    <col min="6" max="6" width="22.140625" customWidth="1"/>
    <col min="7" max="7" width="14.85546875" customWidth="1"/>
    <col min="8" max="8" width="15.28515625" customWidth="1"/>
    <col min="9" max="10" width="17.85546875" customWidth="1"/>
    <col min="11" max="11" width="16.5703125" customWidth="1"/>
    <col min="12" max="12" width="17.85546875" customWidth="1"/>
    <col min="13" max="13" width="27.5703125" bestFit="1" customWidth="1"/>
    <col min="14" max="14" width="17" bestFit="1" customWidth="1"/>
    <col min="15" max="15" width="16.5703125" bestFit="1" customWidth="1"/>
    <col min="16" max="16" width="1.7109375" customWidth="1"/>
    <col min="17" max="17" width="8.85546875" bestFit="1" customWidth="1"/>
  </cols>
  <sheetData>
    <row r="1" spans="1:15" ht="18">
      <c r="A1" s="345" t="s">
        <v>1</v>
      </c>
      <c r="B1" s="345"/>
      <c r="C1" s="345"/>
      <c r="D1" s="345"/>
      <c r="E1" s="345"/>
      <c r="F1" s="345"/>
      <c r="G1" s="345"/>
      <c r="H1" s="345"/>
      <c r="I1" s="345"/>
      <c r="J1" s="345"/>
      <c r="K1" s="345"/>
      <c r="L1" s="345"/>
      <c r="M1" s="345"/>
    </row>
    <row r="2" spans="1:15" ht="18">
      <c r="A2" s="345" t="s">
        <v>1030</v>
      </c>
      <c r="B2" s="345"/>
      <c r="C2" s="345"/>
      <c r="D2" s="345"/>
      <c r="E2" s="345"/>
      <c r="F2" s="345"/>
      <c r="G2" s="345"/>
      <c r="H2" s="345"/>
      <c r="I2" s="345"/>
      <c r="J2" s="345"/>
      <c r="K2" s="345"/>
      <c r="L2" s="345"/>
      <c r="M2" s="345"/>
    </row>
    <row r="4" spans="1:15">
      <c r="O4" s="59"/>
    </row>
    <row r="5" spans="1:15">
      <c r="A5" s="60" t="s">
        <v>802</v>
      </c>
      <c r="B5" s="60" t="s">
        <v>829</v>
      </c>
      <c r="C5" s="60" t="s">
        <v>1031</v>
      </c>
      <c r="D5" s="60" t="s">
        <v>1032</v>
      </c>
      <c r="E5" s="60"/>
    </row>
    <row r="7" spans="1:15">
      <c r="A7" s="71" t="s">
        <v>1033</v>
      </c>
    </row>
    <row r="8" spans="1:15">
      <c r="A8" s="60">
        <v>1</v>
      </c>
      <c r="B8" s="60" t="s">
        <v>1034</v>
      </c>
      <c r="C8" s="60" t="s">
        <v>1035</v>
      </c>
      <c r="D8" s="73" t="s">
        <v>1036</v>
      </c>
      <c r="E8" s="73"/>
    </row>
    <row r="9" spans="1:15">
      <c r="A9" s="60">
        <v>2</v>
      </c>
      <c r="B9" s="60" t="str">
        <f>+B8</f>
        <v>April</v>
      </c>
      <c r="C9" s="60" t="str">
        <f>+C8</f>
        <v>Year 2</v>
      </c>
      <c r="D9" s="73" t="s">
        <v>1037</v>
      </c>
      <c r="E9" s="73"/>
    </row>
    <row r="10" spans="1:15">
      <c r="A10" s="60">
        <v>3</v>
      </c>
      <c r="B10" s="60" t="s">
        <v>1034</v>
      </c>
      <c r="C10" s="60" t="str">
        <f>+C9</f>
        <v>Year 2</v>
      </c>
      <c r="D10" s="73" t="s">
        <v>1038</v>
      </c>
      <c r="E10" s="73"/>
    </row>
    <row r="11" spans="1:15">
      <c r="A11" s="60">
        <v>4</v>
      </c>
      <c r="B11" s="60" t="s">
        <v>848</v>
      </c>
      <c r="C11" s="60" t="str">
        <f>+C10</f>
        <v>Year 2</v>
      </c>
      <c r="D11" s="73" t="s">
        <v>1039</v>
      </c>
      <c r="E11" s="73"/>
    </row>
    <row r="12" spans="1:15">
      <c r="A12" s="60">
        <v>5</v>
      </c>
      <c r="B12" s="271" t="s">
        <v>1040</v>
      </c>
      <c r="C12" s="60" t="str">
        <f>+C11</f>
        <v>Year 2</v>
      </c>
      <c r="D12" s="73" t="s">
        <v>1041</v>
      </c>
      <c r="E12" s="73"/>
    </row>
    <row r="13" spans="1:15">
      <c r="D13" s="73"/>
      <c r="E13" s="73"/>
    </row>
    <row r="14" spans="1:15">
      <c r="A14" s="60">
        <v>6</v>
      </c>
      <c r="B14" s="60" t="str">
        <f>+B8</f>
        <v>April</v>
      </c>
      <c r="C14" s="60" t="s">
        <v>1042</v>
      </c>
      <c r="D14" s="73" t="s">
        <v>1043</v>
      </c>
      <c r="E14" s="73"/>
    </row>
    <row r="15" spans="1:15">
      <c r="A15" s="60">
        <v>7</v>
      </c>
      <c r="B15" s="60" t="str">
        <f t="shared" ref="B15:C17" si="0">+B14</f>
        <v>April</v>
      </c>
      <c r="C15" s="60" t="str">
        <f t="shared" si="0"/>
        <v>Year 3</v>
      </c>
      <c r="D15" s="73" t="s">
        <v>1044</v>
      </c>
      <c r="E15" s="73"/>
    </row>
    <row r="16" spans="1:15" ht="26.25" customHeight="1">
      <c r="A16" s="135">
        <v>8</v>
      </c>
      <c r="B16" s="135" t="str">
        <f t="shared" si="0"/>
        <v>April</v>
      </c>
      <c r="C16" s="135" t="str">
        <f t="shared" si="0"/>
        <v>Year 3</v>
      </c>
      <c r="D16" s="1050" t="s">
        <v>1045</v>
      </c>
      <c r="E16" s="1050"/>
      <c r="F16" s="1128"/>
      <c r="G16" s="1128"/>
      <c r="H16" s="1128"/>
      <c r="I16" s="1128"/>
      <c r="J16" s="1128"/>
      <c r="K16" s="1128"/>
      <c r="L16" s="1128"/>
      <c r="M16" s="1128"/>
    </row>
    <row r="17" spans="1:13" ht="24.75" customHeight="1">
      <c r="A17" s="135">
        <v>9</v>
      </c>
      <c r="B17" s="135" t="str">
        <f t="shared" si="0"/>
        <v>April</v>
      </c>
      <c r="C17" s="135" t="str">
        <f t="shared" si="0"/>
        <v>Year 3</v>
      </c>
      <c r="D17" s="1050" t="s">
        <v>1046</v>
      </c>
      <c r="E17" s="1050"/>
      <c r="F17" s="1128"/>
      <c r="G17" s="1128"/>
      <c r="H17" s="1128"/>
      <c r="I17" s="1128"/>
      <c r="J17" s="1128"/>
      <c r="K17" s="1128"/>
      <c r="L17" s="1128"/>
      <c r="M17" s="1128"/>
    </row>
    <row r="18" spans="1:13">
      <c r="A18" s="60">
        <v>10</v>
      </c>
      <c r="B18" s="60" t="str">
        <f>+B11</f>
        <v>May</v>
      </c>
      <c r="C18" s="60" t="str">
        <f>+C17</f>
        <v>Year 3</v>
      </c>
      <c r="D18" s="73" t="s">
        <v>1047</v>
      </c>
      <c r="E18" s="73"/>
    </row>
    <row r="19" spans="1:13">
      <c r="A19" s="60">
        <v>11</v>
      </c>
      <c r="B19" s="271" t="str">
        <f>+B12</f>
        <v>June</v>
      </c>
      <c r="C19" s="60" t="str">
        <f>+C18</f>
        <v>Year 3</v>
      </c>
      <c r="D19" s="73" t="s">
        <v>1048</v>
      </c>
      <c r="E19" s="73"/>
    </row>
    <row r="20" spans="1:13">
      <c r="B20" s="271"/>
      <c r="D20" s="73"/>
      <c r="E20" s="73"/>
    </row>
    <row r="21" spans="1:13">
      <c r="A21" s="71" t="s">
        <v>1049</v>
      </c>
      <c r="B21" s="114"/>
      <c r="C21" s="114"/>
      <c r="D21" s="107"/>
      <c r="E21" s="107"/>
      <c r="G21" s="1131"/>
      <c r="H21" s="1131"/>
      <c r="I21" s="1131"/>
      <c r="J21" s="196"/>
    </row>
    <row r="22" spans="1:13">
      <c r="A22" s="71"/>
      <c r="D22" s="108"/>
      <c r="E22" s="108"/>
    </row>
    <row r="23" spans="1:13">
      <c r="A23" s="60">
        <f>+A8</f>
        <v>1</v>
      </c>
      <c r="B23" s="60" t="str">
        <f>+B8</f>
        <v>April</v>
      </c>
      <c r="C23" s="60" t="str">
        <f>+C8</f>
        <v>Year 2</v>
      </c>
      <c r="D23" t="str">
        <f>+D8</f>
        <v>TO populates the formula with Year 1 data</v>
      </c>
    </row>
    <row r="24" spans="1:13">
      <c r="D24" s="943"/>
      <c r="E24" s="943"/>
      <c r="F24" t="s">
        <v>1050</v>
      </c>
      <c r="H24" s="274" t="s">
        <v>1051</v>
      </c>
    </row>
    <row r="26" spans="1:13">
      <c r="A26" s="60">
        <v>2</v>
      </c>
      <c r="B26" s="60" t="str">
        <f>+B23</f>
        <v>April</v>
      </c>
      <c r="C26" s="60" t="str">
        <f>+C23</f>
        <v>Year 2</v>
      </c>
      <c r="D26" s="73" t="str">
        <f>+D9</f>
        <v>TO estimates all transmission Cap Adds for Year 2 weighted based on Months expected to be in service in Year 2</v>
      </c>
      <c r="E26" s="73"/>
    </row>
    <row r="27" spans="1:13" ht="13.5" thickBot="1">
      <c r="I27" s="1132"/>
      <c r="J27" s="1132"/>
      <c r="K27" s="1132"/>
      <c r="L27" s="1132"/>
    </row>
    <row r="28" spans="1:13">
      <c r="G28" s="1129" t="s">
        <v>863</v>
      </c>
      <c r="H28" s="1130"/>
      <c r="I28" s="60"/>
      <c r="J28" s="175"/>
      <c r="K28" s="175"/>
      <c r="L28" s="60"/>
    </row>
    <row r="29" spans="1:13" ht="13.5" thickBot="1">
      <c r="C29"/>
      <c r="D29" s="60" t="s">
        <v>360</v>
      </c>
      <c r="E29" s="60" t="s">
        <v>361</v>
      </c>
      <c r="F29" s="60" t="s">
        <v>406</v>
      </c>
      <c r="G29" s="944" t="s">
        <v>864</v>
      </c>
      <c r="H29" s="945" t="s">
        <v>865</v>
      </c>
      <c r="I29" s="175"/>
      <c r="J29" s="175"/>
      <c r="K29" s="175"/>
      <c r="L29" s="175"/>
      <c r="M29" s="175"/>
    </row>
    <row r="30" spans="1:13" ht="51">
      <c r="C30" s="106"/>
      <c r="D30" s="175" t="s">
        <v>869</v>
      </c>
      <c r="E30" s="175" t="s">
        <v>1052</v>
      </c>
      <c r="F30" s="60" t="s">
        <v>868</v>
      </c>
      <c r="G30" s="175" t="s">
        <v>869</v>
      </c>
      <c r="H30" s="946" t="str">
        <f>+E30</f>
        <v>Grand Prairie
CWIP EOY
Balance and
Increments</v>
      </c>
      <c r="I30" s="175"/>
      <c r="J30" s="759"/>
      <c r="K30" s="759"/>
      <c r="L30" s="759"/>
      <c r="M30" s="175"/>
    </row>
    <row r="31" spans="1:13">
      <c r="C31" s="73" t="s">
        <v>871</v>
      </c>
      <c r="D31" s="231"/>
      <c r="E31" s="760"/>
      <c r="F31" s="60">
        <v>12</v>
      </c>
      <c r="G31" s="133">
        <f>+D31*F31/12</f>
        <v>0</v>
      </c>
      <c r="H31" s="947">
        <f>+E31*F31/12</f>
        <v>0</v>
      </c>
      <c r="I31" s="133"/>
      <c r="J31" s="948"/>
      <c r="K31" s="133"/>
      <c r="L31" s="133"/>
    </row>
    <row r="32" spans="1:13">
      <c r="C32" t="s">
        <v>844</v>
      </c>
      <c r="D32" s="760"/>
      <c r="E32" s="760"/>
      <c r="F32" s="60">
        <v>11.5</v>
      </c>
      <c r="G32" s="133">
        <f t="shared" ref="G32:G43" si="1">+D32*F32/12</f>
        <v>0</v>
      </c>
      <c r="H32" s="947">
        <f t="shared" ref="H32:H43" si="2">+E32*F32/12</f>
        <v>0</v>
      </c>
      <c r="I32" s="133"/>
      <c r="J32" s="948"/>
      <c r="K32" s="232"/>
      <c r="L32" s="950"/>
    </row>
    <row r="33" spans="3:12">
      <c r="C33" t="s">
        <v>845</v>
      </c>
      <c r="D33" s="760"/>
      <c r="E33" s="760"/>
      <c r="F33" s="60">
        <f t="shared" ref="F33:F43" si="3">+F32-1</f>
        <v>10.5</v>
      </c>
      <c r="G33" s="133">
        <f t="shared" si="1"/>
        <v>0</v>
      </c>
      <c r="H33" s="947">
        <f t="shared" si="2"/>
        <v>0</v>
      </c>
      <c r="I33" s="133"/>
      <c r="K33" s="951"/>
      <c r="L33" s="133"/>
    </row>
    <row r="34" spans="3:12">
      <c r="C34" t="s">
        <v>846</v>
      </c>
      <c r="D34" s="760"/>
      <c r="E34" s="760"/>
      <c r="F34" s="60">
        <f t="shared" si="3"/>
        <v>9.5</v>
      </c>
      <c r="G34" s="133">
        <f t="shared" si="1"/>
        <v>0</v>
      </c>
      <c r="H34" s="947">
        <f t="shared" si="2"/>
        <v>0</v>
      </c>
      <c r="I34" s="133"/>
      <c r="K34" s="231"/>
      <c r="L34" s="133"/>
    </row>
    <row r="35" spans="3:12">
      <c r="C35" t="s">
        <v>847</v>
      </c>
      <c r="D35" s="760"/>
      <c r="E35" s="760"/>
      <c r="F35" s="60">
        <f t="shared" si="3"/>
        <v>8.5</v>
      </c>
      <c r="G35" s="133">
        <f t="shared" si="1"/>
        <v>0</v>
      </c>
      <c r="H35" s="947">
        <f t="shared" si="2"/>
        <v>0</v>
      </c>
      <c r="I35" s="133"/>
      <c r="K35" s="231"/>
      <c r="L35" s="133"/>
    </row>
    <row r="36" spans="3:12">
      <c r="C36" t="s">
        <v>848</v>
      </c>
      <c r="D36" s="760"/>
      <c r="E36" s="760"/>
      <c r="F36" s="60">
        <f t="shared" si="3"/>
        <v>7.5</v>
      </c>
      <c r="G36" s="133">
        <f t="shared" si="1"/>
        <v>0</v>
      </c>
      <c r="H36" s="947">
        <f t="shared" si="2"/>
        <v>0</v>
      </c>
      <c r="I36" s="133"/>
      <c r="K36" s="231"/>
      <c r="L36" s="133"/>
    </row>
    <row r="37" spans="3:12">
      <c r="C37" t="s">
        <v>837</v>
      </c>
      <c r="D37" s="760"/>
      <c r="E37" s="760"/>
      <c r="F37" s="60">
        <f t="shared" si="3"/>
        <v>6.5</v>
      </c>
      <c r="G37" s="133">
        <f t="shared" si="1"/>
        <v>0</v>
      </c>
      <c r="H37" s="947">
        <f t="shared" si="2"/>
        <v>0</v>
      </c>
      <c r="I37" s="133"/>
      <c r="K37" s="232"/>
      <c r="L37" s="133"/>
    </row>
    <row r="38" spans="3:12">
      <c r="C38" t="s">
        <v>838</v>
      </c>
      <c r="D38" s="760"/>
      <c r="E38" s="760"/>
      <c r="F38" s="60">
        <f t="shared" si="3"/>
        <v>5.5</v>
      </c>
      <c r="G38" s="133">
        <f t="shared" si="1"/>
        <v>0</v>
      </c>
      <c r="H38" s="947">
        <f t="shared" si="2"/>
        <v>0</v>
      </c>
      <c r="I38" s="133"/>
      <c r="K38" s="232"/>
      <c r="L38" s="133"/>
    </row>
    <row r="39" spans="3:12">
      <c r="C39" t="s">
        <v>839</v>
      </c>
      <c r="D39" s="760"/>
      <c r="E39" s="760"/>
      <c r="F39" s="60">
        <f t="shared" si="3"/>
        <v>4.5</v>
      </c>
      <c r="G39" s="133">
        <f t="shared" si="1"/>
        <v>0</v>
      </c>
      <c r="H39" s="947">
        <f t="shared" si="2"/>
        <v>0</v>
      </c>
      <c r="I39" s="133"/>
      <c r="K39" s="232"/>
      <c r="L39" s="133"/>
    </row>
    <row r="40" spans="3:12">
      <c r="C40" t="s">
        <v>840</v>
      </c>
      <c r="D40" s="760"/>
      <c r="E40" s="760"/>
      <c r="F40" s="60">
        <f t="shared" si="3"/>
        <v>3.5</v>
      </c>
      <c r="G40" s="133">
        <f t="shared" si="1"/>
        <v>0</v>
      </c>
      <c r="H40" s="947">
        <f t="shared" si="2"/>
        <v>0</v>
      </c>
      <c r="I40" s="133"/>
      <c r="K40" s="232"/>
      <c r="L40" s="133"/>
    </row>
    <row r="41" spans="3:12">
      <c r="C41" t="s">
        <v>841</v>
      </c>
      <c r="D41" s="760"/>
      <c r="E41" s="760"/>
      <c r="F41" s="60">
        <f t="shared" si="3"/>
        <v>2.5</v>
      </c>
      <c r="G41" s="133">
        <f t="shared" si="1"/>
        <v>0</v>
      </c>
      <c r="H41" s="947">
        <f t="shared" si="2"/>
        <v>0</v>
      </c>
      <c r="I41" s="133"/>
      <c r="K41" s="232"/>
      <c r="L41" s="133"/>
    </row>
    <row r="42" spans="3:12">
      <c r="C42" t="s">
        <v>842</v>
      </c>
      <c r="D42" s="760"/>
      <c r="E42" s="760"/>
      <c r="F42" s="60">
        <f t="shared" si="3"/>
        <v>1.5</v>
      </c>
      <c r="G42" s="133">
        <f t="shared" si="1"/>
        <v>0</v>
      </c>
      <c r="H42" s="947">
        <f t="shared" si="2"/>
        <v>0</v>
      </c>
      <c r="I42" s="133"/>
      <c r="K42" s="232"/>
      <c r="L42" s="133"/>
    </row>
    <row r="43" spans="3:12">
      <c r="C43" t="s">
        <v>843</v>
      </c>
      <c r="D43" s="762"/>
      <c r="E43" s="762"/>
      <c r="F43" s="60">
        <f t="shared" si="3"/>
        <v>0.5</v>
      </c>
      <c r="G43" s="763">
        <f t="shared" si="1"/>
        <v>0</v>
      </c>
      <c r="H43" s="763">
        <f t="shared" si="2"/>
        <v>0</v>
      </c>
      <c r="I43" s="133"/>
      <c r="K43" s="232"/>
      <c r="L43" s="133"/>
    </row>
    <row r="44" spans="3:12">
      <c r="C44" t="s">
        <v>152</v>
      </c>
      <c r="D44" s="133">
        <f>SUM(D32:D43)</f>
        <v>0</v>
      </c>
      <c r="E44" s="133">
        <f>SUM(E32:E43)</f>
        <v>0</v>
      </c>
      <c r="F44" s="133"/>
      <c r="G44" s="133">
        <f>SUM(G31:G43)</f>
        <v>0</v>
      </c>
      <c r="H44" s="133">
        <f>SUM(H31:H43)</f>
        <v>0</v>
      </c>
      <c r="I44" s="73" t="s">
        <v>152</v>
      </c>
      <c r="K44" s="232"/>
      <c r="L44" s="70"/>
    </row>
    <row r="45" spans="3:12">
      <c r="G45" t="e">
        <f>+G44/D44*12</f>
        <v>#DIV/0!</v>
      </c>
      <c r="I45" t="s">
        <v>872</v>
      </c>
      <c r="J45" s="953"/>
      <c r="K45" s="954"/>
      <c r="L45" s="955"/>
    </row>
    <row r="46" spans="3:12">
      <c r="C46" t="s">
        <v>1053</v>
      </c>
      <c r="F46" s="133"/>
      <c r="G46" s="133">
        <f>+G44</f>
        <v>0</v>
      </c>
      <c r="H46" s="133"/>
      <c r="I46" t="s">
        <v>874</v>
      </c>
      <c r="J46" s="133" t="s">
        <v>875</v>
      </c>
      <c r="K46" s="133"/>
    </row>
    <row r="47" spans="3:12">
      <c r="C47" t="s">
        <v>876</v>
      </c>
      <c r="F47" s="133"/>
      <c r="G47" s="70"/>
      <c r="H47" s="133">
        <f>+H44</f>
        <v>0</v>
      </c>
      <c r="I47" t="s">
        <v>877</v>
      </c>
      <c r="J47" s="133" t="s">
        <v>878</v>
      </c>
      <c r="K47" s="133"/>
    </row>
    <row r="48" spans="3:12">
      <c r="C48"/>
      <c r="F48" s="133"/>
      <c r="G48" s="70"/>
      <c r="H48" s="133"/>
      <c r="J48" s="133"/>
      <c r="K48" s="133"/>
    </row>
    <row r="49" spans="1:15">
      <c r="A49" s="60">
        <v>3</v>
      </c>
      <c r="B49" s="60" t="str">
        <f>+B26</f>
        <v>April</v>
      </c>
      <c r="C49" s="60" t="str">
        <f>+C26</f>
        <v>Year 2</v>
      </c>
      <c r="I49" s="73"/>
    </row>
    <row r="50" spans="1:15">
      <c r="K50" s="133"/>
      <c r="L50" s="60"/>
      <c r="M50" s="133"/>
    </row>
    <row r="51" spans="1:15">
      <c r="D51" s="272"/>
      <c r="E51" s="272"/>
      <c r="F51" s="60"/>
      <c r="G51" s="60"/>
      <c r="H51" s="60"/>
      <c r="I51" s="60"/>
      <c r="J51" s="60"/>
      <c r="K51" s="133"/>
      <c r="L51" s="60"/>
      <c r="M51" s="133"/>
    </row>
    <row r="52" spans="1:15">
      <c r="A52" s="60">
        <v>4</v>
      </c>
      <c r="B52" s="60" t="str">
        <f>+B11</f>
        <v>May</v>
      </c>
      <c r="C52" s="60" t="str">
        <f>+C49</f>
        <v>Year 2</v>
      </c>
      <c r="D52" t="str">
        <f>+D11</f>
        <v>Post results of Step 3 on PJM web site</v>
      </c>
    </row>
    <row r="53" spans="1:15">
      <c r="D53" s="956">
        <v>932396937</v>
      </c>
      <c r="E53" s="957"/>
      <c r="G53" s="274" t="s">
        <v>1054</v>
      </c>
      <c r="K53" s="272"/>
    </row>
    <row r="54" spans="1:15">
      <c r="D54" s="958"/>
      <c r="E54" s="958"/>
    </row>
    <row r="55" spans="1:15">
      <c r="A55" s="60">
        <f>+A12</f>
        <v>5</v>
      </c>
      <c r="B55" s="60" t="str">
        <f>+B12</f>
        <v>June</v>
      </c>
      <c r="C55" s="60" t="str">
        <f>+C12</f>
        <v>Year 2</v>
      </c>
      <c r="D55" s="73" t="str">
        <f>+D12</f>
        <v>Results of Step 3 go into effect</v>
      </c>
      <c r="E55" s="73"/>
    </row>
    <row r="56" spans="1:15">
      <c r="D56" s="272"/>
      <c r="E56" s="272"/>
    </row>
    <row r="57" spans="1:15">
      <c r="K57" s="133"/>
    </row>
    <row r="58" spans="1:15">
      <c r="O58" s="59"/>
    </row>
    <row r="59" spans="1:15">
      <c r="O59" s="59"/>
    </row>
    <row r="60" spans="1:15">
      <c r="A60" s="60">
        <f>+A14</f>
        <v>6</v>
      </c>
      <c r="B60" s="60" t="str">
        <f>+B14</f>
        <v>April</v>
      </c>
      <c r="C60" s="60" t="str">
        <f>+C14</f>
        <v>Year 3</v>
      </c>
      <c r="D60" s="73" t="str">
        <f>+D14</f>
        <v>TO populates the formula with Year 2 data</v>
      </c>
      <c r="E60" s="73"/>
    </row>
    <row r="61" spans="1:15">
      <c r="E61" s="323">
        <f>D53</f>
        <v>932396937</v>
      </c>
      <c r="F61" t="s">
        <v>1055</v>
      </c>
      <c r="H61" s="274" t="str">
        <f>+H24</f>
        <v>Must run Appendix A to get this number (without any cap adds in Appendix A, line 17)</v>
      </c>
    </row>
    <row r="62" spans="1:15">
      <c r="D62" s="273"/>
      <c r="E62" s="273"/>
    </row>
    <row r="63" spans="1:15">
      <c r="D63" s="959"/>
      <c r="E63" s="959"/>
    </row>
    <row r="64" spans="1:15">
      <c r="A64" s="60">
        <f>+A15</f>
        <v>7</v>
      </c>
      <c r="B64" s="60" t="str">
        <f>+B15</f>
        <v>April</v>
      </c>
      <c r="C64" s="60" t="str">
        <f>+C15</f>
        <v>Year 3</v>
      </c>
      <c r="D64" s="73" t="str">
        <f>+D15</f>
        <v>TO estimates all transmission Cap Adds during Year 3 weighted based on Months expected to be in service in Year 3</v>
      </c>
      <c r="E64" s="73"/>
    </row>
    <row r="65" spans="3:13" ht="13.5" thickBot="1">
      <c r="I65" s="60"/>
      <c r="J65" s="60"/>
      <c r="K65" s="60"/>
      <c r="L65" s="60"/>
    </row>
    <row r="66" spans="3:13">
      <c r="G66" s="1129" t="s">
        <v>863</v>
      </c>
      <c r="H66" s="1130"/>
      <c r="I66" s="60"/>
      <c r="J66" s="175"/>
      <c r="K66" s="175"/>
      <c r="L66" s="60"/>
    </row>
    <row r="67" spans="3:13" ht="13.5" thickBot="1">
      <c r="C67"/>
      <c r="D67" s="60" t="s">
        <v>360</v>
      </c>
      <c r="E67" s="60" t="s">
        <v>361</v>
      </c>
      <c r="F67" s="60" t="s">
        <v>406</v>
      </c>
      <c r="G67" s="960" t="s">
        <v>864</v>
      </c>
      <c r="H67" s="961" t="s">
        <v>865</v>
      </c>
      <c r="I67" s="175"/>
      <c r="J67" s="175"/>
      <c r="K67" s="175"/>
      <c r="L67" s="175"/>
      <c r="M67" s="175"/>
    </row>
    <row r="68" spans="3:13" ht="51">
      <c r="C68" s="106"/>
      <c r="D68" s="175" t="s">
        <v>869</v>
      </c>
      <c r="E68" s="175" t="s">
        <v>1052</v>
      </c>
      <c r="F68" s="60" t="s">
        <v>868</v>
      </c>
      <c r="G68" s="175" t="s">
        <v>869</v>
      </c>
      <c r="H68" s="946" t="str">
        <f>+E68</f>
        <v>Grand Prairie
CWIP EOY
Balance and
Increments</v>
      </c>
      <c r="I68" s="175"/>
      <c r="J68" s="759"/>
      <c r="K68" s="759"/>
      <c r="L68" s="759"/>
      <c r="M68" s="175"/>
    </row>
    <row r="69" spans="3:13">
      <c r="C69" s="73" t="s">
        <v>871</v>
      </c>
      <c r="E69" s="232"/>
      <c r="F69" s="60">
        <v>12</v>
      </c>
      <c r="G69" s="133">
        <f t="shared" ref="G69:G81" si="4">+D69*F69/12</f>
        <v>0</v>
      </c>
      <c r="H69" s="947">
        <f t="shared" ref="H69:H81" si="5">+E69*F69/12</f>
        <v>0</v>
      </c>
      <c r="I69" s="133"/>
      <c r="J69" s="175"/>
      <c r="K69" s="175"/>
      <c r="L69" s="175"/>
    </row>
    <row r="70" spans="3:13">
      <c r="C70" t="s">
        <v>844</v>
      </c>
      <c r="D70" s="760"/>
      <c r="E70" s="760"/>
      <c r="F70" s="60">
        <v>11.5</v>
      </c>
      <c r="G70" s="133">
        <f t="shared" si="4"/>
        <v>0</v>
      </c>
      <c r="H70" s="133">
        <f t="shared" si="5"/>
        <v>0</v>
      </c>
      <c r="I70" s="133"/>
      <c r="J70" s="761"/>
      <c r="K70" s="133"/>
      <c r="L70" s="133"/>
    </row>
    <row r="71" spans="3:13">
      <c r="C71" t="s">
        <v>845</v>
      </c>
      <c r="D71" s="760"/>
      <c r="E71" s="760"/>
      <c r="F71" s="60">
        <f t="shared" ref="F71:F81" si="6">+F70-1</f>
        <v>10.5</v>
      </c>
      <c r="G71" s="133">
        <f t="shared" si="4"/>
        <v>0</v>
      </c>
      <c r="H71" s="133">
        <f t="shared" si="5"/>
        <v>0</v>
      </c>
      <c r="I71" s="133"/>
      <c r="J71" s="761"/>
      <c r="K71" s="133"/>
      <c r="L71" s="133"/>
    </row>
    <row r="72" spans="3:13">
      <c r="C72" t="s">
        <v>846</v>
      </c>
      <c r="D72" s="760"/>
      <c r="E72" s="760"/>
      <c r="F72" s="60">
        <f t="shared" si="6"/>
        <v>9.5</v>
      </c>
      <c r="G72" s="133">
        <f t="shared" si="4"/>
        <v>0</v>
      </c>
      <c r="H72" s="133">
        <f t="shared" si="5"/>
        <v>0</v>
      </c>
      <c r="I72" s="133"/>
      <c r="J72" s="761"/>
      <c r="K72" s="133"/>
      <c r="L72" s="133"/>
    </row>
    <row r="73" spans="3:13">
      <c r="C73" t="s">
        <v>847</v>
      </c>
      <c r="D73" s="760"/>
      <c r="E73" s="760"/>
      <c r="F73" s="60">
        <f t="shared" si="6"/>
        <v>8.5</v>
      </c>
      <c r="G73" s="133">
        <f t="shared" si="4"/>
        <v>0</v>
      </c>
      <c r="H73" s="133">
        <f t="shared" si="5"/>
        <v>0</v>
      </c>
      <c r="I73" s="133"/>
      <c r="J73" s="761"/>
      <c r="K73" s="133"/>
      <c r="L73" s="133"/>
    </row>
    <row r="74" spans="3:13">
      <c r="C74" t="s">
        <v>848</v>
      </c>
      <c r="D74" s="760"/>
      <c r="E74" s="760"/>
      <c r="F74" s="60">
        <f t="shared" si="6"/>
        <v>7.5</v>
      </c>
      <c r="G74" s="133">
        <f t="shared" si="4"/>
        <v>0</v>
      </c>
      <c r="H74" s="133">
        <f t="shared" si="5"/>
        <v>0</v>
      </c>
      <c r="I74" s="133"/>
      <c r="J74" s="761"/>
      <c r="K74" s="133"/>
      <c r="L74" s="133"/>
    </row>
    <row r="75" spans="3:13">
      <c r="C75" t="s">
        <v>837</v>
      </c>
      <c r="D75" s="760"/>
      <c r="E75" s="760"/>
      <c r="F75" s="60">
        <f t="shared" si="6"/>
        <v>6.5</v>
      </c>
      <c r="G75" s="133">
        <f t="shared" si="4"/>
        <v>0</v>
      </c>
      <c r="H75" s="133">
        <f t="shared" si="5"/>
        <v>0</v>
      </c>
      <c r="I75" s="133"/>
      <c r="J75" s="761"/>
      <c r="K75" s="133"/>
      <c r="L75" s="133"/>
    </row>
    <row r="76" spans="3:13">
      <c r="C76" t="s">
        <v>838</v>
      </c>
      <c r="D76" s="760"/>
      <c r="E76" s="760"/>
      <c r="F76" s="60">
        <f t="shared" si="6"/>
        <v>5.5</v>
      </c>
      <c r="G76" s="133">
        <f t="shared" si="4"/>
        <v>0</v>
      </c>
      <c r="H76" s="133">
        <f t="shared" si="5"/>
        <v>0</v>
      </c>
      <c r="I76" s="133"/>
      <c r="J76" s="761"/>
      <c r="K76" s="133"/>
      <c r="L76" s="133"/>
    </row>
    <row r="77" spans="3:13">
      <c r="C77" t="s">
        <v>839</v>
      </c>
      <c r="D77" s="760"/>
      <c r="E77" s="760"/>
      <c r="F77" s="60">
        <f t="shared" si="6"/>
        <v>4.5</v>
      </c>
      <c r="G77" s="133">
        <f t="shared" si="4"/>
        <v>0</v>
      </c>
      <c r="H77" s="133">
        <f t="shared" si="5"/>
        <v>0</v>
      </c>
      <c r="I77" s="133"/>
      <c r="J77" s="761"/>
      <c r="K77" s="133"/>
      <c r="L77" s="133"/>
    </row>
    <row r="78" spans="3:13">
      <c r="C78" t="s">
        <v>840</v>
      </c>
      <c r="D78" s="760"/>
      <c r="E78" s="760"/>
      <c r="F78" s="60">
        <f t="shared" si="6"/>
        <v>3.5</v>
      </c>
      <c r="G78" s="133">
        <f t="shared" si="4"/>
        <v>0</v>
      </c>
      <c r="H78" s="133">
        <f t="shared" si="5"/>
        <v>0</v>
      </c>
      <c r="I78" s="133"/>
      <c r="J78" s="761"/>
      <c r="K78" s="133"/>
      <c r="L78" s="133"/>
    </row>
    <row r="79" spans="3:13">
      <c r="C79" t="s">
        <v>841</v>
      </c>
      <c r="D79" s="760"/>
      <c r="E79" s="760"/>
      <c r="F79" s="60">
        <f t="shared" si="6"/>
        <v>2.5</v>
      </c>
      <c r="G79" s="133">
        <f t="shared" si="4"/>
        <v>0</v>
      </c>
      <c r="H79" s="133">
        <f t="shared" si="5"/>
        <v>0</v>
      </c>
      <c r="I79" s="133"/>
      <c r="J79" s="761"/>
      <c r="K79" s="133"/>
      <c r="L79" s="133"/>
    </row>
    <row r="80" spans="3:13">
      <c r="C80" t="s">
        <v>842</v>
      </c>
      <c r="D80" s="760"/>
      <c r="E80" s="760"/>
      <c r="F80" s="60">
        <f t="shared" si="6"/>
        <v>1.5</v>
      </c>
      <c r="G80" s="133">
        <f t="shared" si="4"/>
        <v>0</v>
      </c>
      <c r="H80" s="133">
        <f t="shared" si="5"/>
        <v>0</v>
      </c>
      <c r="I80" s="133"/>
      <c r="J80" s="761"/>
      <c r="K80" s="133"/>
      <c r="L80" s="133"/>
    </row>
    <row r="81" spans="1:15">
      <c r="C81" t="s">
        <v>843</v>
      </c>
      <c r="D81" s="762"/>
      <c r="E81" s="762"/>
      <c r="F81" s="60">
        <f t="shared" si="6"/>
        <v>0.5</v>
      </c>
      <c r="G81" s="763">
        <f t="shared" si="4"/>
        <v>0</v>
      </c>
      <c r="H81" s="763">
        <f t="shared" si="5"/>
        <v>0</v>
      </c>
      <c r="I81" s="133"/>
      <c r="J81" s="764"/>
      <c r="K81" s="133"/>
      <c r="L81" s="133"/>
    </row>
    <row r="82" spans="1:15">
      <c r="C82" t="s">
        <v>152</v>
      </c>
      <c r="D82" s="133">
        <f>SUM(D70:D81)</f>
        <v>0</v>
      </c>
      <c r="E82" s="133">
        <f>SUM(E70:E81)</f>
        <v>0</v>
      </c>
      <c r="F82" s="133"/>
      <c r="G82" s="133">
        <f t="shared" ref="G82:H82" si="7">SUM(G69:G81)</f>
        <v>0</v>
      </c>
      <c r="H82" s="133">
        <f t="shared" si="7"/>
        <v>0</v>
      </c>
      <c r="I82" s="73" t="s">
        <v>152</v>
      </c>
      <c r="J82" s="70"/>
      <c r="K82" s="70"/>
      <c r="L82" s="133"/>
    </row>
    <row r="83" spans="1:15">
      <c r="G83" t="e">
        <f>+G82/D82*12</f>
        <v>#DIV/0!</v>
      </c>
      <c r="I83" t="s">
        <v>872</v>
      </c>
      <c r="J83" s="953"/>
      <c r="K83" s="954"/>
      <c r="L83" s="70"/>
    </row>
    <row r="84" spans="1:15">
      <c r="C84" t="s">
        <v>1053</v>
      </c>
      <c r="F84" s="133"/>
      <c r="G84" s="133">
        <f>+G82</f>
        <v>0</v>
      </c>
      <c r="H84" s="133"/>
      <c r="I84" t="s">
        <v>874</v>
      </c>
      <c r="J84" s="133" t="s">
        <v>875</v>
      </c>
      <c r="K84" s="133"/>
      <c r="L84" s="70"/>
    </row>
    <row r="85" spans="1:15">
      <c r="C85" t="s">
        <v>876</v>
      </c>
      <c r="F85" s="133"/>
      <c r="G85" s="70"/>
      <c r="H85" s="133">
        <f>+H82</f>
        <v>0</v>
      </c>
      <c r="I85" t="s">
        <v>877</v>
      </c>
      <c r="J85" s="133" t="s">
        <v>878</v>
      </c>
      <c r="K85" s="133"/>
      <c r="L85" s="70"/>
    </row>
    <row r="86" spans="1:15">
      <c r="J86" s="70"/>
      <c r="K86" s="70"/>
      <c r="L86" s="70"/>
    </row>
    <row r="87" spans="1:15">
      <c r="C87" t="s">
        <v>1053</v>
      </c>
      <c r="F87" s="133"/>
      <c r="G87" s="70"/>
      <c r="H87" s="133"/>
      <c r="J87" s="953"/>
      <c r="K87" s="954"/>
      <c r="L87" s="955"/>
    </row>
    <row r="88" spans="1:15">
      <c r="I88" s="73"/>
      <c r="J88" s="133"/>
      <c r="K88" s="133"/>
    </row>
    <row r="89" spans="1:15" ht="26.25" customHeight="1">
      <c r="A89" s="135">
        <f>+A16</f>
        <v>8</v>
      </c>
      <c r="B89" s="135" t="str">
        <f>+B16</f>
        <v>April</v>
      </c>
      <c r="C89" s="135" t="str">
        <f>+C16</f>
        <v>Year 3</v>
      </c>
      <c r="D89" s="1050" t="str">
        <f>+D16</f>
        <v>Reconciliation - TO calculates Reconciliation by removing from Year 2 data - the total Cap Adds placed in service in Year 2 and adding weighted average in Year 2 Cap Adds in Reconciliation (adjusted to include any Reconciliation amount from prior year).</v>
      </c>
      <c r="E89" s="1050"/>
      <c r="F89" s="1128"/>
      <c r="G89" s="1128"/>
      <c r="H89" s="1128"/>
      <c r="I89" s="1128"/>
      <c r="J89" s="1128"/>
      <c r="K89" s="1128"/>
      <c r="L89" s="1128"/>
      <c r="M89" s="1128"/>
    </row>
    <row r="90" spans="1:15">
      <c r="D90" s="106"/>
      <c r="E90" s="106"/>
      <c r="F90" s="106"/>
      <c r="G90" s="106"/>
      <c r="H90" s="106"/>
      <c r="I90" s="106"/>
      <c r="J90" s="106"/>
      <c r="K90" s="106"/>
      <c r="L90" s="106"/>
      <c r="M90" s="106"/>
      <c r="N90" s="106"/>
      <c r="O90" s="106"/>
    </row>
    <row r="91" spans="1:15">
      <c r="D91" s="273" t="s">
        <v>1056</v>
      </c>
      <c r="E91" s="273"/>
    </row>
    <row r="92" spans="1:15">
      <c r="D92" t="s">
        <v>1057</v>
      </c>
      <c r="L92" s="765">
        <f>+D111</f>
        <v>0</v>
      </c>
      <c r="M92" t="s">
        <v>1058</v>
      </c>
    </row>
    <row r="93" spans="1:15">
      <c r="D93" s="273"/>
      <c r="E93" s="273"/>
    </row>
    <row r="94" spans="1:15" ht="13.5" thickBot="1">
      <c r="D94" s="766" t="s">
        <v>1059</v>
      </c>
      <c r="E94" s="766"/>
    </row>
    <row r="95" spans="1:15">
      <c r="G95" s="1129" t="s">
        <v>863</v>
      </c>
      <c r="H95" s="1130"/>
      <c r="J95" s="60"/>
      <c r="K95" s="60"/>
    </row>
    <row r="96" spans="1:15" ht="13.5" thickBot="1">
      <c r="D96" s="60" t="s">
        <v>360</v>
      </c>
      <c r="E96" s="60" t="s">
        <v>361</v>
      </c>
      <c r="F96" s="60" t="s">
        <v>406</v>
      </c>
      <c r="G96" s="960" t="s">
        <v>864</v>
      </c>
      <c r="H96" s="961" t="s">
        <v>865</v>
      </c>
      <c r="J96" s="175"/>
      <c r="K96" s="175"/>
    </row>
    <row r="97" spans="3:17" ht="51">
      <c r="C97"/>
      <c r="D97" s="175" t="s">
        <v>869</v>
      </c>
      <c r="E97" s="175" t="s">
        <v>1052</v>
      </c>
      <c r="F97" s="60" t="s">
        <v>868</v>
      </c>
      <c r="G97" s="175" t="s">
        <v>869</v>
      </c>
      <c r="H97" s="946" t="str">
        <f>+E97</f>
        <v>Grand Prairie
CWIP EOY
Balance and
Increments</v>
      </c>
      <c r="J97" s="175"/>
      <c r="M97" s="962"/>
      <c r="N97" s="962"/>
      <c r="O97" s="962"/>
      <c r="P97" s="962"/>
      <c r="Q97" s="963"/>
    </row>
    <row r="98" spans="3:17">
      <c r="C98" s="73" t="s">
        <v>871</v>
      </c>
      <c r="E98" s="964"/>
      <c r="F98" s="60">
        <v>12</v>
      </c>
      <c r="G98" s="946">
        <f t="shared" ref="G98:G110" si="8">+D98*F98/12</f>
        <v>0</v>
      </c>
      <c r="H98" s="947">
        <f t="shared" ref="H98:H110" si="9">+E98*F98/12</f>
        <v>0</v>
      </c>
      <c r="J98" s="767"/>
      <c r="M98" s="965"/>
      <c r="N98" s="966"/>
      <c r="O98" s="967"/>
      <c r="P98" s="968"/>
      <c r="Q98" s="963"/>
    </row>
    <row r="99" spans="3:17">
      <c r="C99" t="s">
        <v>844</v>
      </c>
      <c r="D99" s="949"/>
      <c r="E99" s="949"/>
      <c r="F99" s="60">
        <v>11.5</v>
      </c>
      <c r="G99" s="133">
        <f t="shared" si="8"/>
        <v>0</v>
      </c>
      <c r="H99" s="133">
        <f t="shared" si="9"/>
        <v>0</v>
      </c>
      <c r="I99" s="770"/>
      <c r="J99" s="771"/>
      <c r="K99" s="272"/>
      <c r="M99" s="968"/>
      <c r="N99" s="966"/>
      <c r="O99" s="969"/>
      <c r="P99" s="968"/>
      <c r="Q99" s="963"/>
    </row>
    <row r="100" spans="3:17">
      <c r="C100" t="s">
        <v>845</v>
      </c>
      <c r="D100" s="949"/>
      <c r="E100" s="949"/>
      <c r="F100" s="60">
        <f t="shared" ref="F100:F110" si="10">+F99-1</f>
        <v>10.5</v>
      </c>
      <c r="G100" s="133">
        <f t="shared" si="8"/>
        <v>0</v>
      </c>
      <c r="H100" s="133">
        <f t="shared" si="9"/>
        <v>0</v>
      </c>
      <c r="I100" s="772"/>
      <c r="J100" s="272"/>
      <c r="K100" s="272"/>
      <c r="M100" s="968"/>
      <c r="N100" s="966"/>
      <c r="O100" s="969"/>
      <c r="P100" s="968"/>
      <c r="Q100" s="963"/>
    </row>
    <row r="101" spans="3:17">
      <c r="C101" t="s">
        <v>846</v>
      </c>
      <c r="D101" s="949"/>
      <c r="E101" s="949"/>
      <c r="F101" s="60">
        <f t="shared" si="10"/>
        <v>9.5</v>
      </c>
      <c r="G101" s="133">
        <f t="shared" si="8"/>
        <v>0</v>
      </c>
      <c r="H101" s="133">
        <f t="shared" si="9"/>
        <v>0</v>
      </c>
      <c r="I101" s="772"/>
      <c r="J101" s="272"/>
      <c r="K101" s="272"/>
      <c r="M101" s="968"/>
      <c r="N101" s="966"/>
      <c r="O101" s="969"/>
      <c r="P101" s="968"/>
      <c r="Q101" s="963"/>
    </row>
    <row r="102" spans="3:17">
      <c r="C102" t="s">
        <v>847</v>
      </c>
      <c r="D102" s="949"/>
      <c r="E102" s="949"/>
      <c r="F102" s="60">
        <f t="shared" si="10"/>
        <v>8.5</v>
      </c>
      <c r="G102" s="133">
        <f t="shared" si="8"/>
        <v>0</v>
      </c>
      <c r="H102" s="133">
        <f t="shared" si="9"/>
        <v>0</v>
      </c>
      <c r="I102" s="772"/>
      <c r="J102" s="951"/>
      <c r="K102" s="272"/>
      <c r="M102" s="968"/>
      <c r="N102" s="966"/>
      <c r="O102" s="969"/>
      <c r="P102" s="966"/>
      <c r="Q102" s="963"/>
    </row>
    <row r="103" spans="3:17">
      <c r="C103" t="s">
        <v>848</v>
      </c>
      <c r="D103" s="949"/>
      <c r="E103" s="949"/>
      <c r="F103" s="60">
        <f t="shared" si="10"/>
        <v>7.5</v>
      </c>
      <c r="G103" s="133">
        <f t="shared" si="8"/>
        <v>0</v>
      </c>
      <c r="H103" s="133">
        <f t="shared" si="9"/>
        <v>0</v>
      </c>
      <c r="I103" s="772"/>
      <c r="J103" s="231"/>
      <c r="K103" s="272"/>
      <c r="M103" s="968"/>
      <c r="N103" s="966"/>
      <c r="O103" s="969"/>
      <c r="P103" s="968"/>
      <c r="Q103" s="963"/>
    </row>
    <row r="104" spans="3:17">
      <c r="C104" t="s">
        <v>837</v>
      </c>
      <c r="D104" s="949"/>
      <c r="E104" s="949"/>
      <c r="F104" s="60">
        <f t="shared" si="10"/>
        <v>6.5</v>
      </c>
      <c r="G104" s="133">
        <f t="shared" si="8"/>
        <v>0</v>
      </c>
      <c r="H104" s="133">
        <f t="shared" si="9"/>
        <v>0</v>
      </c>
      <c r="I104" s="772"/>
      <c r="J104" s="231"/>
      <c r="K104" s="272"/>
      <c r="M104" s="968"/>
      <c r="N104" s="966"/>
      <c r="O104" s="969"/>
      <c r="P104" s="968"/>
      <c r="Q104" s="963"/>
    </row>
    <row r="105" spans="3:17">
      <c r="C105" t="s">
        <v>838</v>
      </c>
      <c r="D105" s="949"/>
      <c r="E105" s="949"/>
      <c r="F105" s="60">
        <f t="shared" si="10"/>
        <v>5.5</v>
      </c>
      <c r="G105" s="133">
        <f t="shared" si="8"/>
        <v>0</v>
      </c>
      <c r="H105" s="133">
        <f t="shared" si="9"/>
        <v>0</v>
      </c>
      <c r="I105" s="772"/>
      <c r="J105" s="272"/>
      <c r="K105" s="272"/>
      <c r="M105" s="968"/>
      <c r="N105" s="966"/>
      <c r="O105" s="969"/>
      <c r="P105" s="966"/>
      <c r="Q105" s="963"/>
    </row>
    <row r="106" spans="3:17">
      <c r="C106" t="s">
        <v>839</v>
      </c>
      <c r="D106" s="949"/>
      <c r="E106" s="949"/>
      <c r="F106" s="60">
        <f t="shared" si="10"/>
        <v>4.5</v>
      </c>
      <c r="G106" s="133">
        <f t="shared" si="8"/>
        <v>0</v>
      </c>
      <c r="H106" s="133">
        <f t="shared" si="9"/>
        <v>0</v>
      </c>
      <c r="I106" s="772"/>
      <c r="J106" s="272"/>
      <c r="K106" s="272"/>
      <c r="M106" s="968"/>
      <c r="N106" s="966"/>
      <c r="O106" s="969"/>
      <c r="P106" s="968"/>
      <c r="Q106" s="963"/>
    </row>
    <row r="107" spans="3:17">
      <c r="C107" t="s">
        <v>840</v>
      </c>
      <c r="D107" s="949"/>
      <c r="E107" s="949"/>
      <c r="F107" s="60">
        <f t="shared" si="10"/>
        <v>3.5</v>
      </c>
      <c r="G107" s="133">
        <f t="shared" si="8"/>
        <v>0</v>
      </c>
      <c r="H107" s="133">
        <f t="shared" si="9"/>
        <v>0</v>
      </c>
      <c r="I107" s="772"/>
      <c r="J107" s="272"/>
      <c r="K107" s="272"/>
      <c r="M107" s="968"/>
      <c r="N107" s="966"/>
      <c r="O107" s="969"/>
      <c r="P107" s="968"/>
      <c r="Q107" s="963"/>
    </row>
    <row r="108" spans="3:17">
      <c r="C108" t="s">
        <v>841</v>
      </c>
      <c r="D108" s="949"/>
      <c r="E108" s="949"/>
      <c r="F108" s="60">
        <f t="shared" si="10"/>
        <v>2.5</v>
      </c>
      <c r="G108" s="133">
        <f t="shared" si="8"/>
        <v>0</v>
      </c>
      <c r="H108" s="133">
        <f t="shared" si="9"/>
        <v>0</v>
      </c>
      <c r="I108" s="772"/>
      <c r="J108" s="272"/>
      <c r="K108" s="272"/>
      <c r="M108" s="968"/>
      <c r="N108" s="966"/>
      <c r="O108" s="969"/>
      <c r="P108" s="968"/>
      <c r="Q108" s="963"/>
    </row>
    <row r="109" spans="3:17">
      <c r="C109" t="s">
        <v>842</v>
      </c>
      <c r="D109" s="949"/>
      <c r="E109" s="949"/>
      <c r="F109" s="60">
        <f t="shared" si="10"/>
        <v>1.5</v>
      </c>
      <c r="G109" s="133">
        <f t="shared" si="8"/>
        <v>0</v>
      </c>
      <c r="H109" s="133">
        <f t="shared" si="9"/>
        <v>0</v>
      </c>
      <c r="I109" s="761"/>
      <c r="J109" s="272"/>
      <c r="K109" s="272"/>
      <c r="M109" s="968"/>
      <c r="N109" s="966"/>
      <c r="O109" s="969"/>
      <c r="P109" s="968"/>
      <c r="Q109" s="963"/>
    </row>
    <row r="110" spans="3:17">
      <c r="C110" t="s">
        <v>843</v>
      </c>
      <c r="D110" s="952"/>
      <c r="E110" s="952"/>
      <c r="F110" s="60">
        <f t="shared" si="10"/>
        <v>0.5</v>
      </c>
      <c r="G110" s="763">
        <f t="shared" si="8"/>
        <v>0</v>
      </c>
      <c r="H110" s="763">
        <f t="shared" si="9"/>
        <v>0</v>
      </c>
      <c r="I110" s="773"/>
      <c r="J110" s="272"/>
      <c r="K110" s="272"/>
      <c r="M110" s="968"/>
      <c r="N110" s="966"/>
      <c r="O110" s="969"/>
      <c r="P110" s="968"/>
      <c r="Q110" s="963"/>
    </row>
    <row r="111" spans="3:17">
      <c r="C111" t="s">
        <v>152</v>
      </c>
      <c r="D111" s="133">
        <f>SUM(D99:D110)</f>
        <v>0</v>
      </c>
      <c r="E111" s="133">
        <f>SUM(E99:E110)</f>
        <v>0</v>
      </c>
      <c r="F111" s="133"/>
      <c r="G111" s="133">
        <f t="shared" ref="G111:H111" si="11">SUM(G98:G110)</f>
        <v>0</v>
      </c>
      <c r="H111" s="133">
        <f t="shared" si="11"/>
        <v>0</v>
      </c>
      <c r="I111" s="73" t="s">
        <v>152</v>
      </c>
      <c r="J111" s="70"/>
      <c r="M111" s="970"/>
      <c r="N111" s="966"/>
      <c r="O111" s="966"/>
      <c r="P111" s="968"/>
      <c r="Q111" s="971"/>
    </row>
    <row r="112" spans="3:17">
      <c r="G112" s="133" t="e">
        <f>+G111/D111*12</f>
        <v>#DIV/0!</v>
      </c>
      <c r="I112" t="s">
        <v>872</v>
      </c>
      <c r="J112" s="953"/>
      <c r="K112" s="972"/>
      <c r="M112" s="973"/>
      <c r="N112" s="970"/>
      <c r="O112" s="968"/>
      <c r="P112" s="968"/>
      <c r="Q112" s="968"/>
    </row>
    <row r="113" spans="1:17">
      <c r="C113" t="s">
        <v>1053</v>
      </c>
      <c r="F113" s="133"/>
      <c r="G113" s="133">
        <f>+G111</f>
        <v>0</v>
      </c>
      <c r="H113" s="133"/>
      <c r="I113" t="s">
        <v>874</v>
      </c>
      <c r="J113" s="133" t="s">
        <v>1060</v>
      </c>
      <c r="K113" s="972"/>
      <c r="M113" s="973"/>
      <c r="N113" s="970"/>
      <c r="O113" s="968"/>
      <c r="P113" s="968"/>
      <c r="Q113" s="968"/>
    </row>
    <row r="114" spans="1:17">
      <c r="C114" t="s">
        <v>876</v>
      </c>
      <c r="F114" s="133"/>
      <c r="G114" s="70"/>
      <c r="H114" s="133">
        <f>+H111</f>
        <v>0</v>
      </c>
      <c r="I114" t="s">
        <v>877</v>
      </c>
      <c r="J114" s="133" t="s">
        <v>1060</v>
      </c>
      <c r="K114" s="133"/>
    </row>
    <row r="115" spans="1:17">
      <c r="D115" s="273"/>
      <c r="E115" s="273"/>
      <c r="M115" s="133"/>
    </row>
    <row r="116" spans="1:17">
      <c r="D116" s="974">
        <v>939463661</v>
      </c>
      <c r="E116" s="974"/>
      <c r="F116" s="273" t="s">
        <v>1061</v>
      </c>
      <c r="G116" s="273"/>
      <c r="H116" s="274" t="s">
        <v>1062</v>
      </c>
      <c r="I116" s="273"/>
      <c r="J116" s="273"/>
      <c r="M116" s="975"/>
      <c r="N116" s="46"/>
      <c r="O116" s="46"/>
    </row>
    <row r="117" spans="1:17">
      <c r="F117" t="s">
        <v>1063</v>
      </c>
      <c r="M117" s="133"/>
    </row>
    <row r="118" spans="1:17">
      <c r="D118" s="273"/>
      <c r="E118" s="273"/>
      <c r="M118" s="133"/>
    </row>
    <row r="119" spans="1:17">
      <c r="D119" s="273"/>
      <c r="E119" s="273"/>
      <c r="M119" s="133"/>
      <c r="O119" s="59"/>
    </row>
    <row r="120" spans="1:17">
      <c r="D120" s="273"/>
      <c r="E120" s="273"/>
      <c r="M120" s="133"/>
      <c r="O120" s="59"/>
    </row>
    <row r="121" spans="1:17" ht="28.5" customHeight="1">
      <c r="A121" s="135">
        <f>+A17</f>
        <v>9</v>
      </c>
      <c r="B121" s="135" t="str">
        <f>+B17</f>
        <v>April</v>
      </c>
      <c r="C121" s="135" t="str">
        <f>+C17</f>
        <v>Year 3</v>
      </c>
      <c r="D121" s="1050" t="str">
        <f>+D17</f>
        <v>Reconciliation - TO adds the difference between the Reconciliation in Step 8 and the forecast in Line 5 with interest to the result of Step 7 (this difference is also added to Step 8 in the subsequent year)</v>
      </c>
      <c r="E121" s="1050"/>
      <c r="F121" s="1128"/>
      <c r="G121" s="1128"/>
      <c r="H121" s="1128"/>
      <c r="I121" s="1128"/>
      <c r="J121" s="1128"/>
      <c r="K121" s="1128"/>
      <c r="L121" s="1128"/>
      <c r="M121" s="1128"/>
    </row>
    <row r="122" spans="1:17">
      <c r="D122" s="73"/>
      <c r="E122" s="73"/>
    </row>
    <row r="123" spans="1:17">
      <c r="D123" s="73" t="s">
        <v>1064</v>
      </c>
      <c r="E123" s="73"/>
      <c r="H123" t="s">
        <v>1065</v>
      </c>
      <c r="K123" s="601" t="s">
        <v>1162</v>
      </c>
    </row>
    <row r="124" spans="1:17">
      <c r="D124" s="957">
        <f>D116</f>
        <v>939463661</v>
      </c>
      <c r="E124" s="133"/>
      <c r="F124" s="60" t="str">
        <f>"-"</f>
        <v>-</v>
      </c>
      <c r="G124" s="60"/>
      <c r="H124" s="957">
        <f>E61</f>
        <v>932396937</v>
      </c>
      <c r="I124" s="60" t="str">
        <f>"="</f>
        <v>=</v>
      </c>
      <c r="J124" s="60"/>
      <c r="K124" s="958">
        <f>(D124-H124)</f>
        <v>7066724</v>
      </c>
    </row>
    <row r="125" spans="1:17">
      <c r="D125" s="133"/>
      <c r="E125" s="133"/>
      <c r="F125" s="60"/>
      <c r="G125" s="60"/>
      <c r="H125" s="133"/>
      <c r="I125" s="60"/>
      <c r="J125" s="60"/>
      <c r="K125" s="133"/>
    </row>
    <row r="126" spans="1:17">
      <c r="D126" s="133"/>
      <c r="E126" s="133"/>
      <c r="F126" s="60"/>
      <c r="G126" s="60"/>
      <c r="H126" s="133"/>
      <c r="I126" s="60"/>
      <c r="J126" s="60"/>
      <c r="K126" s="133"/>
    </row>
    <row r="127" spans="1:17">
      <c r="D127" s="745"/>
      <c r="E127" s="745"/>
      <c r="F127" s="60"/>
      <c r="G127" s="60"/>
      <c r="H127" s="133"/>
      <c r="I127" s="746"/>
      <c r="J127" s="60"/>
      <c r="K127" s="133"/>
    </row>
    <row r="128" spans="1:17">
      <c r="D128" s="73" t="s">
        <v>827</v>
      </c>
      <c r="E128" s="73"/>
      <c r="F128" s="60"/>
      <c r="G128" s="60"/>
      <c r="H128" s="133"/>
      <c r="I128" s="60"/>
      <c r="J128" s="60"/>
      <c r="K128" s="133"/>
    </row>
    <row r="129" spans="4:13">
      <c r="D129" s="73" t="s">
        <v>828</v>
      </c>
      <c r="E129" s="73"/>
      <c r="F129" s="60"/>
      <c r="G129" s="60"/>
      <c r="H129" s="313">
        <v>6.1000000000000004E-3</v>
      </c>
      <c r="I129" s="60"/>
      <c r="J129" s="60"/>
      <c r="K129" s="133"/>
    </row>
    <row r="130" spans="4:13">
      <c r="D130" s="747" t="s">
        <v>829</v>
      </c>
      <c r="E130" s="747"/>
      <c r="F130" s="60" t="s">
        <v>830</v>
      </c>
      <c r="G130" s="60"/>
      <c r="H130" s="60" t="s">
        <v>1066</v>
      </c>
      <c r="I130" s="747" t="s">
        <v>832</v>
      </c>
      <c r="J130" s="747"/>
      <c r="K130" s="60"/>
      <c r="L130" s="747" t="s">
        <v>834</v>
      </c>
      <c r="M130" s="73" t="s">
        <v>1067</v>
      </c>
    </row>
    <row r="131" spans="4:13">
      <c r="D131" s="60"/>
      <c r="E131" s="60"/>
      <c r="F131" s="60"/>
      <c r="G131" s="60"/>
      <c r="H131" s="60"/>
      <c r="I131" s="60" t="s">
        <v>836</v>
      </c>
      <c r="J131" s="60"/>
      <c r="K131" s="60" t="s">
        <v>833</v>
      </c>
      <c r="L131" s="60"/>
      <c r="M131" s="60"/>
    </row>
    <row r="132" spans="4:13">
      <c r="D132" t="s">
        <v>837</v>
      </c>
      <c r="F132" t="s">
        <v>1068</v>
      </c>
      <c r="H132" s="108">
        <f>+K124/12</f>
        <v>588893.66666666663</v>
      </c>
      <c r="I132" s="109">
        <f>+H129</f>
        <v>6.1000000000000004E-3</v>
      </c>
      <c r="J132" s="109"/>
      <c r="K132">
        <v>11.5</v>
      </c>
      <c r="L132" s="108">
        <f>+H132*I132*K132</f>
        <v>41310.890716666669</v>
      </c>
      <c r="M132" s="108">
        <f>+H132+L132</f>
        <v>630204.55738333333</v>
      </c>
    </row>
    <row r="133" spans="4:13">
      <c r="D133" t="s">
        <v>838</v>
      </c>
      <c r="F133" t="str">
        <f t="shared" ref="F133:F138" si="12">+F132</f>
        <v>Year 1</v>
      </c>
      <c r="H133" s="133">
        <f t="shared" ref="H133:I143" si="13">+H132</f>
        <v>588893.66666666663</v>
      </c>
      <c r="I133" s="748">
        <f t="shared" si="13"/>
        <v>6.1000000000000004E-3</v>
      </c>
      <c r="J133" s="748"/>
      <c r="K133">
        <f t="shared" ref="K133:K143" si="14">+K132-1</f>
        <v>10.5</v>
      </c>
      <c r="L133" s="108">
        <f t="shared" ref="L133:L143" si="15">+H133*I133*K133</f>
        <v>37718.639350000005</v>
      </c>
      <c r="M133" s="108">
        <f t="shared" ref="M133:M143" si="16">+H133+L133</f>
        <v>626612.30601666658</v>
      </c>
    </row>
    <row r="134" spans="4:13">
      <c r="D134" t="s">
        <v>839</v>
      </c>
      <c r="F134" t="str">
        <f t="shared" si="12"/>
        <v>Year 1</v>
      </c>
      <c r="H134" s="133">
        <f t="shared" si="13"/>
        <v>588893.66666666663</v>
      </c>
      <c r="I134" s="748">
        <f t="shared" si="13"/>
        <v>6.1000000000000004E-3</v>
      </c>
      <c r="J134" s="748"/>
      <c r="K134">
        <f t="shared" si="14"/>
        <v>9.5</v>
      </c>
      <c r="L134" s="108">
        <f t="shared" si="15"/>
        <v>34126.387983333334</v>
      </c>
      <c r="M134" s="108">
        <f t="shared" si="16"/>
        <v>623020.05464999995</v>
      </c>
    </row>
    <row r="135" spans="4:13">
      <c r="D135" t="s">
        <v>840</v>
      </c>
      <c r="F135" t="str">
        <f t="shared" si="12"/>
        <v>Year 1</v>
      </c>
      <c r="H135" s="133">
        <f t="shared" si="13"/>
        <v>588893.66666666663</v>
      </c>
      <c r="I135" s="748">
        <f t="shared" si="13"/>
        <v>6.1000000000000004E-3</v>
      </c>
      <c r="J135" s="748"/>
      <c r="K135">
        <f t="shared" si="14"/>
        <v>8.5</v>
      </c>
      <c r="L135" s="108">
        <f t="shared" si="15"/>
        <v>30534.136616666667</v>
      </c>
      <c r="M135" s="108">
        <f t="shared" si="16"/>
        <v>619427.80328333331</v>
      </c>
    </row>
    <row r="136" spans="4:13">
      <c r="D136" t="s">
        <v>841</v>
      </c>
      <c r="F136" t="str">
        <f t="shared" si="12"/>
        <v>Year 1</v>
      </c>
      <c r="H136" s="133">
        <f t="shared" si="13"/>
        <v>588893.66666666663</v>
      </c>
      <c r="I136" s="748">
        <f t="shared" si="13"/>
        <v>6.1000000000000004E-3</v>
      </c>
      <c r="J136" s="748"/>
      <c r="K136">
        <f t="shared" si="14"/>
        <v>7.5</v>
      </c>
      <c r="L136" s="108">
        <f t="shared" si="15"/>
        <v>26941.885250000003</v>
      </c>
      <c r="M136" s="108">
        <f t="shared" si="16"/>
        <v>615835.55191666668</v>
      </c>
    </row>
    <row r="137" spans="4:13">
      <c r="D137" t="s">
        <v>842</v>
      </c>
      <c r="F137" t="str">
        <f t="shared" si="12"/>
        <v>Year 1</v>
      </c>
      <c r="H137" s="133">
        <f t="shared" si="13"/>
        <v>588893.66666666663</v>
      </c>
      <c r="I137" s="748">
        <f t="shared" si="13"/>
        <v>6.1000000000000004E-3</v>
      </c>
      <c r="J137" s="748"/>
      <c r="K137">
        <f t="shared" si="14"/>
        <v>6.5</v>
      </c>
      <c r="L137" s="108">
        <f t="shared" si="15"/>
        <v>23349.633883333336</v>
      </c>
      <c r="M137" s="108">
        <f t="shared" si="16"/>
        <v>612243.30054999993</v>
      </c>
    </row>
    <row r="138" spans="4:13">
      <c r="D138" t="s">
        <v>843</v>
      </c>
      <c r="F138" t="str">
        <f t="shared" si="12"/>
        <v>Year 1</v>
      </c>
      <c r="H138" s="133">
        <f t="shared" si="13"/>
        <v>588893.66666666663</v>
      </c>
      <c r="I138" s="748">
        <f t="shared" si="13"/>
        <v>6.1000000000000004E-3</v>
      </c>
      <c r="J138" s="748"/>
      <c r="K138">
        <f t="shared" si="14"/>
        <v>5.5</v>
      </c>
      <c r="L138" s="108">
        <f t="shared" si="15"/>
        <v>19757.382516666668</v>
      </c>
      <c r="M138" s="108">
        <f t="shared" si="16"/>
        <v>608651.04918333329</v>
      </c>
    </row>
    <row r="139" spans="4:13">
      <c r="D139" t="s">
        <v>844</v>
      </c>
      <c r="F139" t="s">
        <v>1035</v>
      </c>
      <c r="H139" s="133">
        <f t="shared" si="13"/>
        <v>588893.66666666663</v>
      </c>
      <c r="I139" s="748">
        <f t="shared" si="13"/>
        <v>6.1000000000000004E-3</v>
      </c>
      <c r="J139" s="748"/>
      <c r="K139">
        <f t="shared" si="14"/>
        <v>4.5</v>
      </c>
      <c r="L139" s="108">
        <f t="shared" si="15"/>
        <v>16165.131150000001</v>
      </c>
      <c r="M139" s="108">
        <f t="shared" si="16"/>
        <v>605058.79781666666</v>
      </c>
    </row>
    <row r="140" spans="4:13">
      <c r="D140" t="s">
        <v>845</v>
      </c>
      <c r="F140" t="str">
        <f>+F139</f>
        <v>Year 2</v>
      </c>
      <c r="H140" s="133">
        <f t="shared" si="13"/>
        <v>588893.66666666663</v>
      </c>
      <c r="I140" s="748">
        <f t="shared" si="13"/>
        <v>6.1000000000000004E-3</v>
      </c>
      <c r="J140" s="748"/>
      <c r="K140">
        <f t="shared" si="14"/>
        <v>3.5</v>
      </c>
      <c r="L140" s="108">
        <f t="shared" si="15"/>
        <v>12572.879783333334</v>
      </c>
      <c r="M140" s="108">
        <f t="shared" si="16"/>
        <v>601466.54644999991</v>
      </c>
    </row>
    <row r="141" spans="4:13">
      <c r="D141" t="s">
        <v>846</v>
      </c>
      <c r="F141" t="str">
        <f>+F140</f>
        <v>Year 2</v>
      </c>
      <c r="H141" s="133">
        <f t="shared" si="13"/>
        <v>588893.66666666663</v>
      </c>
      <c r="I141" s="748">
        <f t="shared" si="13"/>
        <v>6.1000000000000004E-3</v>
      </c>
      <c r="J141" s="748"/>
      <c r="K141">
        <f t="shared" si="14"/>
        <v>2.5</v>
      </c>
      <c r="L141" s="108">
        <f t="shared" si="15"/>
        <v>8980.6284166666665</v>
      </c>
      <c r="M141" s="108">
        <f t="shared" si="16"/>
        <v>597874.29508333327</v>
      </c>
    </row>
    <row r="142" spans="4:13">
      <c r="D142" t="s">
        <v>847</v>
      </c>
      <c r="F142" t="str">
        <f>+F141</f>
        <v>Year 2</v>
      </c>
      <c r="H142" s="133">
        <f t="shared" si="13"/>
        <v>588893.66666666663</v>
      </c>
      <c r="I142" s="748">
        <f t="shared" si="13"/>
        <v>6.1000000000000004E-3</v>
      </c>
      <c r="J142" s="748"/>
      <c r="K142">
        <f t="shared" si="14"/>
        <v>1.5</v>
      </c>
      <c r="L142" s="108">
        <f t="shared" si="15"/>
        <v>5388.3770500000001</v>
      </c>
      <c r="M142" s="108">
        <f t="shared" si="16"/>
        <v>594282.04371666664</v>
      </c>
    </row>
    <row r="143" spans="4:13">
      <c r="D143" t="s">
        <v>848</v>
      </c>
      <c r="F143" t="str">
        <f>+F142</f>
        <v>Year 2</v>
      </c>
      <c r="H143" s="133">
        <f t="shared" si="13"/>
        <v>588893.66666666663</v>
      </c>
      <c r="I143" s="748">
        <f t="shared" si="13"/>
        <v>6.1000000000000004E-3</v>
      </c>
      <c r="J143" s="748"/>
      <c r="K143">
        <f t="shared" si="14"/>
        <v>0.5</v>
      </c>
      <c r="L143" s="108">
        <f t="shared" si="15"/>
        <v>1796.1256833333334</v>
      </c>
      <c r="M143" s="108">
        <f t="shared" si="16"/>
        <v>590689.79235</v>
      </c>
    </row>
    <row r="144" spans="4:13">
      <c r="D144" t="s">
        <v>152</v>
      </c>
      <c r="H144" s="133">
        <f>SUM(H132:H143)</f>
        <v>7066724.0000000009</v>
      </c>
      <c r="M144" s="108">
        <f>SUM(M132:M143)</f>
        <v>7325366.0983999996</v>
      </c>
    </row>
    <row r="145" spans="4:14">
      <c r="H145" s="133"/>
      <c r="M145" s="108"/>
    </row>
    <row r="146" spans="4:14">
      <c r="H146" s="747" t="s">
        <v>849</v>
      </c>
      <c r="I146" s="60" t="s">
        <v>834</v>
      </c>
      <c r="J146" s="60"/>
      <c r="K146" s="60" t="s">
        <v>850</v>
      </c>
      <c r="L146" s="60" t="s">
        <v>849</v>
      </c>
    </row>
    <row r="147" spans="4:14">
      <c r="D147" t="str">
        <f t="shared" ref="D147:D158" si="17">+D132</f>
        <v>Jun</v>
      </c>
      <c r="F147" t="str">
        <f>+F143</f>
        <v>Year 2</v>
      </c>
      <c r="H147" s="133">
        <f>+M144</f>
        <v>7325366.0983999996</v>
      </c>
      <c r="I147" s="748">
        <f>+I143</f>
        <v>6.1000000000000004E-3</v>
      </c>
      <c r="J147" s="748"/>
      <c r="K147" s="108">
        <f>-PMT(I147,12,M144)</f>
        <v>634921.24296684284</v>
      </c>
      <c r="L147" s="108">
        <f>+H147+H147*I147-K147</f>
        <v>6735129.5886333967</v>
      </c>
    </row>
    <row r="148" spans="4:14">
      <c r="D148" t="str">
        <f t="shared" si="17"/>
        <v>Jul</v>
      </c>
      <c r="F148" t="str">
        <f t="shared" ref="F148:F153" si="18">+F147</f>
        <v>Year 2</v>
      </c>
      <c r="H148" s="133">
        <f t="shared" ref="H148:H158" si="19">+L147</f>
        <v>6735129.5886333967</v>
      </c>
      <c r="I148" s="748">
        <f t="shared" ref="I148:I158" si="20">+I147</f>
        <v>6.1000000000000004E-3</v>
      </c>
      <c r="J148" s="748"/>
      <c r="K148" s="133">
        <f>+$K$147</f>
        <v>634921.24296684284</v>
      </c>
      <c r="L148" s="108">
        <f t="shared" ref="L148:L158" si="21">+H148+H148*I148-K148</f>
        <v>6141292.6361572174</v>
      </c>
    </row>
    <row r="149" spans="4:14">
      <c r="D149" t="str">
        <f t="shared" si="17"/>
        <v>Aug</v>
      </c>
      <c r="F149" t="str">
        <f t="shared" si="18"/>
        <v>Year 2</v>
      </c>
      <c r="H149" s="133">
        <f t="shared" si="19"/>
        <v>6141292.6361572174</v>
      </c>
      <c r="I149" s="748">
        <f t="shared" si="20"/>
        <v>6.1000000000000004E-3</v>
      </c>
      <c r="J149" s="748"/>
      <c r="K149" s="133">
        <f t="shared" ref="K149:K158" si="22">+$K$147</f>
        <v>634921.24296684284</v>
      </c>
      <c r="L149" s="108">
        <f t="shared" si="21"/>
        <v>5543833.2782709338</v>
      </c>
    </row>
    <row r="150" spans="4:14">
      <c r="D150" t="str">
        <f t="shared" si="17"/>
        <v>Sep</v>
      </c>
      <c r="F150" t="str">
        <f t="shared" si="18"/>
        <v>Year 2</v>
      </c>
      <c r="H150" s="133">
        <f t="shared" si="19"/>
        <v>5543833.2782709338</v>
      </c>
      <c r="I150" s="748">
        <f t="shared" si="20"/>
        <v>6.1000000000000004E-3</v>
      </c>
      <c r="J150" s="748"/>
      <c r="K150" s="133">
        <f t="shared" si="22"/>
        <v>634921.24296684284</v>
      </c>
      <c r="L150" s="108">
        <f t="shared" si="21"/>
        <v>4942729.4183015432</v>
      </c>
      <c r="N150" s="288"/>
    </row>
    <row r="151" spans="4:14">
      <c r="D151" t="str">
        <f t="shared" si="17"/>
        <v>Oct</v>
      </c>
      <c r="F151" t="str">
        <f t="shared" si="18"/>
        <v>Year 2</v>
      </c>
      <c r="H151" s="133">
        <f t="shared" si="19"/>
        <v>4942729.4183015432</v>
      </c>
      <c r="I151" s="748">
        <f t="shared" si="20"/>
        <v>6.1000000000000004E-3</v>
      </c>
      <c r="J151" s="748"/>
      <c r="K151" s="133">
        <f t="shared" si="22"/>
        <v>634921.24296684284</v>
      </c>
      <c r="L151" s="108">
        <f t="shared" si="21"/>
        <v>4337958.8247863399</v>
      </c>
      <c r="N151" s="748"/>
    </row>
    <row r="152" spans="4:14">
      <c r="D152" t="str">
        <f t="shared" si="17"/>
        <v>Nov</v>
      </c>
      <c r="F152" t="str">
        <f t="shared" si="18"/>
        <v>Year 2</v>
      </c>
      <c r="H152" s="133">
        <f t="shared" si="19"/>
        <v>4337958.8247863399</v>
      </c>
      <c r="I152" s="748">
        <f t="shared" si="20"/>
        <v>6.1000000000000004E-3</v>
      </c>
      <c r="J152" s="748"/>
      <c r="K152" s="133">
        <f t="shared" si="22"/>
        <v>634921.24296684284</v>
      </c>
      <c r="L152" s="108">
        <f t="shared" si="21"/>
        <v>3729499.1306506936</v>
      </c>
    </row>
    <row r="153" spans="4:14">
      <c r="D153" t="str">
        <f t="shared" si="17"/>
        <v>Dec</v>
      </c>
      <c r="F153" t="str">
        <f t="shared" si="18"/>
        <v>Year 2</v>
      </c>
      <c r="H153" s="133">
        <f t="shared" si="19"/>
        <v>3729499.1306506936</v>
      </c>
      <c r="I153" s="748">
        <f t="shared" si="20"/>
        <v>6.1000000000000004E-3</v>
      </c>
      <c r="J153" s="748"/>
      <c r="K153" s="133">
        <f t="shared" si="22"/>
        <v>634921.24296684284</v>
      </c>
      <c r="L153" s="108">
        <f t="shared" si="21"/>
        <v>3117327.8323808201</v>
      </c>
    </row>
    <row r="154" spans="4:14">
      <c r="D154" t="str">
        <f t="shared" si="17"/>
        <v>Jan</v>
      </c>
      <c r="F154" t="s">
        <v>1042</v>
      </c>
      <c r="H154" s="133">
        <f t="shared" si="19"/>
        <v>3117327.8323808201</v>
      </c>
      <c r="I154" s="748">
        <f t="shared" si="20"/>
        <v>6.1000000000000004E-3</v>
      </c>
      <c r="J154" s="748"/>
      <c r="K154" s="133">
        <f t="shared" si="22"/>
        <v>634921.24296684284</v>
      </c>
      <c r="L154" s="108">
        <f t="shared" si="21"/>
        <v>2501422.2891915003</v>
      </c>
    </row>
    <row r="155" spans="4:14">
      <c r="D155" t="str">
        <f t="shared" si="17"/>
        <v>Feb</v>
      </c>
      <c r="F155" t="str">
        <f>+F154</f>
        <v>Year 3</v>
      </c>
      <c r="H155" s="133">
        <f t="shared" si="19"/>
        <v>2501422.2891915003</v>
      </c>
      <c r="I155" s="748">
        <f t="shared" si="20"/>
        <v>6.1000000000000004E-3</v>
      </c>
      <c r="J155" s="748"/>
      <c r="K155" s="133">
        <f t="shared" si="22"/>
        <v>634921.24296684284</v>
      </c>
      <c r="L155" s="108">
        <f t="shared" si="21"/>
        <v>1881759.7221887256</v>
      </c>
    </row>
    <row r="156" spans="4:14">
      <c r="D156" t="str">
        <f t="shared" si="17"/>
        <v>Mar</v>
      </c>
      <c r="F156" t="str">
        <f>+F155</f>
        <v>Year 3</v>
      </c>
      <c r="H156" s="133">
        <f t="shared" si="19"/>
        <v>1881759.7221887256</v>
      </c>
      <c r="I156" s="748">
        <f t="shared" si="20"/>
        <v>6.1000000000000004E-3</v>
      </c>
      <c r="J156" s="748"/>
      <c r="K156" s="133">
        <f t="shared" si="22"/>
        <v>634921.24296684284</v>
      </c>
      <c r="L156" s="108">
        <f t="shared" si="21"/>
        <v>1258317.213527234</v>
      </c>
    </row>
    <row r="157" spans="4:14">
      <c r="D157" t="str">
        <f t="shared" si="17"/>
        <v>Apr</v>
      </c>
      <c r="F157" t="str">
        <f>+F156</f>
        <v>Year 3</v>
      </c>
      <c r="H157" s="133">
        <f t="shared" si="19"/>
        <v>1258317.213527234</v>
      </c>
      <c r="I157" s="748">
        <f t="shared" si="20"/>
        <v>6.1000000000000004E-3</v>
      </c>
      <c r="J157" s="748"/>
      <c r="K157" s="133">
        <f t="shared" si="22"/>
        <v>634921.24296684284</v>
      </c>
      <c r="L157" s="108">
        <f t="shared" si="21"/>
        <v>631071.70556290727</v>
      </c>
    </row>
    <row r="158" spans="4:14">
      <c r="D158" t="str">
        <f t="shared" si="17"/>
        <v>May</v>
      </c>
      <c r="F158" t="str">
        <f>+F157</f>
        <v>Year 3</v>
      </c>
      <c r="H158" s="133">
        <f t="shared" si="19"/>
        <v>631071.70556290727</v>
      </c>
      <c r="I158" s="748">
        <f t="shared" si="20"/>
        <v>6.1000000000000004E-3</v>
      </c>
      <c r="J158" s="748"/>
      <c r="K158" s="133">
        <f t="shared" si="22"/>
        <v>634921.24296684284</v>
      </c>
      <c r="L158" s="108">
        <f t="shared" si="21"/>
        <v>-1.862645149230957E-9</v>
      </c>
    </row>
    <row r="159" spans="4:14">
      <c r="D159" t="s">
        <v>851</v>
      </c>
      <c r="K159" s="133">
        <f>SUM(K147:K158)</f>
        <v>7619054.9156021141</v>
      </c>
    </row>
    <row r="161" spans="1:15">
      <c r="D161" s="73" t="s">
        <v>1069</v>
      </c>
      <c r="E161" s="73"/>
      <c r="F161" s="60"/>
      <c r="G161" s="60"/>
      <c r="H161" s="60"/>
      <c r="I161" s="60"/>
      <c r="J161" s="60"/>
      <c r="K161" s="976">
        <f>+K159</f>
        <v>7619054.9156021141</v>
      </c>
      <c r="L161" s="60"/>
      <c r="N161" s="60"/>
      <c r="O161" s="133"/>
    </row>
    <row r="162" spans="1:15">
      <c r="D162" s="977" t="s">
        <v>1156</v>
      </c>
      <c r="E162" s="978"/>
      <c r="F162" s="749"/>
      <c r="G162" s="749"/>
      <c r="H162" s="749"/>
      <c r="I162" s="749"/>
      <c r="J162" s="749"/>
      <c r="K162" s="750">
        <v>-145642</v>
      </c>
      <c r="N162" s="108"/>
      <c r="O162" s="133"/>
    </row>
    <row r="163" spans="1:15">
      <c r="D163" s="977" t="s">
        <v>855</v>
      </c>
      <c r="E163" s="978"/>
      <c r="F163" s="749"/>
      <c r="G163" s="749"/>
      <c r="H163" s="749"/>
      <c r="I163" s="749"/>
      <c r="J163" s="749"/>
      <c r="K163" s="979">
        <f>+K161+K162</f>
        <v>7473412.9156021141</v>
      </c>
      <c r="L163" s="60"/>
      <c r="N163" s="108"/>
      <c r="O163" s="133"/>
    </row>
    <row r="164" spans="1:15">
      <c r="D164" s="73"/>
      <c r="E164" s="73"/>
      <c r="F164" s="60"/>
      <c r="G164" s="60"/>
      <c r="H164" s="60"/>
      <c r="I164" s="60"/>
      <c r="J164" s="60"/>
      <c r="K164" s="133"/>
      <c r="L164" s="60"/>
      <c r="N164" s="108"/>
      <c r="O164" s="133"/>
    </row>
    <row r="165" spans="1:15">
      <c r="D165" s="73" t="s">
        <v>1070</v>
      </c>
      <c r="E165" s="73"/>
      <c r="F165" s="60"/>
      <c r="G165" s="60"/>
      <c r="H165" s="60"/>
      <c r="I165" s="60"/>
      <c r="J165" s="60"/>
      <c r="K165" s="272">
        <f>+'Appendix A'!H299+'Appendix A'!H301</f>
        <v>963515615.49479461</v>
      </c>
      <c r="L165" s="60"/>
      <c r="N165" s="108"/>
      <c r="O165" s="133"/>
    </row>
    <row r="166" spans="1:15">
      <c r="D166" s="73" t="s">
        <v>1071</v>
      </c>
      <c r="E166" s="73"/>
      <c r="F166" s="60"/>
      <c r="G166" s="60"/>
      <c r="H166" s="60"/>
      <c r="I166" s="60"/>
      <c r="J166" s="60"/>
      <c r="K166" s="133">
        <f>+K163+K165</f>
        <v>970989028.4103967</v>
      </c>
      <c r="L166" s="60"/>
      <c r="N166" s="745"/>
      <c r="O166" s="133"/>
    </row>
    <row r="167" spans="1:15">
      <c r="D167" s="272"/>
      <c r="E167" s="272"/>
      <c r="F167" s="60"/>
      <c r="G167" s="60"/>
      <c r="H167" s="60"/>
      <c r="I167" s="60"/>
      <c r="J167" s="60"/>
      <c r="K167" s="133"/>
      <c r="L167" s="60"/>
      <c r="N167" s="73"/>
      <c r="O167" s="133"/>
    </row>
    <row r="168" spans="1:15">
      <c r="D168" s="272"/>
      <c r="E168" s="272"/>
      <c r="F168" s="60"/>
      <c r="G168" s="60"/>
      <c r="H168" s="60"/>
      <c r="I168" s="60"/>
      <c r="J168" s="60"/>
      <c r="K168" s="133"/>
      <c r="L168" s="60"/>
      <c r="M168" s="133"/>
      <c r="N168" s="73"/>
      <c r="O168" s="133"/>
    </row>
    <row r="169" spans="1:15">
      <c r="A169" s="60">
        <f>+A18</f>
        <v>10</v>
      </c>
      <c r="B169" s="60" t="str">
        <f>+B18</f>
        <v>May</v>
      </c>
      <c r="C169" s="60" t="str">
        <f>+C18</f>
        <v>Year 3</v>
      </c>
      <c r="D169" s="73" t="str">
        <f>+D18</f>
        <v>Post results of Step 9 on PJM web site</v>
      </c>
      <c r="E169" s="73"/>
      <c r="N169" s="73"/>
    </row>
    <row r="170" spans="1:15">
      <c r="D170" s="958"/>
      <c r="E170" s="958"/>
      <c r="F170" t="str">
        <f>+D52</f>
        <v>Post results of Step 3 on PJM web site</v>
      </c>
    </row>
    <row r="171" spans="1:15">
      <c r="D171" s="959"/>
      <c r="E171" s="959"/>
      <c r="F171" s="272"/>
      <c r="G171" s="272"/>
      <c r="H171" s="272"/>
      <c r="I171" s="272"/>
      <c r="J171" s="272"/>
    </row>
    <row r="172" spans="1:15">
      <c r="D172" s="958"/>
      <c r="E172" s="958"/>
    </row>
    <row r="173" spans="1:15">
      <c r="A173" s="60">
        <f>+A19</f>
        <v>11</v>
      </c>
      <c r="B173" s="60" t="str">
        <f>+B19</f>
        <v>June</v>
      </c>
      <c r="C173" s="60" t="str">
        <f>+C19</f>
        <v>Year 3</v>
      </c>
      <c r="D173" s="73" t="str">
        <f>+D19</f>
        <v>Results of Step 9 go into effect</v>
      </c>
      <c r="E173" s="73"/>
    </row>
    <row r="174" spans="1:15">
      <c r="D174" s="746">
        <f>+D170</f>
        <v>0</v>
      </c>
      <c r="E174" s="746"/>
    </row>
    <row r="176" spans="1:15">
      <c r="B176"/>
    </row>
    <row r="181" spans="6:6">
      <c r="F181" t="s">
        <v>200</v>
      </c>
    </row>
  </sheetData>
  <mergeCells count="9">
    <mergeCell ref="D89:M89"/>
    <mergeCell ref="G95:H95"/>
    <mergeCell ref="D121:M121"/>
    <mergeCell ref="D16:M16"/>
    <mergeCell ref="D17:M17"/>
    <mergeCell ref="G21:I21"/>
    <mergeCell ref="I27:L27"/>
    <mergeCell ref="G28:H28"/>
    <mergeCell ref="G66:H66"/>
  </mergeCells>
  <printOptions horizontalCentered="1"/>
  <pageMargins left="0.45" right="0.28000000000000003" top="1" bottom="0.5" header="0.5" footer="0.5"/>
  <pageSetup scale="48" fitToHeight="0" orientation="portrait" r:id="rId1"/>
  <headerFooter alignWithMargins="0"/>
  <rowBreaks count="2" manualBreakCount="2">
    <brk id="63" max="12" man="1"/>
    <brk id="127"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pageSetUpPr fitToPage="1"/>
  </sheetPr>
  <dimension ref="A1:O85"/>
  <sheetViews>
    <sheetView view="pageBreakPreview" zoomScale="75" zoomScaleNormal="100" zoomScaleSheetLayoutView="75" workbookViewId="0">
      <selection activeCell="H21" sqref="H21"/>
    </sheetView>
  </sheetViews>
  <sheetFormatPr defaultColWidth="9.28515625" defaultRowHeight="12.75"/>
  <cols>
    <col min="1" max="1" width="6" style="60" customWidth="1"/>
    <col min="2" max="2" width="6.28515625" style="60" customWidth="1"/>
    <col min="3" max="3" width="17.7109375" style="60" customWidth="1"/>
    <col min="4" max="4" width="14.7109375" customWidth="1"/>
    <col min="5" max="5" width="19" customWidth="1"/>
    <col min="6" max="6" width="36" customWidth="1"/>
    <col min="7" max="8" width="16.7109375" customWidth="1"/>
    <col min="9" max="10" width="17.7109375" customWidth="1"/>
    <col min="11" max="11" width="16.5703125" customWidth="1"/>
    <col min="12" max="12" width="17.7109375" bestFit="1" customWidth="1"/>
    <col min="13" max="13" width="26.7109375" bestFit="1" customWidth="1"/>
    <col min="14" max="14" width="17" bestFit="1" customWidth="1"/>
    <col min="15" max="15" width="16.5703125" bestFit="1" customWidth="1"/>
    <col min="16" max="16" width="1.7109375" customWidth="1"/>
    <col min="17" max="17" width="8.7109375" bestFit="1" customWidth="1"/>
  </cols>
  <sheetData>
    <row r="1" spans="1:15" ht="18">
      <c r="A1" s="345" t="s">
        <v>1</v>
      </c>
      <c r="B1" s="345"/>
      <c r="C1" s="345"/>
      <c r="D1" s="345"/>
      <c r="E1" s="345"/>
      <c r="F1" s="345"/>
      <c r="G1" s="345"/>
      <c r="H1" s="345"/>
      <c r="I1" s="345"/>
      <c r="J1" s="777"/>
      <c r="K1" s="777"/>
      <c r="L1" s="777"/>
      <c r="M1" s="777"/>
    </row>
    <row r="2" spans="1:15" ht="18">
      <c r="A2" s="345" t="s">
        <v>801</v>
      </c>
      <c r="B2" s="345"/>
      <c r="C2" s="345"/>
      <c r="D2" s="345"/>
      <c r="E2" s="345"/>
      <c r="F2" s="345"/>
      <c r="G2" s="345"/>
      <c r="H2" s="345"/>
      <c r="I2" s="345"/>
      <c r="J2" s="777"/>
      <c r="K2" s="777"/>
      <c r="L2" s="777"/>
      <c r="M2" s="777"/>
    </row>
    <row r="4" spans="1:15">
      <c r="O4" s="59"/>
    </row>
    <row r="5" spans="1:15">
      <c r="B5" s="271"/>
      <c r="D5" s="73"/>
      <c r="E5" s="73"/>
    </row>
    <row r="6" spans="1:15">
      <c r="A6" s="71" t="s">
        <v>802</v>
      </c>
      <c r="B6" s="114"/>
      <c r="C6" s="114"/>
      <c r="D6" s="107"/>
      <c r="E6" s="107"/>
      <c r="G6" s="1131"/>
      <c r="H6" s="1131"/>
      <c r="I6" s="1131"/>
      <c r="J6" s="196"/>
    </row>
    <row r="7" spans="1:15">
      <c r="A7" s="71"/>
      <c r="D7" s="108"/>
      <c r="E7" s="108"/>
    </row>
    <row r="8" spans="1:15">
      <c r="A8" s="60">
        <v>1</v>
      </c>
      <c r="B8" s="73" t="s">
        <v>803</v>
      </c>
      <c r="C8" s="73"/>
    </row>
    <row r="9" spans="1:15">
      <c r="B9" s="73"/>
      <c r="C9" s="73"/>
      <c r="G9" s="60" t="s">
        <v>804</v>
      </c>
      <c r="H9" s="60" t="s">
        <v>805</v>
      </c>
      <c r="I9" s="657"/>
    </row>
    <row r="10" spans="1:15">
      <c r="A10" s="71"/>
      <c r="B10" s="60" t="s">
        <v>806</v>
      </c>
      <c r="G10" s="753"/>
      <c r="H10" s="753"/>
    </row>
    <row r="11" spans="1:15">
      <c r="A11" s="71"/>
      <c r="G11" s="60"/>
      <c r="H11" s="60"/>
    </row>
    <row r="12" spans="1:15">
      <c r="B12" s="60">
        <v>1</v>
      </c>
      <c r="C12" t="s">
        <v>281</v>
      </c>
      <c r="F12" t="s">
        <v>807</v>
      </c>
      <c r="G12" s="808"/>
      <c r="H12" s="808"/>
      <c r="I12" s="60"/>
    </row>
    <row r="13" spans="1:15">
      <c r="B13" s="60">
        <f>1+B12</f>
        <v>2</v>
      </c>
      <c r="C13" s="73" t="s">
        <v>808</v>
      </c>
      <c r="F13" s="751" t="s">
        <v>809</v>
      </c>
      <c r="G13" s="810">
        <f>+G12/366</f>
        <v>0</v>
      </c>
      <c r="H13" s="810">
        <f>+H12/366</f>
        <v>0</v>
      </c>
      <c r="I13" s="60"/>
    </row>
    <row r="14" spans="1:15">
      <c r="B14" s="60">
        <f t="shared" ref="B14:B20" si="0">1+B13</f>
        <v>3</v>
      </c>
      <c r="C14" s="73" t="s">
        <v>810</v>
      </c>
      <c r="G14" s="809"/>
      <c r="H14" s="809"/>
      <c r="I14" s="60"/>
    </row>
    <row r="15" spans="1:15">
      <c r="B15" s="60">
        <f t="shared" si="0"/>
        <v>4</v>
      </c>
      <c r="C15" s="73" t="s">
        <v>280</v>
      </c>
      <c r="F15" t="s">
        <v>811</v>
      </c>
      <c r="G15" s="809"/>
      <c r="H15" s="808"/>
      <c r="I15" s="60"/>
    </row>
    <row r="16" spans="1:15">
      <c r="B16" s="60">
        <f t="shared" si="0"/>
        <v>5</v>
      </c>
      <c r="C16" s="73" t="s">
        <v>812</v>
      </c>
      <c r="F16" t="s">
        <v>813</v>
      </c>
      <c r="G16" s="752">
        <f>+G13*G14*G15</f>
        <v>0</v>
      </c>
      <c r="H16" s="752">
        <f>+H13*H14*H15</f>
        <v>0</v>
      </c>
      <c r="I16" s="747"/>
    </row>
    <row r="17" spans="1:15">
      <c r="C17" s="73"/>
      <c r="G17" s="212"/>
      <c r="H17" s="212"/>
      <c r="I17" s="60"/>
    </row>
    <row r="18" spans="1:15">
      <c r="B18" s="60">
        <f>1+B16</f>
        <v>6</v>
      </c>
      <c r="C18" s="73" t="s">
        <v>814</v>
      </c>
      <c r="F18" t="s">
        <v>815</v>
      </c>
      <c r="G18" s="809"/>
      <c r="H18" s="808"/>
      <c r="I18" s="60"/>
    </row>
    <row r="19" spans="1:15">
      <c r="B19" s="60">
        <f t="shared" si="0"/>
        <v>7</v>
      </c>
      <c r="C19" s="73" t="s">
        <v>816</v>
      </c>
      <c r="G19" s="259">
        <f>+G14</f>
        <v>0</v>
      </c>
      <c r="H19" s="259">
        <f>+H14</f>
        <v>0</v>
      </c>
      <c r="I19" s="60"/>
    </row>
    <row r="20" spans="1:15">
      <c r="A20" s="135"/>
      <c r="B20" s="60">
        <f t="shared" si="0"/>
        <v>8</v>
      </c>
      <c r="C20" s="73" t="s">
        <v>817</v>
      </c>
      <c r="E20" s="73"/>
      <c r="F20" s="751"/>
      <c r="G20" s="806">
        <v>1E-4</v>
      </c>
      <c r="H20" s="806">
        <v>1E-4</v>
      </c>
      <c r="I20" s="60"/>
    </row>
    <row r="21" spans="1:15">
      <c r="A21" s="135"/>
      <c r="B21" s="60">
        <f>1+B20</f>
        <v>9</v>
      </c>
      <c r="C21" s="73" t="s">
        <v>818</v>
      </c>
      <c r="E21" s="73"/>
      <c r="F21" s="73" t="s">
        <v>819</v>
      </c>
      <c r="G21" s="752">
        <f>+G18*G19/G20</f>
        <v>0</v>
      </c>
      <c r="H21" s="752">
        <f>+H18*H19/H20</f>
        <v>0</v>
      </c>
      <c r="I21" s="60"/>
    </row>
    <row r="22" spans="1:15">
      <c r="C22" s="73"/>
      <c r="G22" s="60"/>
      <c r="H22" s="60"/>
      <c r="I22" s="60" t="s">
        <v>152</v>
      </c>
    </row>
    <row r="23" spans="1:15">
      <c r="B23" s="60">
        <f>1+B21</f>
        <v>10</v>
      </c>
      <c r="C23" s="73" t="s">
        <v>820</v>
      </c>
      <c r="F23" t="s">
        <v>821</v>
      </c>
      <c r="G23" s="747">
        <f>G16-G21</f>
        <v>0</v>
      </c>
      <c r="H23" s="747">
        <f>H16-H21</f>
        <v>0</v>
      </c>
      <c r="I23" s="747">
        <f>+G23+H23</f>
        <v>0</v>
      </c>
    </row>
    <row r="24" spans="1:15">
      <c r="D24" s="60"/>
      <c r="E24" s="60"/>
      <c r="G24" s="752"/>
      <c r="H24" s="274"/>
    </row>
    <row r="25" spans="1:15">
      <c r="B25" s="73" t="s">
        <v>822</v>
      </c>
    </row>
    <row r="26" spans="1:15">
      <c r="D26" s="273"/>
      <c r="E26" s="273"/>
      <c r="M26" s="60"/>
      <c r="O26" s="59"/>
    </row>
    <row r="27" spans="1:15">
      <c r="A27" s="135">
        <v>2</v>
      </c>
      <c r="B27" s="73" t="s">
        <v>823</v>
      </c>
      <c r="C27" s="728"/>
      <c r="D27" s="347"/>
      <c r="E27" s="347"/>
      <c r="F27" s="347"/>
      <c r="G27" s="347"/>
      <c r="H27" s="347"/>
      <c r="I27" s="347"/>
      <c r="J27" s="347"/>
      <c r="K27" s="347"/>
      <c r="L27" s="60"/>
      <c r="M27" s="60"/>
      <c r="N27" s="133"/>
    </row>
    <row r="28" spans="1:15">
      <c r="C28" s="727"/>
      <c r="D28" s="73"/>
      <c r="E28" s="73"/>
    </row>
    <row r="29" spans="1:15">
      <c r="C29" s="73" t="s">
        <v>824</v>
      </c>
      <c r="E29" s="73"/>
      <c r="G29" s="754"/>
      <c r="K29" s="601"/>
    </row>
    <row r="30" spans="1:15">
      <c r="C30" s="73" t="s">
        <v>825</v>
      </c>
      <c r="E30" s="60"/>
      <c r="G30" s="755">
        <f>+I23</f>
        <v>0</v>
      </c>
      <c r="J30" s="60"/>
    </row>
    <row r="31" spans="1:15">
      <c r="C31" s="73" t="s">
        <v>826</v>
      </c>
      <c r="D31" s="133"/>
      <c r="E31" s="133"/>
      <c r="G31" s="747">
        <f>(G29-G30)</f>
        <v>0</v>
      </c>
      <c r="I31" s="60"/>
      <c r="J31" s="60"/>
      <c r="K31" s="133"/>
    </row>
    <row r="32" spans="1:15">
      <c r="C32" s="727"/>
      <c r="D32" s="133"/>
      <c r="E32" s="133"/>
      <c r="F32" s="60"/>
      <c r="G32" s="60"/>
      <c r="H32" s="133"/>
      <c r="I32" s="60"/>
      <c r="J32" s="60"/>
      <c r="K32" s="133"/>
    </row>
    <row r="33" spans="3:11">
      <c r="C33" s="727"/>
      <c r="D33" s="745"/>
      <c r="E33" s="745"/>
      <c r="F33" s="60"/>
      <c r="G33" s="60"/>
      <c r="H33" s="133"/>
      <c r="I33" s="746"/>
      <c r="J33" s="60"/>
      <c r="K33" s="133"/>
    </row>
    <row r="34" spans="3:11">
      <c r="C34" s="73" t="s">
        <v>827</v>
      </c>
      <c r="D34" s="73"/>
      <c r="E34" s="60"/>
      <c r="F34" s="60"/>
      <c r="G34" s="133"/>
      <c r="H34" s="60"/>
      <c r="I34" s="60"/>
      <c r="K34" s="133"/>
    </row>
    <row r="35" spans="3:11">
      <c r="C35" s="73" t="s">
        <v>828</v>
      </c>
      <c r="D35" s="73"/>
      <c r="E35" s="60"/>
      <c r="F35" s="313"/>
      <c r="G35" s="60"/>
      <c r="H35" s="60"/>
      <c r="I35" s="133"/>
    </row>
    <row r="36" spans="3:11">
      <c r="C36" s="747" t="s">
        <v>829</v>
      </c>
      <c r="D36" s="60" t="s">
        <v>830</v>
      </c>
      <c r="E36" s="60" t="s">
        <v>831</v>
      </c>
      <c r="F36" s="747" t="s">
        <v>832</v>
      </c>
      <c r="G36" s="60" t="s">
        <v>833</v>
      </c>
      <c r="H36" s="747" t="s">
        <v>834</v>
      </c>
      <c r="I36" s="73" t="s">
        <v>835</v>
      </c>
    </row>
    <row r="37" spans="3:11">
      <c r="D37" s="60"/>
      <c r="E37" s="60"/>
      <c r="F37" s="60" t="s">
        <v>836</v>
      </c>
      <c r="H37" s="60"/>
      <c r="I37" s="60"/>
    </row>
    <row r="38" spans="3:11">
      <c r="C38" t="s">
        <v>837</v>
      </c>
      <c r="D38" s="749"/>
      <c r="E38" s="108">
        <f>+G31/12</f>
        <v>0</v>
      </c>
      <c r="F38" s="756">
        <f>+F35</f>
        <v>0</v>
      </c>
      <c r="G38" s="60">
        <v>11.5</v>
      </c>
      <c r="H38" s="108">
        <f t="shared" ref="H38:H49" si="1">+E38*F38*G38</f>
        <v>0</v>
      </c>
      <c r="I38" s="108">
        <f t="shared" ref="I38:I49" si="2">+E38+H38</f>
        <v>0</v>
      </c>
    </row>
    <row r="39" spans="3:11">
      <c r="C39" t="s">
        <v>838</v>
      </c>
      <c r="D39" s="749"/>
      <c r="E39" s="133">
        <f t="shared" ref="E39:F49" si="3">+E38</f>
        <v>0</v>
      </c>
      <c r="F39" s="757">
        <f t="shared" si="3"/>
        <v>0</v>
      </c>
      <c r="G39" s="60">
        <f t="shared" ref="G39:G49" si="4">+G38-1</f>
        <v>10.5</v>
      </c>
      <c r="H39" s="108">
        <f t="shared" si="1"/>
        <v>0</v>
      </c>
      <c r="I39" s="108">
        <f t="shared" si="2"/>
        <v>0</v>
      </c>
    </row>
    <row r="40" spans="3:11">
      <c r="C40" t="s">
        <v>839</v>
      </c>
      <c r="D40" s="749"/>
      <c r="E40" s="133">
        <f t="shared" si="3"/>
        <v>0</v>
      </c>
      <c r="F40" s="757">
        <f t="shared" si="3"/>
        <v>0</v>
      </c>
      <c r="G40" s="60">
        <f t="shared" si="4"/>
        <v>9.5</v>
      </c>
      <c r="H40" s="108">
        <f t="shared" si="1"/>
        <v>0</v>
      </c>
      <c r="I40" s="108">
        <f t="shared" si="2"/>
        <v>0</v>
      </c>
    </row>
    <row r="41" spans="3:11">
      <c r="C41" t="s">
        <v>840</v>
      </c>
      <c r="D41" s="749"/>
      <c r="E41" s="133">
        <f t="shared" si="3"/>
        <v>0</v>
      </c>
      <c r="F41" s="757">
        <f t="shared" si="3"/>
        <v>0</v>
      </c>
      <c r="G41" s="60">
        <f t="shared" si="4"/>
        <v>8.5</v>
      </c>
      <c r="H41" s="108">
        <f t="shared" si="1"/>
        <v>0</v>
      </c>
      <c r="I41" s="108">
        <f t="shared" si="2"/>
        <v>0</v>
      </c>
    </row>
    <row r="42" spans="3:11">
      <c r="C42" t="s">
        <v>841</v>
      </c>
      <c r="D42" s="749"/>
      <c r="E42" s="133">
        <f t="shared" si="3"/>
        <v>0</v>
      </c>
      <c r="F42" s="757">
        <f t="shared" si="3"/>
        <v>0</v>
      </c>
      <c r="G42" s="60">
        <f t="shared" si="4"/>
        <v>7.5</v>
      </c>
      <c r="H42" s="108">
        <f t="shared" si="1"/>
        <v>0</v>
      </c>
      <c r="I42" s="108">
        <f t="shared" si="2"/>
        <v>0</v>
      </c>
    </row>
    <row r="43" spans="3:11">
      <c r="C43" t="s">
        <v>842</v>
      </c>
      <c r="D43" s="749"/>
      <c r="E43" s="133">
        <f t="shared" si="3"/>
        <v>0</v>
      </c>
      <c r="F43" s="757">
        <f t="shared" si="3"/>
        <v>0</v>
      </c>
      <c r="G43" s="60">
        <f t="shared" si="4"/>
        <v>6.5</v>
      </c>
      <c r="H43" s="108">
        <f t="shared" si="1"/>
        <v>0</v>
      </c>
      <c r="I43" s="108">
        <f t="shared" si="2"/>
        <v>0</v>
      </c>
    </row>
    <row r="44" spans="3:11">
      <c r="C44" t="s">
        <v>843</v>
      </c>
      <c r="D44" s="749"/>
      <c r="E44" s="133">
        <f t="shared" si="3"/>
        <v>0</v>
      </c>
      <c r="F44" s="757">
        <f t="shared" si="3"/>
        <v>0</v>
      </c>
      <c r="G44" s="60">
        <f t="shared" si="4"/>
        <v>5.5</v>
      </c>
      <c r="H44" s="108">
        <f t="shared" si="1"/>
        <v>0</v>
      </c>
      <c r="I44" s="108">
        <f t="shared" si="2"/>
        <v>0</v>
      </c>
    </row>
    <row r="45" spans="3:11">
      <c r="C45" t="s">
        <v>844</v>
      </c>
      <c r="D45" s="749"/>
      <c r="E45" s="133">
        <f t="shared" si="3"/>
        <v>0</v>
      </c>
      <c r="F45" s="757">
        <f t="shared" si="3"/>
        <v>0</v>
      </c>
      <c r="G45" s="60">
        <f t="shared" si="4"/>
        <v>4.5</v>
      </c>
      <c r="H45" s="108">
        <f t="shared" si="1"/>
        <v>0</v>
      </c>
      <c r="I45" s="108">
        <f t="shared" si="2"/>
        <v>0</v>
      </c>
    </row>
    <row r="46" spans="3:11">
      <c r="C46" t="s">
        <v>845</v>
      </c>
      <c r="D46" s="749"/>
      <c r="E46" s="133">
        <f t="shared" si="3"/>
        <v>0</v>
      </c>
      <c r="F46" s="757">
        <f t="shared" si="3"/>
        <v>0</v>
      </c>
      <c r="G46" s="60">
        <f t="shared" si="4"/>
        <v>3.5</v>
      </c>
      <c r="H46" s="108">
        <f t="shared" si="1"/>
        <v>0</v>
      </c>
      <c r="I46" s="108">
        <f t="shared" si="2"/>
        <v>0</v>
      </c>
    </row>
    <row r="47" spans="3:11">
      <c r="C47" t="s">
        <v>846</v>
      </c>
      <c r="D47" s="749"/>
      <c r="E47" s="133">
        <f t="shared" si="3"/>
        <v>0</v>
      </c>
      <c r="F47" s="757">
        <f t="shared" si="3"/>
        <v>0</v>
      </c>
      <c r="G47" s="60">
        <f t="shared" si="4"/>
        <v>2.5</v>
      </c>
      <c r="H47" s="108">
        <f t="shared" si="1"/>
        <v>0</v>
      </c>
      <c r="I47" s="108">
        <f t="shared" si="2"/>
        <v>0</v>
      </c>
    </row>
    <row r="48" spans="3:11">
      <c r="C48" t="s">
        <v>847</v>
      </c>
      <c r="D48" s="749"/>
      <c r="E48" s="133">
        <f t="shared" si="3"/>
        <v>0</v>
      </c>
      <c r="F48" s="757">
        <f t="shared" si="3"/>
        <v>0</v>
      </c>
      <c r="G48" s="60">
        <f t="shared" si="4"/>
        <v>1.5</v>
      </c>
      <c r="H48" s="108">
        <f t="shared" si="1"/>
        <v>0</v>
      </c>
      <c r="I48" s="108">
        <f t="shared" si="2"/>
        <v>0</v>
      </c>
    </row>
    <row r="49" spans="3:14">
      <c r="C49" t="s">
        <v>848</v>
      </c>
      <c r="D49" s="749"/>
      <c r="E49" s="133">
        <f t="shared" si="3"/>
        <v>0</v>
      </c>
      <c r="F49" s="757">
        <f t="shared" si="3"/>
        <v>0</v>
      </c>
      <c r="G49" s="60">
        <f t="shared" si="4"/>
        <v>0.5</v>
      </c>
      <c r="H49" s="108">
        <f t="shared" si="1"/>
        <v>0</v>
      </c>
      <c r="I49" s="108">
        <f t="shared" si="2"/>
        <v>0</v>
      </c>
    </row>
    <row r="50" spans="3:14">
      <c r="C50" t="s">
        <v>152</v>
      </c>
      <c r="D50" s="60"/>
      <c r="E50" s="133">
        <f>SUM(E38:E49)</f>
        <v>0</v>
      </c>
      <c r="F50" s="60"/>
      <c r="I50" s="108">
        <f>SUM(I38:I49)</f>
        <v>0</v>
      </c>
    </row>
    <row r="51" spans="3:14">
      <c r="C51"/>
      <c r="D51" s="60"/>
      <c r="E51" s="133"/>
      <c r="F51" s="60"/>
      <c r="I51" s="108"/>
    </row>
    <row r="52" spans="3:14">
      <c r="C52"/>
      <c r="D52" s="60"/>
      <c r="E52" s="747" t="s">
        <v>849</v>
      </c>
      <c r="F52" s="60" t="s">
        <v>834</v>
      </c>
      <c r="G52" s="60" t="s">
        <v>850</v>
      </c>
      <c r="H52" s="60" t="s">
        <v>849</v>
      </c>
    </row>
    <row r="53" spans="3:14">
      <c r="C53" t="str">
        <f t="shared" ref="C53:C64" si="5">+C38</f>
        <v>Jun</v>
      </c>
      <c r="D53" s="749"/>
      <c r="E53" s="133">
        <f>+I50</f>
        <v>0</v>
      </c>
      <c r="F53" s="757">
        <f>+F49</f>
        <v>0</v>
      </c>
      <c r="G53" s="108">
        <f>-PMT(F53,12,I50)</f>
        <v>0</v>
      </c>
      <c r="H53" s="108">
        <f t="shared" ref="H53:H64" si="6">+E53+E53*F53-G53</f>
        <v>0</v>
      </c>
    </row>
    <row r="54" spans="3:14">
      <c r="C54" t="str">
        <f t="shared" si="5"/>
        <v>Jul</v>
      </c>
      <c r="D54" s="749"/>
      <c r="E54" s="133">
        <f t="shared" ref="E54:E64" si="7">+H53</f>
        <v>0</v>
      </c>
      <c r="F54" s="757">
        <f t="shared" ref="F54:F64" si="8">+F53</f>
        <v>0</v>
      </c>
      <c r="G54" s="133">
        <f t="shared" ref="G54:G64" si="9">+$G$53</f>
        <v>0</v>
      </c>
      <c r="H54" s="108">
        <f t="shared" si="6"/>
        <v>0</v>
      </c>
    </row>
    <row r="55" spans="3:14">
      <c r="C55" t="str">
        <f t="shared" si="5"/>
        <v>Aug</v>
      </c>
      <c r="D55" s="749"/>
      <c r="E55" s="133">
        <f t="shared" si="7"/>
        <v>0</v>
      </c>
      <c r="F55" s="757">
        <f t="shared" si="8"/>
        <v>0</v>
      </c>
      <c r="G55" s="133">
        <f t="shared" si="9"/>
        <v>0</v>
      </c>
      <c r="H55" s="108">
        <f t="shared" si="6"/>
        <v>0</v>
      </c>
    </row>
    <row r="56" spans="3:14">
      <c r="C56" t="str">
        <f t="shared" si="5"/>
        <v>Sep</v>
      </c>
      <c r="D56" s="749"/>
      <c r="E56" s="133">
        <f t="shared" si="7"/>
        <v>0</v>
      </c>
      <c r="F56" s="757">
        <f t="shared" si="8"/>
        <v>0</v>
      </c>
      <c r="G56" s="133">
        <f t="shared" si="9"/>
        <v>0</v>
      </c>
      <c r="H56" s="108">
        <f t="shared" si="6"/>
        <v>0</v>
      </c>
      <c r="N56" s="288"/>
    </row>
    <row r="57" spans="3:14">
      <c r="C57" t="str">
        <f t="shared" si="5"/>
        <v>Oct</v>
      </c>
      <c r="D57" s="749"/>
      <c r="E57" s="133">
        <f t="shared" si="7"/>
        <v>0</v>
      </c>
      <c r="F57" s="757">
        <f t="shared" si="8"/>
        <v>0</v>
      </c>
      <c r="G57" s="133">
        <f t="shared" si="9"/>
        <v>0</v>
      </c>
      <c r="H57" s="108">
        <f t="shared" si="6"/>
        <v>0</v>
      </c>
      <c r="N57" s="748"/>
    </row>
    <row r="58" spans="3:14">
      <c r="C58" t="str">
        <f t="shared" si="5"/>
        <v>Nov</v>
      </c>
      <c r="D58" s="749"/>
      <c r="E58" s="133">
        <f t="shared" si="7"/>
        <v>0</v>
      </c>
      <c r="F58" s="757">
        <f t="shared" si="8"/>
        <v>0</v>
      </c>
      <c r="G58" s="133">
        <f t="shared" si="9"/>
        <v>0</v>
      </c>
      <c r="H58" s="108">
        <f t="shared" si="6"/>
        <v>0</v>
      </c>
    </row>
    <row r="59" spans="3:14">
      <c r="C59" t="str">
        <f t="shared" si="5"/>
        <v>Dec</v>
      </c>
      <c r="D59" s="749"/>
      <c r="E59" s="133">
        <f t="shared" si="7"/>
        <v>0</v>
      </c>
      <c r="F59" s="757">
        <f t="shared" si="8"/>
        <v>0</v>
      </c>
      <c r="G59" s="133">
        <f t="shared" si="9"/>
        <v>0</v>
      </c>
      <c r="H59" s="108">
        <f t="shared" si="6"/>
        <v>0</v>
      </c>
    </row>
    <row r="60" spans="3:14">
      <c r="C60" t="str">
        <f t="shared" si="5"/>
        <v>Jan</v>
      </c>
      <c r="D60" s="749"/>
      <c r="E60" s="133">
        <f t="shared" si="7"/>
        <v>0</v>
      </c>
      <c r="F60" s="757">
        <f t="shared" si="8"/>
        <v>0</v>
      </c>
      <c r="G60" s="133">
        <f t="shared" si="9"/>
        <v>0</v>
      </c>
      <c r="H60" s="108">
        <f t="shared" si="6"/>
        <v>0</v>
      </c>
    </row>
    <row r="61" spans="3:14">
      <c r="C61" t="str">
        <f t="shared" si="5"/>
        <v>Feb</v>
      </c>
      <c r="D61" s="749"/>
      <c r="E61" s="133">
        <f t="shared" si="7"/>
        <v>0</v>
      </c>
      <c r="F61" s="757">
        <f t="shared" si="8"/>
        <v>0</v>
      </c>
      <c r="G61" s="133">
        <f t="shared" si="9"/>
        <v>0</v>
      </c>
      <c r="H61" s="108">
        <f t="shared" si="6"/>
        <v>0</v>
      </c>
    </row>
    <row r="62" spans="3:14">
      <c r="C62" t="str">
        <f t="shared" si="5"/>
        <v>Mar</v>
      </c>
      <c r="D62" s="749"/>
      <c r="E62" s="133">
        <f t="shared" si="7"/>
        <v>0</v>
      </c>
      <c r="F62" s="757">
        <f t="shared" si="8"/>
        <v>0</v>
      </c>
      <c r="G62" s="133">
        <f t="shared" si="9"/>
        <v>0</v>
      </c>
      <c r="H62" s="108">
        <f t="shared" si="6"/>
        <v>0</v>
      </c>
    </row>
    <row r="63" spans="3:14">
      <c r="C63" t="str">
        <f t="shared" si="5"/>
        <v>Apr</v>
      </c>
      <c r="D63" s="749"/>
      <c r="E63" s="133">
        <f t="shared" si="7"/>
        <v>0</v>
      </c>
      <c r="F63" s="757">
        <f t="shared" si="8"/>
        <v>0</v>
      </c>
      <c r="G63" s="133">
        <f t="shared" si="9"/>
        <v>0</v>
      </c>
      <c r="H63" s="108">
        <f t="shared" si="6"/>
        <v>0</v>
      </c>
    </row>
    <row r="64" spans="3:14">
      <c r="C64" t="str">
        <f t="shared" si="5"/>
        <v>May</v>
      </c>
      <c r="D64" s="749"/>
      <c r="E64" s="133">
        <f t="shared" si="7"/>
        <v>0</v>
      </c>
      <c r="F64" s="757">
        <f t="shared" si="8"/>
        <v>0</v>
      </c>
      <c r="G64" s="133">
        <f t="shared" si="9"/>
        <v>0</v>
      </c>
      <c r="H64" s="108">
        <f t="shared" si="6"/>
        <v>0</v>
      </c>
    </row>
    <row r="65" spans="1:15">
      <c r="C65" t="s">
        <v>851</v>
      </c>
      <c r="G65" s="133">
        <f>SUM(G53:G64)</f>
        <v>0</v>
      </c>
    </row>
    <row r="66" spans="1:15">
      <c r="C66"/>
    </row>
    <row r="67" spans="1:15">
      <c r="C67" s="73" t="s">
        <v>852</v>
      </c>
      <c r="D67" s="60"/>
      <c r="E67" s="60"/>
      <c r="F67" s="60"/>
      <c r="H67" s="60"/>
      <c r="N67" s="60"/>
      <c r="O67" s="133"/>
    </row>
    <row r="68" spans="1:15">
      <c r="C68" t="s">
        <v>853</v>
      </c>
      <c r="G68" s="133">
        <f>+G65</f>
        <v>0</v>
      </c>
      <c r="N68" s="108"/>
      <c r="O68" s="133"/>
    </row>
    <row r="69" spans="1:15">
      <c r="C69" s="815" t="s">
        <v>854</v>
      </c>
      <c r="D69" s="60"/>
      <c r="E69" s="60"/>
      <c r="F69" s="60"/>
      <c r="G69" s="750">
        <v>0</v>
      </c>
      <c r="H69" s="60"/>
      <c r="N69" s="108"/>
      <c r="O69" s="133"/>
    </row>
    <row r="70" spans="1:15">
      <c r="C70" s="815" t="s">
        <v>855</v>
      </c>
      <c r="D70" s="60"/>
      <c r="E70" s="60"/>
      <c r="F70" s="60"/>
      <c r="G70" s="816">
        <f>+G68+G69</f>
        <v>0</v>
      </c>
      <c r="H70" s="60"/>
      <c r="N70" s="108"/>
      <c r="O70" s="133"/>
    </row>
    <row r="71" spans="1:15">
      <c r="C71" s="73"/>
      <c r="D71" s="60"/>
      <c r="E71" s="60"/>
      <c r="F71" s="60"/>
      <c r="G71" s="133"/>
      <c r="H71" s="60"/>
      <c r="N71" s="108"/>
      <c r="O71" s="133"/>
    </row>
    <row r="72" spans="1:15">
      <c r="C72" s="73" t="s">
        <v>856</v>
      </c>
      <c r="D72" s="60"/>
      <c r="E72" s="60"/>
      <c r="F72" s="60"/>
      <c r="G72" s="817"/>
      <c r="H72" s="60"/>
      <c r="N72" s="745"/>
      <c r="O72" s="133"/>
    </row>
    <row r="73" spans="1:15">
      <c r="C73" s="73" t="s">
        <v>857</v>
      </c>
      <c r="D73" s="60"/>
      <c r="E73" s="60"/>
      <c r="F73" s="60"/>
      <c r="G73" s="133">
        <f>+G70+G72</f>
        <v>0</v>
      </c>
      <c r="H73" s="60"/>
      <c r="I73" s="60"/>
      <c r="J73" s="60"/>
      <c r="K73" s="133"/>
      <c r="L73" s="60"/>
      <c r="N73" s="73"/>
      <c r="O73" s="133"/>
    </row>
    <row r="74" spans="1:15">
      <c r="F74" t="s">
        <v>200</v>
      </c>
    </row>
    <row r="75" spans="1:15">
      <c r="A75" s="73"/>
    </row>
    <row r="76" spans="1:15">
      <c r="A76" s="73"/>
    </row>
    <row r="77" spans="1:15">
      <c r="A77" s="73" t="s">
        <v>858</v>
      </c>
      <c r="B77" s="175"/>
      <c r="C77" s="175"/>
      <c r="D77" s="106"/>
      <c r="E77" s="106"/>
      <c r="F77" s="106"/>
      <c r="G77" s="106"/>
      <c r="H77" s="106"/>
      <c r="I77" s="106"/>
    </row>
    <row r="78" spans="1:15">
      <c r="A78" s="73"/>
    </row>
    <row r="79" spans="1:15">
      <c r="A79" s="73" t="s">
        <v>859</v>
      </c>
    </row>
    <row r="80" spans="1:15">
      <c r="A80" s="73" t="s">
        <v>860</v>
      </c>
    </row>
    <row r="81" spans="1:1">
      <c r="A81" s="73"/>
    </row>
    <row r="82" spans="1:1">
      <c r="A82" s="73"/>
    </row>
    <row r="83" spans="1:1">
      <c r="A83" s="73"/>
    </row>
    <row r="84" spans="1:1">
      <c r="A84" s="73"/>
    </row>
    <row r="85" spans="1:1">
      <c r="A85" s="73"/>
    </row>
  </sheetData>
  <mergeCells count="1">
    <mergeCell ref="G6:I6"/>
  </mergeCells>
  <printOptions horizontalCentered="1"/>
  <pageMargins left="0.45" right="0.28000000000000003" top="1" bottom="0.5" header="0.5" footer="0.5"/>
  <pageSetup scale="65" fitToHeight="0" orientation="portrait" r:id="rId1"/>
  <headerFooter alignWithMargins="0"/>
  <rowBreaks count="1" manualBreakCount="1">
    <brk id="33"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98DCA-9A53-47F1-8433-B94451FF1345}">
  <sheetPr>
    <pageSetUpPr fitToPage="1"/>
  </sheetPr>
  <dimension ref="A1:Q58"/>
  <sheetViews>
    <sheetView view="pageBreakPreview" topLeftCell="A5" zoomScale="75" zoomScaleNormal="85" zoomScaleSheetLayoutView="75" workbookViewId="0"/>
  </sheetViews>
  <sheetFormatPr defaultColWidth="9.28515625" defaultRowHeight="12.75"/>
  <cols>
    <col min="1" max="1" width="6" style="60" customWidth="1"/>
    <col min="2" max="2" width="6.28515625" style="60" customWidth="1"/>
    <col min="3" max="3" width="14.7109375" style="60" customWidth="1"/>
    <col min="4" max="4" width="14.7109375" customWidth="1"/>
    <col min="5" max="5" width="18.5703125" customWidth="1"/>
    <col min="6" max="6" width="22.28515625" customWidth="1"/>
    <col min="7" max="7" width="14.7109375" customWidth="1"/>
    <col min="8" max="8" width="15.28515625" customWidth="1"/>
    <col min="9" max="10" width="17.7109375" customWidth="1"/>
    <col min="11" max="11" width="16.5703125" customWidth="1"/>
    <col min="12" max="12" width="13.42578125" bestFit="1" customWidth="1"/>
    <col min="13" max="13" width="26.7109375" bestFit="1" customWidth="1"/>
    <col min="14" max="14" width="17" bestFit="1" customWidth="1"/>
    <col min="15" max="15" width="16.5703125" bestFit="1" customWidth="1"/>
    <col min="16" max="16" width="1.7109375" customWidth="1"/>
    <col min="17" max="17" width="8.7109375" bestFit="1" customWidth="1"/>
  </cols>
  <sheetData>
    <row r="1" spans="1:15" ht="18">
      <c r="A1" s="345" t="s">
        <v>1</v>
      </c>
      <c r="B1" s="345"/>
      <c r="C1" s="345"/>
      <c r="D1" s="345"/>
      <c r="E1" s="345"/>
      <c r="F1" s="345"/>
      <c r="G1" s="345"/>
      <c r="H1" s="345"/>
      <c r="I1" s="345"/>
      <c r="J1" s="345"/>
      <c r="K1" s="345"/>
      <c r="L1" s="345"/>
      <c r="M1" s="777"/>
    </row>
    <row r="2" spans="1:15" ht="18">
      <c r="A2" s="345" t="s">
        <v>861</v>
      </c>
      <c r="B2" s="345"/>
      <c r="C2" s="345"/>
      <c r="D2" s="345"/>
      <c r="E2" s="345"/>
      <c r="F2" s="345"/>
      <c r="G2" s="345"/>
      <c r="H2" s="345"/>
      <c r="I2" s="345"/>
      <c r="J2" s="345"/>
      <c r="K2" s="345"/>
      <c r="L2" s="345"/>
      <c r="M2" s="777"/>
    </row>
    <row r="4" spans="1:15">
      <c r="O4" s="59"/>
    </row>
    <row r="5" spans="1:15" ht="18">
      <c r="A5" s="796" t="s">
        <v>862</v>
      </c>
      <c r="B5" s="795"/>
      <c r="C5" s="795"/>
      <c r="D5" s="797"/>
      <c r="E5" s="797"/>
      <c r="F5" s="794"/>
      <c r="G5" s="794"/>
      <c r="H5" s="794"/>
      <c r="I5" s="794"/>
      <c r="J5" s="794"/>
      <c r="K5" s="794"/>
    </row>
    <row r="6" spans="1:15" ht="13.5" thickBot="1">
      <c r="I6" s="60"/>
      <c r="J6" s="60"/>
      <c r="K6" s="60"/>
      <c r="L6" s="60"/>
    </row>
    <row r="7" spans="1:15">
      <c r="G7" s="1129" t="s">
        <v>863</v>
      </c>
      <c r="H7" s="1130"/>
      <c r="I7" s="60"/>
      <c r="J7" s="175"/>
      <c r="K7" s="175"/>
      <c r="L7" s="60"/>
    </row>
    <row r="8" spans="1:15" ht="13.5" thickBot="1">
      <c r="C8"/>
      <c r="D8" s="60" t="s">
        <v>360</v>
      </c>
      <c r="E8" s="60" t="s">
        <v>361</v>
      </c>
      <c r="F8" s="60" t="s">
        <v>406</v>
      </c>
      <c r="G8" s="227" t="s">
        <v>864</v>
      </c>
      <c r="H8" s="758" t="s">
        <v>865</v>
      </c>
      <c r="I8" s="175"/>
      <c r="J8" s="175"/>
      <c r="K8" s="175"/>
      <c r="L8" s="175"/>
      <c r="M8" s="175"/>
    </row>
    <row r="9" spans="1:15" ht="51.75" customHeight="1">
      <c r="C9" s="106"/>
      <c r="D9" s="175" t="s">
        <v>866</v>
      </c>
      <c r="E9" s="175" t="s">
        <v>867</v>
      </c>
      <c r="F9" s="60" t="s">
        <v>868</v>
      </c>
      <c r="G9" s="175" t="s">
        <v>869</v>
      </c>
      <c r="H9" s="175" t="s">
        <v>870</v>
      </c>
      <c r="I9" s="175"/>
      <c r="J9" s="759"/>
      <c r="K9" s="759"/>
      <c r="L9" s="759"/>
      <c r="M9" s="175"/>
    </row>
    <row r="10" spans="1:15">
      <c r="C10" s="73" t="s">
        <v>871</v>
      </c>
      <c r="E10" s="760"/>
      <c r="F10" s="60">
        <v>12</v>
      </c>
      <c r="G10" s="133">
        <f t="shared" ref="G10:G22" si="0">+D10*F10/12</f>
        <v>0</v>
      </c>
      <c r="H10" s="133">
        <f t="shared" ref="H10:H22" si="1">+E10*F10/12</f>
        <v>0</v>
      </c>
      <c r="I10" s="133"/>
      <c r="J10" s="175"/>
      <c r="K10" s="175"/>
      <c r="L10" s="175"/>
    </row>
    <row r="11" spans="1:15">
      <c r="C11" t="s">
        <v>844</v>
      </c>
      <c r="D11" s="760">
        <v>2269630.900871044</v>
      </c>
      <c r="E11" s="760"/>
      <c r="F11" s="60">
        <v>11.5</v>
      </c>
      <c r="G11" s="133">
        <f t="shared" si="0"/>
        <v>2175062.9466680838</v>
      </c>
      <c r="H11" s="133">
        <f t="shared" si="1"/>
        <v>0</v>
      </c>
      <c r="I11" s="133"/>
      <c r="J11" s="761"/>
      <c r="K11" s="133"/>
      <c r="L11" s="133"/>
    </row>
    <row r="12" spans="1:15">
      <c r="C12" t="s">
        <v>845</v>
      </c>
      <c r="D12" s="760">
        <v>2754792.8633310795</v>
      </c>
      <c r="E12" s="760"/>
      <c r="F12" s="60">
        <f t="shared" ref="F12:F22" si="2">+F11-1</f>
        <v>10.5</v>
      </c>
      <c r="G12" s="133">
        <f t="shared" si="0"/>
        <v>2410443.7554146945</v>
      </c>
      <c r="H12" s="133">
        <f t="shared" si="1"/>
        <v>0</v>
      </c>
      <c r="I12" s="133"/>
      <c r="J12" s="761"/>
      <c r="K12" s="133"/>
      <c r="L12" s="133"/>
    </row>
    <row r="13" spans="1:15">
      <c r="C13" t="s">
        <v>846</v>
      </c>
      <c r="D13" s="760">
        <v>6228264.2754954891</v>
      </c>
      <c r="E13" s="760"/>
      <c r="F13" s="60">
        <f t="shared" si="2"/>
        <v>9.5</v>
      </c>
      <c r="G13" s="133">
        <f t="shared" si="0"/>
        <v>4930709.2181005953</v>
      </c>
      <c r="H13" s="133">
        <f t="shared" si="1"/>
        <v>0</v>
      </c>
      <c r="I13" s="133"/>
      <c r="J13" s="761"/>
      <c r="K13" s="133"/>
      <c r="L13" s="133"/>
    </row>
    <row r="14" spans="1:15">
      <c r="C14" t="s">
        <v>847</v>
      </c>
      <c r="D14" s="760">
        <v>7620734.8116407096</v>
      </c>
      <c r="E14" s="760"/>
      <c r="F14" s="60">
        <f t="shared" si="2"/>
        <v>8.5</v>
      </c>
      <c r="G14" s="133">
        <f t="shared" si="0"/>
        <v>5398020.491578836</v>
      </c>
      <c r="H14" s="133">
        <f t="shared" si="1"/>
        <v>0</v>
      </c>
      <c r="I14" s="133"/>
      <c r="J14" s="761"/>
      <c r="K14" s="133"/>
      <c r="L14" s="133"/>
    </row>
    <row r="15" spans="1:15">
      <c r="C15" t="s">
        <v>848</v>
      </c>
      <c r="D15" s="760">
        <v>14588499.318324424</v>
      </c>
      <c r="E15" s="760"/>
      <c r="F15" s="60">
        <f t="shared" si="2"/>
        <v>7.5</v>
      </c>
      <c r="G15" s="133">
        <f t="shared" si="0"/>
        <v>9117812.0739527661</v>
      </c>
      <c r="H15" s="133">
        <f t="shared" si="1"/>
        <v>0</v>
      </c>
      <c r="I15" s="133"/>
      <c r="J15" s="761"/>
      <c r="K15" s="133"/>
      <c r="L15" s="133"/>
    </row>
    <row r="16" spans="1:15">
      <c r="C16" t="s">
        <v>837</v>
      </c>
      <c r="D16" s="760">
        <v>40900005.137341879</v>
      </c>
      <c r="E16" s="760"/>
      <c r="F16" s="60">
        <f t="shared" si="2"/>
        <v>6.5</v>
      </c>
      <c r="G16" s="133">
        <f t="shared" si="0"/>
        <v>22154169.449393518</v>
      </c>
      <c r="H16" s="133">
        <f t="shared" si="1"/>
        <v>0</v>
      </c>
      <c r="I16" s="133"/>
      <c r="J16" s="761"/>
      <c r="K16" s="133"/>
      <c r="L16" s="133"/>
    </row>
    <row r="17" spans="1:15">
      <c r="C17" t="s">
        <v>838</v>
      </c>
      <c r="D17" s="760">
        <v>7583473.4708515722</v>
      </c>
      <c r="E17" s="760"/>
      <c r="F17" s="60">
        <f t="shared" si="2"/>
        <v>5.5</v>
      </c>
      <c r="G17" s="133">
        <f t="shared" si="0"/>
        <v>3475758.6741403039</v>
      </c>
      <c r="H17" s="133">
        <f t="shared" si="1"/>
        <v>0</v>
      </c>
      <c r="I17" s="133"/>
      <c r="J17" s="761"/>
      <c r="K17" s="133"/>
      <c r="L17" s="133"/>
    </row>
    <row r="18" spans="1:15">
      <c r="C18" t="s">
        <v>839</v>
      </c>
      <c r="D18" s="760">
        <v>6672081.9124301877</v>
      </c>
      <c r="E18" s="760"/>
      <c r="F18" s="60">
        <f t="shared" si="2"/>
        <v>4.5</v>
      </c>
      <c r="G18" s="133">
        <f t="shared" si="0"/>
        <v>2502030.7171613206</v>
      </c>
      <c r="H18" s="133">
        <f t="shared" si="1"/>
        <v>0</v>
      </c>
      <c r="I18" s="133"/>
      <c r="J18" s="761"/>
      <c r="K18" s="133"/>
      <c r="L18" s="133"/>
    </row>
    <row r="19" spans="1:15">
      <c r="C19" t="s">
        <v>840</v>
      </c>
      <c r="D19" s="760">
        <v>7235558.2846545139</v>
      </c>
      <c r="E19" s="760"/>
      <c r="F19" s="60">
        <f t="shared" si="2"/>
        <v>3.5</v>
      </c>
      <c r="G19" s="133">
        <f t="shared" si="0"/>
        <v>2110371.1663575666</v>
      </c>
      <c r="H19" s="133">
        <f t="shared" si="1"/>
        <v>0</v>
      </c>
      <c r="I19" s="133"/>
      <c r="J19" s="761"/>
      <c r="K19" s="133"/>
      <c r="L19" s="133"/>
    </row>
    <row r="20" spans="1:15">
      <c r="C20" t="s">
        <v>841</v>
      </c>
      <c r="D20" s="760">
        <v>10478279.435228672</v>
      </c>
      <c r="E20" s="760"/>
      <c r="F20" s="60">
        <f t="shared" si="2"/>
        <v>2.5</v>
      </c>
      <c r="G20" s="133">
        <f t="shared" si="0"/>
        <v>2182974.8823393066</v>
      </c>
      <c r="H20" s="133">
        <f t="shared" si="1"/>
        <v>0</v>
      </c>
      <c r="I20" s="133"/>
      <c r="J20" s="761"/>
      <c r="K20" s="133"/>
      <c r="L20" s="133"/>
    </row>
    <row r="21" spans="1:15">
      <c r="C21" t="s">
        <v>842</v>
      </c>
      <c r="D21" s="760">
        <v>12051339.46816182</v>
      </c>
      <c r="E21" s="760"/>
      <c r="F21" s="60">
        <f t="shared" si="2"/>
        <v>1.5</v>
      </c>
      <c r="G21" s="133">
        <f t="shared" si="0"/>
        <v>1506417.4335202274</v>
      </c>
      <c r="H21" s="133">
        <f t="shared" si="1"/>
        <v>0</v>
      </c>
      <c r="I21" s="133"/>
      <c r="J21" s="761"/>
      <c r="K21" s="133"/>
      <c r="L21" s="133"/>
    </row>
    <row r="22" spans="1:15">
      <c r="C22" t="s">
        <v>843</v>
      </c>
      <c r="D22" s="762">
        <v>437568070.46781778</v>
      </c>
      <c r="E22" s="762"/>
      <c r="F22" s="60">
        <f t="shared" si="2"/>
        <v>0.5</v>
      </c>
      <c r="G22" s="763">
        <f t="shared" si="0"/>
        <v>18232002.936159074</v>
      </c>
      <c r="H22" s="763">
        <f t="shared" si="1"/>
        <v>0</v>
      </c>
      <c r="I22" s="133"/>
      <c r="J22" s="764"/>
      <c r="K22" s="133"/>
      <c r="L22" s="133"/>
    </row>
    <row r="23" spans="1:15">
      <c r="C23" t="s">
        <v>152</v>
      </c>
      <c r="D23" s="133">
        <f>SUM(D11:D22)</f>
        <v>555950730.34614921</v>
      </c>
      <c r="E23" s="133">
        <f>SUM(E10:E22)</f>
        <v>0</v>
      </c>
      <c r="F23" s="133"/>
      <c r="G23" s="133">
        <f t="shared" ref="G23:H23" si="3">SUM(G10:G22)</f>
        <v>76195773.744786292</v>
      </c>
      <c r="H23" s="133">
        <f t="shared" si="3"/>
        <v>0</v>
      </c>
      <c r="I23" s="73" t="s">
        <v>152</v>
      </c>
      <c r="J23" s="70"/>
      <c r="K23" s="70"/>
      <c r="L23" s="133"/>
    </row>
    <row r="24" spans="1:15">
      <c r="G24">
        <f>+G23/D23*12</f>
        <v>1.6446588430023974</v>
      </c>
      <c r="I24" t="s">
        <v>872</v>
      </c>
      <c r="K24" s="133"/>
      <c r="L24" s="70"/>
    </row>
    <row r="25" spans="1:15">
      <c r="C25" t="s">
        <v>873</v>
      </c>
      <c r="F25" s="133"/>
      <c r="G25" s="133">
        <f>+G23</f>
        <v>76195773.744786292</v>
      </c>
      <c r="H25" s="133"/>
      <c r="I25" t="s">
        <v>874</v>
      </c>
      <c r="J25" t="s">
        <v>875</v>
      </c>
      <c r="K25" s="133"/>
      <c r="L25" s="70"/>
    </row>
    <row r="26" spans="1:15">
      <c r="C26" t="s">
        <v>876</v>
      </c>
      <c r="F26" s="133"/>
      <c r="G26" s="70"/>
      <c r="H26" s="133">
        <f>+H23</f>
        <v>0</v>
      </c>
      <c r="I26" t="s">
        <v>877</v>
      </c>
      <c r="J26" t="s">
        <v>878</v>
      </c>
      <c r="K26" s="133"/>
      <c r="L26" s="70"/>
    </row>
    <row r="27" spans="1:15">
      <c r="J27" s="70"/>
      <c r="K27" s="70"/>
      <c r="L27" s="70"/>
    </row>
    <row r="28" spans="1:15">
      <c r="I28" s="73"/>
      <c r="J28" s="133"/>
      <c r="K28" s="133"/>
    </row>
    <row r="29" spans="1:15">
      <c r="A29" s="73" t="s">
        <v>879</v>
      </c>
      <c r="B29" s="135"/>
      <c r="C29" s="347"/>
      <c r="D29" s="243"/>
      <c r="E29" s="243"/>
      <c r="F29" s="347"/>
      <c r="G29" s="347"/>
      <c r="H29" s="347"/>
      <c r="I29" s="347"/>
      <c r="J29" s="347"/>
      <c r="K29" s="347"/>
      <c r="L29" s="347"/>
      <c r="M29" s="347"/>
    </row>
    <row r="30" spans="1:15">
      <c r="D30" s="106"/>
      <c r="E30" s="106"/>
      <c r="F30" s="106"/>
      <c r="G30" s="106"/>
      <c r="H30" s="106"/>
      <c r="I30" s="106"/>
      <c r="J30" s="106"/>
      <c r="K30" s="106"/>
      <c r="L30" s="106"/>
      <c r="M30" s="106"/>
      <c r="N30" s="106"/>
      <c r="O30" s="106"/>
    </row>
    <row r="31" spans="1:15">
      <c r="D31" s="106"/>
      <c r="E31" s="106"/>
      <c r="F31" s="106"/>
      <c r="G31" s="106"/>
      <c r="H31" s="106"/>
      <c r="I31" s="106"/>
      <c r="J31" s="106"/>
      <c r="K31" s="106"/>
      <c r="L31" s="106"/>
      <c r="M31" s="106"/>
      <c r="N31" s="106"/>
      <c r="O31" s="106"/>
    </row>
    <row r="32" spans="1:15" ht="18">
      <c r="A32" s="793" t="s">
        <v>880</v>
      </c>
      <c r="B32" s="794"/>
      <c r="C32" s="795"/>
      <c r="D32" s="794"/>
      <c r="E32" s="794"/>
      <c r="F32" s="794"/>
      <c r="G32" s="794"/>
      <c r="H32" s="794"/>
      <c r="I32" s="794"/>
      <c r="J32" s="794"/>
      <c r="K32" s="794"/>
    </row>
    <row r="33" spans="2:17">
      <c r="D33" s="273"/>
      <c r="E33" s="273"/>
    </row>
    <row r="34" spans="2:17">
      <c r="B34" s="73" t="s">
        <v>881</v>
      </c>
      <c r="D34" s="273"/>
      <c r="E34" s="273"/>
      <c r="H34" s="765">
        <f>+D53</f>
        <v>0</v>
      </c>
      <c r="I34" t="s">
        <v>882</v>
      </c>
    </row>
    <row r="35" spans="2:17">
      <c r="D35" s="273"/>
      <c r="E35" s="273"/>
    </row>
    <row r="36" spans="2:17" ht="13.5" thickBot="1">
      <c r="B36" s="766" t="s">
        <v>883</v>
      </c>
      <c r="E36" s="766"/>
    </row>
    <row r="37" spans="2:17">
      <c r="G37" s="1129" t="s">
        <v>863</v>
      </c>
      <c r="H37" s="1130"/>
      <c r="J37" s="60"/>
      <c r="K37" s="60"/>
    </row>
    <row r="38" spans="2:17" ht="13.5" thickBot="1">
      <c r="D38" s="60" t="s">
        <v>360</v>
      </c>
      <c r="E38" s="60" t="s">
        <v>361</v>
      </c>
      <c r="F38" s="60" t="s">
        <v>406</v>
      </c>
      <c r="G38" s="227" t="s">
        <v>864</v>
      </c>
      <c r="H38" s="758" t="s">
        <v>865</v>
      </c>
      <c r="J38" s="175"/>
      <c r="K38" s="175"/>
    </row>
    <row r="39" spans="2:17" ht="53.25" customHeight="1">
      <c r="C39"/>
      <c r="D39" s="175" t="s">
        <v>866</v>
      </c>
      <c r="E39" s="175" t="s">
        <v>867</v>
      </c>
      <c r="F39" s="60" t="s">
        <v>868</v>
      </c>
      <c r="G39" s="175" t="s">
        <v>869</v>
      </c>
      <c r="H39" s="175" t="s">
        <v>870</v>
      </c>
      <c r="J39" s="175"/>
      <c r="M39" s="174"/>
      <c r="N39" s="174"/>
      <c r="O39" s="174"/>
      <c r="P39" s="174"/>
      <c r="Q39" s="114"/>
    </row>
    <row r="40" spans="2:17">
      <c r="C40" s="73" t="s">
        <v>871</v>
      </c>
      <c r="E40" s="798"/>
      <c r="F40" s="60">
        <v>12</v>
      </c>
      <c r="G40" s="133">
        <f t="shared" ref="G40:G52" si="4">+D40*F40/12</f>
        <v>0</v>
      </c>
      <c r="H40" s="133">
        <f t="shared" ref="H40:H52" si="5">+E40*F40/12</f>
        <v>0</v>
      </c>
      <c r="J40" s="767"/>
      <c r="M40" s="71"/>
      <c r="N40" s="768"/>
      <c r="O40" s="769"/>
      <c r="P40" s="107"/>
      <c r="Q40" s="114"/>
    </row>
    <row r="41" spans="2:17">
      <c r="C41" t="s">
        <v>844</v>
      </c>
      <c r="D41" s="949"/>
      <c r="E41" s="760"/>
      <c r="F41" s="60">
        <v>11.5</v>
      </c>
      <c r="G41" s="133">
        <f t="shared" si="4"/>
        <v>0</v>
      </c>
      <c r="H41" s="133">
        <f t="shared" si="5"/>
        <v>0</v>
      </c>
      <c r="I41" s="770"/>
      <c r="J41" s="771"/>
      <c r="K41" s="272"/>
      <c r="M41" s="107"/>
      <c r="N41" s="768"/>
      <c r="O41" s="768"/>
      <c r="P41" s="107"/>
      <c r="Q41" s="114"/>
    </row>
    <row r="42" spans="2:17">
      <c r="C42" t="s">
        <v>845</v>
      </c>
      <c r="D42" s="949"/>
      <c r="E42" s="760"/>
      <c r="F42" s="60">
        <f t="shared" ref="F42:F52" si="6">+F41-1</f>
        <v>10.5</v>
      </c>
      <c r="G42" s="133">
        <f t="shared" si="4"/>
        <v>0</v>
      </c>
      <c r="H42" s="133">
        <f t="shared" si="5"/>
        <v>0</v>
      </c>
      <c r="I42" s="772"/>
      <c r="J42" s="272"/>
      <c r="K42" s="272"/>
      <c r="M42" s="107"/>
      <c r="N42" s="768"/>
      <c r="O42" s="768"/>
      <c r="P42" s="107"/>
      <c r="Q42" s="114"/>
    </row>
    <row r="43" spans="2:17">
      <c r="C43" t="s">
        <v>846</v>
      </c>
      <c r="D43" s="949"/>
      <c r="E43" s="760"/>
      <c r="F43" s="60">
        <f t="shared" si="6"/>
        <v>9.5</v>
      </c>
      <c r="G43" s="133">
        <f t="shared" si="4"/>
        <v>0</v>
      </c>
      <c r="H43" s="133">
        <f t="shared" si="5"/>
        <v>0</v>
      </c>
      <c r="I43" s="772"/>
      <c r="J43" s="272"/>
      <c r="K43" s="272"/>
      <c r="M43" s="107"/>
      <c r="N43" s="768"/>
      <c r="O43" s="768"/>
      <c r="P43" s="107"/>
      <c r="Q43" s="114"/>
    </row>
    <row r="44" spans="2:17">
      <c r="C44" t="s">
        <v>847</v>
      </c>
      <c r="D44" s="949"/>
      <c r="E44" s="760"/>
      <c r="F44" s="60">
        <f t="shared" si="6"/>
        <v>8.5</v>
      </c>
      <c r="G44" s="133">
        <f t="shared" si="4"/>
        <v>0</v>
      </c>
      <c r="H44" s="133">
        <f t="shared" si="5"/>
        <v>0</v>
      </c>
      <c r="I44" s="772"/>
      <c r="J44" s="107"/>
      <c r="K44" s="272"/>
      <c r="M44" s="107"/>
      <c r="N44" s="768"/>
      <c r="O44" s="768"/>
      <c r="P44" s="768"/>
      <c r="Q44" s="114"/>
    </row>
    <row r="45" spans="2:17">
      <c r="C45" t="s">
        <v>848</v>
      </c>
      <c r="D45" s="949"/>
      <c r="E45" s="760"/>
      <c r="F45" s="60">
        <f t="shared" si="6"/>
        <v>7.5</v>
      </c>
      <c r="G45" s="133">
        <f t="shared" si="4"/>
        <v>0</v>
      </c>
      <c r="H45" s="133">
        <f t="shared" si="5"/>
        <v>0</v>
      </c>
      <c r="I45" s="772"/>
      <c r="K45" s="272"/>
      <c r="M45" s="107"/>
      <c r="N45" s="768"/>
      <c r="O45" s="768"/>
      <c r="P45" s="107"/>
      <c r="Q45" s="114"/>
    </row>
    <row r="46" spans="2:17">
      <c r="C46" t="s">
        <v>837</v>
      </c>
      <c r="D46" s="949"/>
      <c r="E46" s="760"/>
      <c r="F46" s="60">
        <f t="shared" si="6"/>
        <v>6.5</v>
      </c>
      <c r="G46" s="133">
        <f t="shared" si="4"/>
        <v>0</v>
      </c>
      <c r="H46" s="133">
        <f t="shared" si="5"/>
        <v>0</v>
      </c>
      <c r="I46" s="772"/>
      <c r="K46" s="272"/>
      <c r="M46" s="107"/>
      <c r="N46" s="768"/>
      <c r="O46" s="768"/>
      <c r="P46" s="107"/>
      <c r="Q46" s="114"/>
    </row>
    <row r="47" spans="2:17">
      <c r="C47" t="s">
        <v>838</v>
      </c>
      <c r="D47" s="949"/>
      <c r="E47" s="760"/>
      <c r="F47" s="60">
        <f t="shared" si="6"/>
        <v>5.5</v>
      </c>
      <c r="G47" s="133">
        <f t="shared" si="4"/>
        <v>0</v>
      </c>
      <c r="H47" s="133">
        <f t="shared" si="5"/>
        <v>0</v>
      </c>
      <c r="I47" s="772"/>
      <c r="J47" s="272"/>
      <c r="K47" s="272"/>
      <c r="M47" s="107"/>
      <c r="N47" s="768"/>
      <c r="O47" s="768"/>
      <c r="P47" s="768"/>
      <c r="Q47" s="114"/>
    </row>
    <row r="48" spans="2:17">
      <c r="C48" t="s">
        <v>839</v>
      </c>
      <c r="D48" s="949"/>
      <c r="E48" s="760"/>
      <c r="F48" s="60">
        <f t="shared" si="6"/>
        <v>4.5</v>
      </c>
      <c r="G48" s="133">
        <f t="shared" si="4"/>
        <v>0</v>
      </c>
      <c r="H48" s="133">
        <f t="shared" si="5"/>
        <v>0</v>
      </c>
      <c r="I48" s="772"/>
      <c r="J48" s="272"/>
      <c r="K48" s="272"/>
      <c r="M48" s="107"/>
      <c r="N48" s="768"/>
      <c r="O48" s="768"/>
      <c r="P48" s="107"/>
      <c r="Q48" s="114"/>
    </row>
    <row r="49" spans="3:17">
      <c r="C49" t="s">
        <v>840</v>
      </c>
      <c r="D49" s="949"/>
      <c r="E49" s="760"/>
      <c r="F49" s="60">
        <f t="shared" si="6"/>
        <v>3.5</v>
      </c>
      <c r="G49" s="133">
        <f t="shared" si="4"/>
        <v>0</v>
      </c>
      <c r="H49" s="133">
        <f t="shared" si="5"/>
        <v>0</v>
      </c>
      <c r="I49" s="772"/>
      <c r="J49" s="272"/>
      <c r="K49" s="272"/>
      <c r="M49" s="107"/>
      <c r="N49" s="768"/>
      <c r="O49" s="768"/>
      <c r="P49" s="107"/>
      <c r="Q49" s="114"/>
    </row>
    <row r="50" spans="3:17">
      <c r="C50" t="s">
        <v>841</v>
      </c>
      <c r="D50" s="949"/>
      <c r="E50" s="760"/>
      <c r="F50" s="60">
        <f t="shared" si="6"/>
        <v>2.5</v>
      </c>
      <c r="G50" s="133">
        <f t="shared" si="4"/>
        <v>0</v>
      </c>
      <c r="H50" s="133">
        <f t="shared" si="5"/>
        <v>0</v>
      </c>
      <c r="I50" s="772"/>
      <c r="J50" s="272"/>
      <c r="K50" s="272"/>
      <c r="M50" s="107"/>
      <c r="N50" s="768"/>
      <c r="O50" s="768"/>
      <c r="P50" s="107"/>
      <c r="Q50" s="114"/>
    </row>
    <row r="51" spans="3:17">
      <c r="C51" t="s">
        <v>842</v>
      </c>
      <c r="D51" s="949"/>
      <c r="E51" s="760"/>
      <c r="F51" s="60">
        <f t="shared" si="6"/>
        <v>1.5</v>
      </c>
      <c r="G51" s="133">
        <f t="shared" si="4"/>
        <v>0</v>
      </c>
      <c r="H51" s="133">
        <f t="shared" si="5"/>
        <v>0</v>
      </c>
      <c r="I51" s="761"/>
      <c r="J51" s="272"/>
      <c r="K51" s="272"/>
      <c r="M51" s="107"/>
      <c r="N51" s="768"/>
      <c r="O51" s="768"/>
      <c r="P51" s="107"/>
      <c r="Q51" s="114"/>
    </row>
    <row r="52" spans="3:17">
      <c r="C52" t="s">
        <v>843</v>
      </c>
      <c r="D52" s="952"/>
      <c r="E52" s="762"/>
      <c r="F52" s="60">
        <f t="shared" si="6"/>
        <v>0.5</v>
      </c>
      <c r="G52" s="763">
        <f t="shared" si="4"/>
        <v>0</v>
      </c>
      <c r="H52" s="763">
        <f t="shared" si="5"/>
        <v>0</v>
      </c>
      <c r="I52" s="773"/>
      <c r="J52" s="272"/>
      <c r="K52" s="272"/>
      <c r="M52" s="107"/>
      <c r="N52" s="768"/>
      <c r="O52" s="768"/>
      <c r="P52" s="107"/>
      <c r="Q52" s="114"/>
    </row>
    <row r="53" spans="3:17">
      <c r="C53" t="s">
        <v>152</v>
      </c>
      <c r="D53" s="133">
        <f>SUM(D41:D52)</f>
        <v>0</v>
      </c>
      <c r="E53" s="133">
        <f>SUM(E40:E52)</f>
        <v>0</v>
      </c>
      <c r="F53" s="133"/>
      <c r="G53" s="133">
        <f t="shared" ref="G53:H53" si="7">SUM(G40:G52)</f>
        <v>0</v>
      </c>
      <c r="H53" s="133">
        <f t="shared" si="7"/>
        <v>0</v>
      </c>
      <c r="I53" s="73" t="s">
        <v>152</v>
      </c>
      <c r="J53" s="70"/>
      <c r="M53" s="774"/>
      <c r="N53" s="768"/>
      <c r="O53" s="768"/>
      <c r="P53" s="107"/>
      <c r="Q53" s="775"/>
    </row>
    <row r="54" spans="3:17">
      <c r="G54" s="133" t="e">
        <f>+G53/D53*12</f>
        <v>#DIV/0!</v>
      </c>
      <c r="I54" t="s">
        <v>872</v>
      </c>
      <c r="K54" s="133"/>
      <c r="M54" s="107"/>
      <c r="N54" s="774"/>
      <c r="O54" s="107"/>
      <c r="P54" s="107"/>
      <c r="Q54" s="107"/>
    </row>
    <row r="55" spans="3:17">
      <c r="C55" t="s">
        <v>884</v>
      </c>
      <c r="F55" s="133"/>
      <c r="G55" s="133">
        <f>+G53</f>
        <v>0</v>
      </c>
      <c r="H55" s="133"/>
      <c r="I55" t="s">
        <v>874</v>
      </c>
      <c r="J55" t="s">
        <v>875</v>
      </c>
      <c r="K55" s="133"/>
      <c r="L55" s="657"/>
      <c r="M55" s="107"/>
      <c r="N55" s="774"/>
      <c r="O55" s="107"/>
      <c r="P55" s="107"/>
      <c r="Q55" s="107"/>
    </row>
    <row r="56" spans="3:17">
      <c r="C56" t="s">
        <v>876</v>
      </c>
      <c r="F56" s="133"/>
      <c r="G56" s="70"/>
      <c r="H56" s="133">
        <f>+H53</f>
        <v>0</v>
      </c>
      <c r="I56" t="s">
        <v>877</v>
      </c>
      <c r="J56" t="s">
        <v>878</v>
      </c>
      <c r="K56" s="133"/>
      <c r="L56" s="657"/>
    </row>
    <row r="57" spans="3:17">
      <c r="D57" s="273"/>
      <c r="E57" s="273"/>
      <c r="M57" s="133"/>
    </row>
    <row r="58" spans="3:17">
      <c r="M58" s="133"/>
    </row>
  </sheetData>
  <mergeCells count="2">
    <mergeCell ref="G37:H37"/>
    <mergeCell ref="G7:H7"/>
  </mergeCells>
  <printOptions horizontalCentered="1"/>
  <pageMargins left="0.45" right="0.28000000000000003" top="1" bottom="0.5" header="0.5" footer="0.5"/>
  <pageSetup scale="55"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pageSetUpPr fitToPage="1"/>
  </sheetPr>
  <dimension ref="A2:AR114"/>
  <sheetViews>
    <sheetView view="pageBreakPreview" topLeftCell="A70" zoomScale="85" zoomScaleNormal="85" zoomScaleSheetLayoutView="85" workbookViewId="0"/>
  </sheetViews>
  <sheetFormatPr defaultColWidth="8.7109375" defaultRowHeight="12.75"/>
  <cols>
    <col min="1" max="1" width="9.28515625" style="60" customWidth="1"/>
    <col min="2" max="2" width="47.7109375" style="73" customWidth="1"/>
    <col min="3" max="3" width="17" customWidth="1"/>
    <col min="4" max="4" width="13" style="60" customWidth="1"/>
    <col min="5" max="5" width="13" style="60" hidden="1" customWidth="1"/>
    <col min="6" max="6" width="12.28515625" hidden="1" customWidth="1"/>
    <col min="7" max="7" width="10.7109375" hidden="1" customWidth="1"/>
    <col min="8" max="8" width="9.7109375" hidden="1" customWidth="1"/>
    <col min="9" max="9" width="12" customWidth="1"/>
    <col min="10" max="10" width="11.7109375" customWidth="1"/>
    <col min="11" max="11" width="11.28515625" customWidth="1"/>
    <col min="12" max="12" width="10.7109375" style="108" customWidth="1"/>
    <col min="13" max="13" width="10.7109375" hidden="1" customWidth="1"/>
    <col min="14" max="14" width="11.28515625" hidden="1" customWidth="1"/>
    <col min="15" max="15" width="10.7109375" hidden="1" customWidth="1"/>
    <col min="16" max="16" width="9.7109375" hidden="1" customWidth="1"/>
    <col min="17" max="19" width="10.7109375" bestFit="1" customWidth="1"/>
    <col min="20" max="20" width="9.7109375" bestFit="1" customWidth="1"/>
    <col min="21" max="21" width="12" customWidth="1"/>
    <col min="22" max="22" width="12.5703125" customWidth="1"/>
    <col min="23" max="24" width="9" bestFit="1" customWidth="1"/>
    <col min="25" max="25" width="9.28515625" bestFit="1" customWidth="1"/>
    <col min="26" max="26" width="10.7109375" bestFit="1" customWidth="1"/>
    <col min="27" max="28" width="9" bestFit="1" customWidth="1"/>
    <col min="29" max="29" width="9.28515625" hidden="1" customWidth="1"/>
    <col min="30" max="30" width="10.7109375" hidden="1" customWidth="1"/>
    <col min="31" max="31" width="7.28515625" hidden="1" customWidth="1"/>
    <col min="32" max="32" width="7.7109375" hidden="1" customWidth="1"/>
    <col min="33" max="33" width="12" hidden="1" customWidth="1"/>
    <col min="34" max="34" width="12.5703125" hidden="1" customWidth="1"/>
    <col min="35" max="35" width="11.28515625" hidden="1" customWidth="1"/>
    <col min="36" max="36" width="10.28515625" hidden="1" customWidth="1"/>
    <col min="37" max="37" width="12" hidden="1" customWidth="1"/>
    <col min="38" max="38" width="12.5703125" hidden="1" customWidth="1"/>
    <col min="39" max="39" width="11.28515625" hidden="1" customWidth="1"/>
    <col min="40" max="40" width="10.28515625" hidden="1" customWidth="1"/>
    <col min="41" max="41" width="13.7109375" bestFit="1" customWidth="1"/>
    <col min="42" max="42" width="14.28515625" customWidth="1"/>
    <col min="43" max="43" width="14.42578125" bestFit="1" customWidth="1"/>
    <col min="44" max="44" width="12.28515625" bestFit="1" customWidth="1"/>
    <col min="45" max="45" width="13" bestFit="1" customWidth="1"/>
  </cols>
  <sheetData>
    <row r="2" spans="1:43" ht="18">
      <c r="C2" s="122" t="s">
        <v>885</v>
      </c>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row>
    <row r="5" spans="1:43">
      <c r="A5" s="60">
        <v>1</v>
      </c>
      <c r="C5" t="s">
        <v>886</v>
      </c>
    </row>
    <row r="7" spans="1:43">
      <c r="A7" s="60">
        <v>2</v>
      </c>
      <c r="C7" s="71" t="s">
        <v>887</v>
      </c>
    </row>
    <row r="8" spans="1:43">
      <c r="C8" s="71"/>
      <c r="D8" s="60" t="s">
        <v>888</v>
      </c>
    </row>
    <row r="9" spans="1:43">
      <c r="A9" s="60">
        <v>3</v>
      </c>
      <c r="C9" s="60" t="s">
        <v>283</v>
      </c>
      <c r="D9" s="60">
        <f>+'Appendix A'!A288</f>
        <v>160</v>
      </c>
      <c r="F9" s="73" t="str">
        <f>'Appendix A'!C288</f>
        <v>Net Plant Carrying Charge without Depreciation</v>
      </c>
      <c r="I9" s="73"/>
      <c r="L9" s="109">
        <f>+'Appendix A'!H288</f>
        <v>0.15072395242889428</v>
      </c>
    </row>
    <row r="10" spans="1:43">
      <c r="A10" s="60">
        <v>4</v>
      </c>
      <c r="C10" s="60" t="s">
        <v>285</v>
      </c>
      <c r="D10" s="60">
        <f>+'Appendix A'!A297</f>
        <v>167</v>
      </c>
      <c r="F10" s="73" t="str">
        <f>+'Appendix A'!C297</f>
        <v>Net Plant Carrying Charge per 100 Basis Point in ROE without Depreciation</v>
      </c>
      <c r="I10" s="73"/>
      <c r="L10" s="109">
        <f>+'Appendix A'!H297</f>
        <v>0.15771362026569938</v>
      </c>
    </row>
    <row r="11" spans="1:43">
      <c r="A11" s="60">
        <v>5</v>
      </c>
      <c r="B11" s="60"/>
      <c r="C11" s="60" t="s">
        <v>288</v>
      </c>
      <c r="F11" t="s">
        <v>889</v>
      </c>
      <c r="L11" s="109">
        <f>+L10-L9</f>
        <v>6.9896678368051024E-3</v>
      </c>
    </row>
    <row r="12" spans="1:43">
      <c r="A12"/>
      <c r="B12" s="60"/>
      <c r="L12" s="109"/>
    </row>
    <row r="13" spans="1:43">
      <c r="A13" s="60">
        <v>6</v>
      </c>
      <c r="B13" s="60"/>
      <c r="C13" s="71" t="s">
        <v>890</v>
      </c>
      <c r="L13" s="109"/>
    </row>
    <row r="14" spans="1:43">
      <c r="A14" s="71"/>
      <c r="B14" s="60"/>
      <c r="C14" s="71"/>
      <c r="L14" s="109"/>
    </row>
    <row r="15" spans="1:43">
      <c r="A15" s="60">
        <v>7</v>
      </c>
      <c r="C15" s="60" t="s">
        <v>290</v>
      </c>
      <c r="D15" s="60">
        <f>+'Appendix A'!A289</f>
        <v>161</v>
      </c>
      <c r="F15" s="73" t="str">
        <f>+'Appendix A'!C289</f>
        <v>Net Plant Carrying Charge without Depreciation, Return, nor Income Taxes</v>
      </c>
      <c r="L15" s="109">
        <f>+'Appendix A'!H289</f>
        <v>5.3150244210502774E-2</v>
      </c>
    </row>
    <row r="16" spans="1:43">
      <c r="C16" s="60"/>
      <c r="F16" s="73"/>
      <c r="N16" s="109"/>
    </row>
    <row r="17" spans="1:43" ht="15.75">
      <c r="C17" s="120"/>
    </row>
    <row r="18" spans="1:43">
      <c r="A18" s="60">
        <v>8</v>
      </c>
      <c r="C18" s="65" t="s">
        <v>891</v>
      </c>
    </row>
    <row r="19" spans="1:43">
      <c r="A19" s="60">
        <v>9</v>
      </c>
      <c r="C19" s="65" t="s">
        <v>892</v>
      </c>
    </row>
    <row r="20" spans="1:43" ht="25.5" customHeight="1" thickBot="1">
      <c r="C20" s="65"/>
      <c r="D20"/>
      <c r="E20"/>
      <c r="F20" s="106"/>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row>
    <row r="21" spans="1:43" ht="13.5" thickBot="1">
      <c r="A21" s="60">
        <v>10</v>
      </c>
      <c r="C21" s="80" t="s">
        <v>665</v>
      </c>
      <c r="D21" s="81"/>
      <c r="E21" s="1136" t="s">
        <v>893</v>
      </c>
      <c r="F21" s="1137"/>
      <c r="G21" s="1137"/>
      <c r="H21" s="1137"/>
      <c r="I21" s="927" t="s">
        <v>894</v>
      </c>
      <c r="J21" s="928"/>
      <c r="K21" s="928"/>
      <c r="L21" s="928"/>
      <c r="M21" s="1133" t="s">
        <v>895</v>
      </c>
      <c r="N21" s="1134"/>
      <c r="O21" s="1134"/>
      <c r="P21" s="1135"/>
      <c r="Q21" s="929" t="s">
        <v>896</v>
      </c>
      <c r="R21" s="930"/>
      <c r="S21" s="930"/>
      <c r="T21" s="931"/>
      <c r="U21" s="929" t="s">
        <v>897</v>
      </c>
      <c r="V21" s="930"/>
      <c r="W21" s="930"/>
      <c r="X21" s="931"/>
      <c r="Y21" s="929" t="s">
        <v>898</v>
      </c>
      <c r="Z21" s="930"/>
      <c r="AA21" s="930"/>
      <c r="AB21" s="931"/>
      <c r="AC21" s="932"/>
      <c r="AD21" s="933"/>
      <c r="AE21" s="933"/>
      <c r="AF21" s="934"/>
      <c r="AG21" s="799" t="s">
        <v>899</v>
      </c>
      <c r="AH21" s="800" t="str">
        <f>+AG21</f>
        <v>Project H</v>
      </c>
      <c r="AI21" s="800" t="str">
        <f>+AH21</f>
        <v>Project H</v>
      </c>
      <c r="AJ21" s="801" t="str">
        <f>+AI21</f>
        <v>Project H</v>
      </c>
      <c r="AK21" s="799" t="s">
        <v>900</v>
      </c>
      <c r="AL21" s="800" t="str">
        <f>+AK21</f>
        <v>Project I</v>
      </c>
      <c r="AM21" s="800" t="str">
        <f>+AL21</f>
        <v>Project I</v>
      </c>
      <c r="AN21" s="801" t="str">
        <f>+AM21</f>
        <v>Project I</v>
      </c>
      <c r="AO21" s="115"/>
      <c r="AP21" s="80"/>
      <c r="AQ21" s="103"/>
    </row>
    <row r="22" spans="1:43" ht="25.5">
      <c r="A22" s="60">
        <f t="shared" ref="A22:A52" si="0">+A21+1</f>
        <v>11</v>
      </c>
      <c r="B22" s="61" t="s">
        <v>901</v>
      </c>
      <c r="C22" s="75" t="s">
        <v>902</v>
      </c>
      <c r="D22" s="76" t="s">
        <v>903</v>
      </c>
      <c r="E22" s="335"/>
      <c r="F22" s="139"/>
      <c r="G22" s="138"/>
      <c r="H22" s="140"/>
      <c r="I22" s="111" t="s">
        <v>506</v>
      </c>
      <c r="J22" s="60"/>
      <c r="K22" s="60"/>
      <c r="L22" s="117"/>
      <c r="M22" s="111"/>
      <c r="N22" s="60"/>
      <c r="O22" s="60"/>
      <c r="P22" s="117"/>
      <c r="Q22" s="111" t="s">
        <v>504</v>
      </c>
      <c r="R22" s="60"/>
      <c r="S22" s="60"/>
      <c r="T22" s="117"/>
      <c r="U22" s="111" t="s">
        <v>504</v>
      </c>
      <c r="V22" s="60"/>
      <c r="W22" s="60"/>
      <c r="X22" s="117"/>
      <c r="Y22" s="111" t="s">
        <v>504</v>
      </c>
      <c r="Z22" s="60"/>
      <c r="AA22" s="60"/>
      <c r="AB22" s="117"/>
      <c r="AC22" s="111"/>
      <c r="AD22" s="60"/>
      <c r="AE22" s="60"/>
      <c r="AF22" s="117"/>
      <c r="AG22" s="111"/>
      <c r="AH22" s="60"/>
      <c r="AI22" s="60"/>
      <c r="AJ22" s="117"/>
      <c r="AK22" s="111"/>
      <c r="AL22" s="60"/>
      <c r="AM22" s="60"/>
      <c r="AN22" s="117"/>
      <c r="AO22" s="64"/>
      <c r="AP22" s="75"/>
      <c r="AQ22" s="74"/>
    </row>
    <row r="23" spans="1:43">
      <c r="A23" s="60">
        <f t="shared" si="0"/>
        <v>12</v>
      </c>
      <c r="B23" s="61" t="s">
        <v>904</v>
      </c>
      <c r="C23" s="75" t="s">
        <v>905</v>
      </c>
      <c r="D23" s="76"/>
      <c r="E23" s="314"/>
      <c r="F23" s="123"/>
      <c r="G23" s="76"/>
      <c r="H23" s="77"/>
      <c r="I23" s="314">
        <v>39.525691699604749</v>
      </c>
      <c r="J23" s="123"/>
      <c r="K23" s="76"/>
      <c r="L23" s="85"/>
      <c r="M23" s="143"/>
      <c r="N23" s="88"/>
      <c r="O23" s="76"/>
      <c r="P23" s="77"/>
      <c r="Q23" s="143">
        <v>39.525691699604749</v>
      </c>
      <c r="R23" s="88"/>
      <c r="S23" s="76"/>
      <c r="T23" s="77"/>
      <c r="U23" s="143">
        <v>39.525691699604749</v>
      </c>
      <c r="V23" s="88"/>
      <c r="W23" s="76"/>
      <c r="X23" s="77"/>
      <c r="Y23" s="143">
        <v>39.525691699604749</v>
      </c>
      <c r="Z23" s="98"/>
      <c r="AA23" s="76"/>
      <c r="AB23" s="77"/>
      <c r="AC23" s="143"/>
      <c r="AD23" s="88"/>
      <c r="AE23" s="76"/>
      <c r="AF23" s="77"/>
      <c r="AG23" s="143"/>
      <c r="AH23" s="88"/>
      <c r="AI23" s="76"/>
      <c r="AJ23" s="77"/>
      <c r="AK23" s="143"/>
      <c r="AL23" s="88"/>
      <c r="AM23" s="76"/>
      <c r="AN23" s="77"/>
      <c r="AO23" s="64"/>
      <c r="AP23" s="75"/>
      <c r="AQ23" s="74"/>
    </row>
    <row r="24" spans="1:43" ht="38.25">
      <c r="A24" s="60">
        <f t="shared" si="0"/>
        <v>13</v>
      </c>
      <c r="B24" s="61" t="s">
        <v>906</v>
      </c>
      <c r="C24" s="75" t="s">
        <v>907</v>
      </c>
      <c r="D24" s="76" t="s">
        <v>903</v>
      </c>
      <c r="E24" s="315"/>
      <c r="G24" s="76"/>
      <c r="H24" s="77"/>
      <c r="I24" s="111" t="s">
        <v>506</v>
      </c>
      <c r="J24" s="76"/>
      <c r="K24" s="76"/>
      <c r="L24" s="85"/>
      <c r="M24" s="111"/>
      <c r="N24" s="76"/>
      <c r="O24" s="76"/>
      <c r="P24" s="77"/>
      <c r="Q24" s="111" t="s">
        <v>506</v>
      </c>
      <c r="R24" s="76"/>
      <c r="S24" s="76"/>
      <c r="T24" s="77"/>
      <c r="U24" s="111" t="s">
        <v>506</v>
      </c>
      <c r="V24" s="76"/>
      <c r="W24" s="76"/>
      <c r="X24" s="77"/>
      <c r="Y24" s="111" t="s">
        <v>506</v>
      </c>
      <c r="Z24" s="76"/>
      <c r="AA24" s="76"/>
      <c r="AB24" s="77"/>
      <c r="AC24" s="111"/>
      <c r="AD24" s="76"/>
      <c r="AE24" s="76"/>
      <c r="AF24" s="77"/>
      <c r="AG24" s="111"/>
      <c r="AH24" s="76"/>
      <c r="AI24" s="76"/>
      <c r="AJ24" s="77"/>
      <c r="AK24" s="111"/>
      <c r="AL24" s="76"/>
      <c r="AM24" s="76"/>
      <c r="AN24" s="77"/>
      <c r="AO24" s="64"/>
      <c r="AP24" s="75"/>
      <c r="AQ24" s="74"/>
    </row>
    <row r="25" spans="1:43" ht="13.5">
      <c r="A25" s="60">
        <f t="shared" si="0"/>
        <v>14</v>
      </c>
      <c r="B25" s="61" t="s">
        <v>908</v>
      </c>
      <c r="C25" s="75" t="s">
        <v>909</v>
      </c>
      <c r="D25" s="76"/>
      <c r="E25" s="315"/>
      <c r="F25" s="123"/>
      <c r="G25" s="76"/>
      <c r="H25" s="77"/>
      <c r="I25" s="315">
        <v>150</v>
      </c>
      <c r="J25" s="166"/>
      <c r="K25" s="76"/>
      <c r="L25" s="167"/>
      <c r="M25" s="111"/>
      <c r="N25" s="127"/>
      <c r="O25" s="128"/>
      <c r="P25" s="129"/>
      <c r="Q25" s="111"/>
      <c r="R25" s="127"/>
      <c r="S25" s="128"/>
      <c r="T25" s="129"/>
      <c r="U25" s="111"/>
      <c r="V25" s="127"/>
      <c r="W25" s="128"/>
      <c r="X25" s="129"/>
      <c r="Y25" s="111"/>
      <c r="Z25" s="127"/>
      <c r="AA25" s="128"/>
      <c r="AB25" s="129"/>
      <c r="AC25" s="111"/>
      <c r="AD25" s="127"/>
      <c r="AE25" s="128"/>
      <c r="AF25" s="129"/>
      <c r="AG25" s="111"/>
      <c r="AH25" s="127"/>
      <c r="AI25" s="128"/>
      <c r="AJ25" s="129"/>
      <c r="AK25" s="111"/>
      <c r="AL25" s="127"/>
      <c r="AM25" s="128"/>
      <c r="AN25" s="129"/>
      <c r="AO25" s="64"/>
      <c r="AP25" s="75"/>
      <c r="AQ25" s="74"/>
    </row>
    <row r="26" spans="1:43" ht="25.5">
      <c r="A26" s="60">
        <f t="shared" si="0"/>
        <v>15</v>
      </c>
      <c r="B26" s="61" t="s">
        <v>910</v>
      </c>
      <c r="C26" s="75" t="str">
        <f>'Appendix A'!H216*100&amp;"% ROE"</f>
        <v>11.5% ROE</v>
      </c>
      <c r="D26" s="76"/>
      <c r="E26" s="741">
        <f>$L$9</f>
        <v>0.15072395242889428</v>
      </c>
      <c r="G26" s="64"/>
      <c r="H26" s="74"/>
      <c r="I26" s="805">
        <f>$L$9</f>
        <v>0.15072395242889428</v>
      </c>
      <c r="J26" s="64"/>
      <c r="K26" s="64"/>
      <c r="L26" s="102"/>
      <c r="M26" s="741">
        <f>$L$9</f>
        <v>0.15072395242889428</v>
      </c>
      <c r="N26" s="76"/>
      <c r="O26" s="76"/>
      <c r="P26" s="77"/>
      <c r="Q26" s="805">
        <f>$L$9</f>
        <v>0.15072395242889428</v>
      </c>
      <c r="R26" s="76"/>
      <c r="S26" s="76"/>
      <c r="T26" s="77"/>
      <c r="U26" s="805">
        <f>$L$9</f>
        <v>0.15072395242889428</v>
      </c>
      <c r="V26" s="76"/>
      <c r="W26" s="76"/>
      <c r="X26" s="77"/>
      <c r="Y26" s="805">
        <f>$L$9</f>
        <v>0.15072395242889428</v>
      </c>
      <c r="Z26" s="76"/>
      <c r="AA26" s="76"/>
      <c r="AB26" s="77"/>
      <c r="AC26" s="741"/>
      <c r="AD26" s="76"/>
      <c r="AE26" s="76"/>
      <c r="AF26" s="77"/>
      <c r="AG26" s="75">
        <f>$L15</f>
        <v>5.3150244210502774E-2</v>
      </c>
      <c r="AH26" s="76"/>
      <c r="AI26" s="76"/>
      <c r="AJ26" s="77"/>
      <c r="AK26" s="75">
        <f>+$L9</f>
        <v>0.15072395242889428</v>
      </c>
      <c r="AL26" s="76"/>
      <c r="AM26" s="76"/>
      <c r="AN26" s="77"/>
      <c r="AO26" s="64"/>
      <c r="AP26" s="75"/>
      <c r="AQ26" s="74"/>
    </row>
    <row r="27" spans="1:43">
      <c r="A27" s="60">
        <f t="shared" si="0"/>
        <v>16</v>
      </c>
      <c r="B27" s="61" t="s">
        <v>911</v>
      </c>
      <c r="C27" s="75" t="s">
        <v>912</v>
      </c>
      <c r="D27" s="76"/>
      <c r="E27" s="741">
        <f>(E$25/100*$L$11)+E$26</f>
        <v>0.15072395242889428</v>
      </c>
      <c r="G27" s="64"/>
      <c r="H27" s="74"/>
      <c r="I27" s="805">
        <f>(I$25/100*$L$11)+I$26</f>
        <v>0.16120845418410193</v>
      </c>
      <c r="J27" s="64"/>
      <c r="K27" s="64"/>
      <c r="L27" s="102"/>
      <c r="M27" s="741">
        <f>(M$25/100*$L$11)+M$26</f>
        <v>0.15072395242889428</v>
      </c>
      <c r="N27" s="64"/>
      <c r="O27" s="64"/>
      <c r="P27" s="74"/>
      <c r="Q27" s="805">
        <f>(Q$25/100*$L$11)+Q$26</f>
        <v>0.15072395242889428</v>
      </c>
      <c r="R27" s="64"/>
      <c r="S27" s="64"/>
      <c r="T27" s="74"/>
      <c r="U27" s="805">
        <f>(U$25/100*$L$11)+U$26</f>
        <v>0.15072395242889428</v>
      </c>
      <c r="V27" s="64"/>
      <c r="W27" s="64"/>
      <c r="X27" s="74"/>
      <c r="Y27" s="805">
        <f>(Y$25/100*$L$11)+Y$26</f>
        <v>0.15072395242889428</v>
      </c>
      <c r="Z27" s="64"/>
      <c r="AA27" s="64"/>
      <c r="AB27" s="74"/>
      <c r="AC27" s="741"/>
      <c r="AD27" s="64"/>
      <c r="AE27" s="64"/>
      <c r="AF27" s="74"/>
      <c r="AG27" s="75">
        <f>+L15</f>
        <v>5.3150244210502774E-2</v>
      </c>
      <c r="AH27" s="64"/>
      <c r="AI27" s="64"/>
      <c r="AJ27" s="74"/>
      <c r="AK27" s="75">
        <f>($L9+$L11/100*AK25)</f>
        <v>0.15072395242889428</v>
      </c>
      <c r="AL27" s="64"/>
      <c r="AM27" s="64"/>
      <c r="AN27" s="74"/>
      <c r="AO27" s="64"/>
      <c r="AP27" s="75"/>
      <c r="AQ27" s="74"/>
    </row>
    <row r="28" spans="1:43" ht="40.5" customHeight="1">
      <c r="A28" s="60">
        <f t="shared" si="0"/>
        <v>17</v>
      </c>
      <c r="B28" s="61" t="s">
        <v>913</v>
      </c>
      <c r="C28" s="75" t="s">
        <v>914</v>
      </c>
      <c r="D28" s="76"/>
      <c r="E28" s="336"/>
      <c r="F28" s="88"/>
      <c r="H28" s="86"/>
      <c r="I28" s="339">
        <v>257207634</v>
      </c>
      <c r="J28" s="88"/>
      <c r="K28" s="88"/>
      <c r="L28" s="86"/>
      <c r="M28" s="341"/>
      <c r="N28" s="88"/>
      <c r="O28" s="88"/>
      <c r="P28" s="86"/>
      <c r="Q28" s="112">
        <v>189787635</v>
      </c>
      <c r="R28" s="88"/>
      <c r="S28" s="88"/>
      <c r="T28" s="86"/>
      <c r="U28" s="112">
        <v>8788307</v>
      </c>
      <c r="V28" s="88"/>
      <c r="W28" s="88"/>
      <c r="X28" s="86"/>
      <c r="Y28" s="112">
        <v>8725979</v>
      </c>
      <c r="Z28" s="98"/>
      <c r="AA28" s="98"/>
      <c r="AB28" s="86"/>
      <c r="AC28" s="112"/>
      <c r="AD28" s="88"/>
      <c r="AE28" s="88"/>
      <c r="AF28" s="86"/>
      <c r="AG28" s="112"/>
      <c r="AH28" s="88"/>
      <c r="AI28" s="88"/>
      <c r="AJ28" s="86"/>
      <c r="AK28" s="112"/>
      <c r="AL28" s="88"/>
      <c r="AM28" s="88"/>
      <c r="AN28" s="86"/>
      <c r="AO28" s="64"/>
      <c r="AP28" s="75"/>
      <c r="AQ28" s="74"/>
    </row>
    <row r="29" spans="1:43">
      <c r="A29" s="60">
        <f t="shared" si="0"/>
        <v>18</v>
      </c>
      <c r="B29" s="61" t="s">
        <v>915</v>
      </c>
      <c r="C29" s="75" t="s">
        <v>916</v>
      </c>
      <c r="D29" s="76"/>
      <c r="E29" s="337">
        <f>IF(E23=0,0,E28/E23)</f>
        <v>0</v>
      </c>
      <c r="G29" s="88"/>
      <c r="H29" s="86"/>
      <c r="I29" s="337">
        <f>IF(I28=0,0,I28/I23)</f>
        <v>6507353.1401999993</v>
      </c>
      <c r="J29" s="88"/>
      <c r="K29" s="88"/>
      <c r="L29" s="86"/>
      <c r="M29" s="337">
        <v>0</v>
      </c>
      <c r="N29" s="88"/>
      <c r="O29" s="88"/>
      <c r="P29" s="86"/>
      <c r="Q29" s="337">
        <f>IF(Q28=0,0,Q28/Q23)</f>
        <v>4801627.1654999992</v>
      </c>
      <c r="R29" s="88"/>
      <c r="S29" s="88"/>
      <c r="T29" s="86"/>
      <c r="U29" s="337">
        <f>IF(U28=0,0,U28/U23)</f>
        <v>222344.16709999996</v>
      </c>
      <c r="V29" s="88"/>
      <c r="W29" s="88"/>
      <c r="X29" s="86"/>
      <c r="Y29" s="87">
        <f>IF(Y28=0,0,Y28/Y23)</f>
        <v>220767.26869999996</v>
      </c>
      <c r="Z29" s="98"/>
      <c r="AA29" s="98"/>
      <c r="AB29" s="86"/>
      <c r="AC29" s="87"/>
      <c r="AD29" s="88"/>
      <c r="AE29" s="88"/>
      <c r="AF29" s="86"/>
      <c r="AG29" s="87">
        <f>IF(AG28=0,0,AG28/AG23)</f>
        <v>0</v>
      </c>
      <c r="AH29" s="88"/>
      <c r="AI29" s="88"/>
      <c r="AJ29" s="86"/>
      <c r="AK29" s="87">
        <f>IF(AK28=0,0,AK28/AK23)</f>
        <v>0</v>
      </c>
      <c r="AL29" s="88"/>
      <c r="AM29" s="88"/>
      <c r="AN29" s="86"/>
      <c r="AO29" s="64"/>
      <c r="AP29" s="75"/>
      <c r="AQ29" s="74"/>
    </row>
    <row r="30" spans="1:43" ht="13.5" thickBot="1">
      <c r="A30" s="60">
        <f t="shared" si="0"/>
        <v>19</v>
      </c>
      <c r="B30" s="61" t="s">
        <v>917</v>
      </c>
      <c r="C30" s="75" t="s">
        <v>918</v>
      </c>
      <c r="D30" s="76"/>
      <c r="E30" s="338"/>
      <c r="G30" s="101"/>
      <c r="H30" s="102"/>
      <c r="I30" s="340">
        <v>1</v>
      </c>
      <c r="J30" s="101"/>
      <c r="K30" s="101"/>
      <c r="L30" s="102"/>
      <c r="M30" s="342"/>
      <c r="N30" s="101"/>
      <c r="O30" s="101"/>
      <c r="P30" s="102"/>
      <c r="Q30" s="340">
        <v>1</v>
      </c>
      <c r="R30" s="101"/>
      <c r="S30" s="101"/>
      <c r="T30" s="102"/>
      <c r="U30" s="340">
        <v>1</v>
      </c>
      <c r="V30" s="101"/>
      <c r="W30" s="101"/>
      <c r="X30" s="102"/>
      <c r="Y30" s="340">
        <v>4</v>
      </c>
      <c r="Z30" s="98"/>
      <c r="AA30" s="98"/>
      <c r="AB30" s="86"/>
      <c r="AC30" s="340"/>
      <c r="AD30" s="101"/>
      <c r="AE30" s="101"/>
      <c r="AF30" s="102"/>
      <c r="AG30" s="124"/>
      <c r="AH30" s="101"/>
      <c r="AI30" s="101"/>
      <c r="AJ30" s="102"/>
      <c r="AK30" s="124"/>
      <c r="AL30" s="101"/>
      <c r="AM30" s="101"/>
      <c r="AN30" s="102"/>
      <c r="AO30" s="64"/>
      <c r="AP30" s="160"/>
      <c r="AQ30" s="144"/>
    </row>
    <row r="31" spans="1:43" ht="25.5">
      <c r="A31" s="60">
        <f>+A30+1</f>
        <v>20</v>
      </c>
      <c r="C31" s="141"/>
      <c r="D31" s="89" t="s">
        <v>919</v>
      </c>
      <c r="E31" s="82" t="s">
        <v>920</v>
      </c>
      <c r="F31" s="83" t="s">
        <v>775</v>
      </c>
      <c r="G31" s="83" t="s">
        <v>921</v>
      </c>
      <c r="H31" s="125" t="s">
        <v>535</v>
      </c>
      <c r="I31" s="82" t="s">
        <v>920</v>
      </c>
      <c r="J31" s="83" t="s">
        <v>775</v>
      </c>
      <c r="K31" s="83" t="s">
        <v>921</v>
      </c>
      <c r="L31" s="84" t="s">
        <v>535</v>
      </c>
      <c r="M31" s="82" t="s">
        <v>920</v>
      </c>
      <c r="N31" s="83" t="s">
        <v>775</v>
      </c>
      <c r="O31" s="83" t="s">
        <v>921</v>
      </c>
      <c r="P31" s="84" t="s">
        <v>535</v>
      </c>
      <c r="Q31" s="82" t="s">
        <v>920</v>
      </c>
      <c r="R31" s="83" t="s">
        <v>775</v>
      </c>
      <c r="S31" s="83" t="s">
        <v>921</v>
      </c>
      <c r="T31" s="84" t="s">
        <v>535</v>
      </c>
      <c r="U31" s="82" t="s">
        <v>920</v>
      </c>
      <c r="V31" s="83" t="s">
        <v>775</v>
      </c>
      <c r="W31" s="83" t="s">
        <v>921</v>
      </c>
      <c r="X31" s="84" t="s">
        <v>535</v>
      </c>
      <c r="Y31" s="82" t="s">
        <v>920</v>
      </c>
      <c r="Z31" s="83" t="s">
        <v>775</v>
      </c>
      <c r="AA31" s="83" t="s">
        <v>921</v>
      </c>
      <c r="AB31" s="84" t="s">
        <v>535</v>
      </c>
      <c r="AC31" s="82" t="s">
        <v>920</v>
      </c>
      <c r="AD31" s="83" t="s">
        <v>775</v>
      </c>
      <c r="AE31" s="83" t="s">
        <v>921</v>
      </c>
      <c r="AF31" s="84" t="s">
        <v>535</v>
      </c>
      <c r="AG31" s="82" t="s">
        <v>920</v>
      </c>
      <c r="AH31" s="83" t="s">
        <v>775</v>
      </c>
      <c r="AI31" s="83" t="s">
        <v>921</v>
      </c>
      <c r="AJ31" s="84" t="s">
        <v>535</v>
      </c>
      <c r="AK31" s="82" t="s">
        <v>920</v>
      </c>
      <c r="AL31" s="83" t="s">
        <v>775</v>
      </c>
      <c r="AM31" s="83" t="s">
        <v>921</v>
      </c>
      <c r="AN31" s="84" t="s">
        <v>535</v>
      </c>
      <c r="AO31" s="89" t="s">
        <v>152</v>
      </c>
      <c r="AP31" s="161" t="s">
        <v>922</v>
      </c>
      <c r="AQ31" s="162" t="s">
        <v>923</v>
      </c>
    </row>
    <row r="32" spans="1:43" hidden="1">
      <c r="A32" s="60">
        <f t="shared" si="0"/>
        <v>21</v>
      </c>
      <c r="C32" s="142" t="str">
        <f>"W  "&amp;'Appendix A'!H216*100&amp;" % ROE"</f>
        <v>W  11.5 % ROE</v>
      </c>
      <c r="D32" s="90">
        <v>2007</v>
      </c>
      <c r="E32" s="93">
        <v>160095792.07291701</v>
      </c>
      <c r="F32" s="88">
        <v>0</v>
      </c>
      <c r="G32" s="91">
        <v>160095792.07291701</v>
      </c>
      <c r="H32" s="88">
        <v>36116735.850055203</v>
      </c>
      <c r="I32" s="87">
        <v>0</v>
      </c>
      <c r="J32" s="98">
        <v>0</v>
      </c>
      <c r="K32" s="98">
        <v>0</v>
      </c>
      <c r="L32" s="86">
        <v>0</v>
      </c>
      <c r="M32" s="93"/>
      <c r="N32" s="98"/>
      <c r="O32" s="91"/>
      <c r="P32" s="86"/>
      <c r="Q32" s="91"/>
      <c r="R32" s="91"/>
      <c r="S32" s="328"/>
      <c r="T32" s="470"/>
      <c r="U32" s="75"/>
      <c r="V32" s="64"/>
      <c r="W32" s="64"/>
      <c r="X32" s="86"/>
      <c r="Y32" s="75"/>
      <c r="Z32" s="64"/>
      <c r="AA32" s="64"/>
      <c r="AB32" s="86"/>
      <c r="AC32" s="75"/>
      <c r="AD32" s="64"/>
      <c r="AE32" s="64"/>
      <c r="AF32" s="86"/>
      <c r="AG32" s="75"/>
      <c r="AH32" s="64"/>
      <c r="AI32" s="64"/>
      <c r="AJ32" s="86"/>
      <c r="AK32" s="75"/>
      <c r="AL32" s="64"/>
      <c r="AM32" s="64"/>
      <c r="AN32" s="86"/>
      <c r="AO32" s="100">
        <f>SUM(H32,L32,P32,T32,X32,AB32,AF32,AJ32,AN32)</f>
        <v>36116735.850055203</v>
      </c>
      <c r="AP32" s="75"/>
      <c r="AQ32" s="92">
        <f>+AO32</f>
        <v>36116735.850055203</v>
      </c>
    </row>
    <row r="33" spans="1:44" hidden="1">
      <c r="A33" s="60">
        <f t="shared" si="0"/>
        <v>22</v>
      </c>
      <c r="C33" s="142" t="s">
        <v>924</v>
      </c>
      <c r="D33" s="90">
        <f>D32</f>
        <v>2007</v>
      </c>
      <c r="E33" s="93">
        <v>160095792.07291701</v>
      </c>
      <c r="F33" s="88">
        <v>0</v>
      </c>
      <c r="G33" s="91">
        <v>160095792.07291701</v>
      </c>
      <c r="H33" s="88">
        <v>38536105.584638901</v>
      </c>
      <c r="I33" s="87">
        <v>0</v>
      </c>
      <c r="J33" s="98">
        <v>0</v>
      </c>
      <c r="K33" s="98">
        <v>0</v>
      </c>
      <c r="L33" s="86">
        <v>0</v>
      </c>
      <c r="M33" s="93"/>
      <c r="N33" s="98"/>
      <c r="O33" s="91"/>
      <c r="P33" s="86"/>
      <c r="Q33" s="91"/>
      <c r="R33" s="91"/>
      <c r="S33" s="328"/>
      <c r="T33" s="470"/>
      <c r="U33" s="75"/>
      <c r="V33" s="64"/>
      <c r="W33" s="64"/>
      <c r="X33" s="86"/>
      <c r="Y33" s="75"/>
      <c r="Z33" s="64"/>
      <c r="AA33" s="64"/>
      <c r="AB33" s="86"/>
      <c r="AC33" s="75"/>
      <c r="AD33" s="64"/>
      <c r="AE33" s="64"/>
      <c r="AF33" s="86"/>
      <c r="AG33" s="75"/>
      <c r="AH33" s="64"/>
      <c r="AI33" s="64"/>
      <c r="AJ33" s="86"/>
      <c r="AK33" s="75"/>
      <c r="AL33" s="64"/>
      <c r="AM33" s="64"/>
      <c r="AN33" s="86"/>
      <c r="AO33" s="100">
        <f t="shared" ref="AO33:AO96" si="1">SUM(H33,L33,P33,T33,X33,AB33,AF33,AJ33,AN33)</f>
        <v>38536105.584638901</v>
      </c>
      <c r="AP33" s="163">
        <f>+AO33</f>
        <v>38536105.584638901</v>
      </c>
      <c r="AQ33" s="74"/>
      <c r="AR33" s="272"/>
    </row>
    <row r="34" spans="1:44" hidden="1">
      <c r="A34" s="60">
        <f t="shared" si="0"/>
        <v>23</v>
      </c>
      <c r="C34" s="142" t="str">
        <f t="shared" ref="C34:C104" si="2">+C32</f>
        <v>W  11.5 % ROE</v>
      </c>
      <c r="D34" s="90">
        <f t="shared" ref="D34:D71" si="3">+D32+1</f>
        <v>2008</v>
      </c>
      <c r="E34" s="91">
        <v>66113655.877083398</v>
      </c>
      <c r="F34" s="88">
        <v>0</v>
      </c>
      <c r="G34" s="91">
        <v>66113655.877083398</v>
      </c>
      <c r="H34" s="88">
        <v>13349133.9393613</v>
      </c>
      <c r="I34" s="467">
        <v>187558717.4725</v>
      </c>
      <c r="J34" s="468">
        <v>3282441.6778526399</v>
      </c>
      <c r="K34" s="468">
        <v>184276275.79464701</v>
      </c>
      <c r="L34" s="469">
        <v>40490014.830407597</v>
      </c>
      <c r="M34" s="93"/>
      <c r="N34" s="91"/>
      <c r="O34" s="91"/>
      <c r="P34" s="86"/>
      <c r="Q34" s="91"/>
      <c r="R34" s="91"/>
      <c r="S34" s="328"/>
      <c r="T34" s="470"/>
      <c r="U34" s="93"/>
      <c r="V34" s="88"/>
      <c r="W34" s="91"/>
      <c r="X34" s="86"/>
      <c r="Y34" s="93"/>
      <c r="Z34" s="88"/>
      <c r="AA34" s="91"/>
      <c r="AB34" s="86"/>
      <c r="AC34" s="93"/>
      <c r="AD34" s="88"/>
      <c r="AE34" s="91"/>
      <c r="AF34" s="86"/>
      <c r="AG34" s="93"/>
      <c r="AH34" s="88"/>
      <c r="AI34" s="91"/>
      <c r="AJ34" s="86"/>
      <c r="AK34" s="93"/>
      <c r="AL34" s="88"/>
      <c r="AM34" s="91"/>
      <c r="AN34" s="86"/>
      <c r="AO34" s="100">
        <f t="shared" si="1"/>
        <v>53839148.769768894</v>
      </c>
      <c r="AP34" s="75"/>
      <c r="AQ34" s="92">
        <f t="shared" ref="AQ34" si="4">+AO34</f>
        <v>53839148.769768894</v>
      </c>
    </row>
    <row r="35" spans="1:44" hidden="1">
      <c r="A35" s="60">
        <f t="shared" si="0"/>
        <v>24</v>
      </c>
      <c r="C35" s="142" t="str">
        <f t="shared" si="2"/>
        <v>W Increased ROE</v>
      </c>
      <c r="D35" s="90">
        <f t="shared" si="3"/>
        <v>2008</v>
      </c>
      <c r="E35" s="91">
        <v>66113655.877083398</v>
      </c>
      <c r="F35" s="88">
        <v>0</v>
      </c>
      <c r="G35" s="91">
        <v>66113655.877083398</v>
      </c>
      <c r="H35" s="88">
        <v>14249837.5370993</v>
      </c>
      <c r="I35" s="467">
        <v>187558717.4725</v>
      </c>
      <c r="J35" s="468">
        <v>3282441.6778526399</v>
      </c>
      <c r="K35" s="468">
        <v>184276275.79464701</v>
      </c>
      <c r="L35" s="469">
        <v>43000514.3994314</v>
      </c>
      <c r="M35" s="93"/>
      <c r="N35" s="91"/>
      <c r="O35" s="91"/>
      <c r="P35" s="86"/>
      <c r="Q35" s="91"/>
      <c r="R35" s="91"/>
      <c r="S35" s="328"/>
      <c r="T35" s="470"/>
      <c r="U35" s="93"/>
      <c r="V35" s="88"/>
      <c r="W35" s="91"/>
      <c r="X35" s="86"/>
      <c r="Y35" s="93"/>
      <c r="Z35" s="88"/>
      <c r="AA35" s="91"/>
      <c r="AB35" s="86"/>
      <c r="AC35" s="93"/>
      <c r="AD35" s="88"/>
      <c r="AE35" s="91"/>
      <c r="AF35" s="86"/>
      <c r="AG35" s="93"/>
      <c r="AH35" s="88"/>
      <c r="AI35" s="91"/>
      <c r="AJ35" s="86"/>
      <c r="AK35" s="93"/>
      <c r="AL35" s="88"/>
      <c r="AM35" s="91"/>
      <c r="AN35" s="86"/>
      <c r="AO35" s="100">
        <f t="shared" si="1"/>
        <v>57250351.936530702</v>
      </c>
      <c r="AP35" s="163">
        <f t="shared" ref="AP35" si="5">+AO35</f>
        <v>57250351.936530702</v>
      </c>
      <c r="AQ35" s="74"/>
    </row>
    <row r="36" spans="1:44" hidden="1">
      <c r="A36" s="60">
        <f t="shared" si="0"/>
        <v>25</v>
      </c>
      <c r="C36" s="142" t="s">
        <v>925</v>
      </c>
      <c r="D36" s="90">
        <v>2009</v>
      </c>
      <c r="E36" s="91">
        <v>85888.163750000007</v>
      </c>
      <c r="F36" s="91">
        <v>0</v>
      </c>
      <c r="G36" s="91">
        <v>85888.163750000007</v>
      </c>
      <c r="H36" s="88">
        <v>16772.504721592501</v>
      </c>
      <c r="I36" s="467">
        <v>256015811.11583301</v>
      </c>
      <c r="J36" s="468">
        <v>4966706.7356471699</v>
      </c>
      <c r="K36" s="468">
        <v>251049104.38018599</v>
      </c>
      <c r="L36" s="469">
        <v>53992347.810296804</v>
      </c>
      <c r="M36" s="93"/>
      <c r="N36" s="91"/>
      <c r="O36" s="91"/>
      <c r="P36" s="86"/>
      <c r="Q36" s="91"/>
      <c r="R36" s="91"/>
      <c r="S36" s="328"/>
      <c r="T36" s="470"/>
      <c r="U36" s="93"/>
      <c r="V36" s="88"/>
      <c r="W36" s="91"/>
      <c r="X36" s="86"/>
      <c r="Y36" s="93"/>
      <c r="Z36" s="725"/>
      <c r="AA36" s="91"/>
      <c r="AB36" s="86"/>
      <c r="AC36" s="93"/>
      <c r="AD36" s="91"/>
      <c r="AE36" s="91"/>
      <c r="AF36" s="86"/>
      <c r="AG36" s="93"/>
      <c r="AH36" s="91"/>
      <c r="AI36" s="91"/>
      <c r="AJ36" s="86"/>
      <c r="AK36" s="93"/>
      <c r="AL36" s="91"/>
      <c r="AM36" s="91"/>
      <c r="AN36" s="86"/>
      <c r="AO36" s="100">
        <f t="shared" si="1"/>
        <v>54009120.315018393</v>
      </c>
      <c r="AP36" s="75"/>
      <c r="AQ36" s="92">
        <f t="shared" ref="AQ36" si="6">+AO36</f>
        <v>54009120.315018393</v>
      </c>
    </row>
    <row r="37" spans="1:44" hidden="1">
      <c r="A37" s="60">
        <f t="shared" si="0"/>
        <v>26</v>
      </c>
      <c r="C37" s="142" t="s">
        <v>924</v>
      </c>
      <c r="D37" s="90">
        <v>2009</v>
      </c>
      <c r="E37" s="91">
        <v>85888.163750000007</v>
      </c>
      <c r="F37" s="91">
        <v>0</v>
      </c>
      <c r="G37" s="91">
        <v>85888.163750000007</v>
      </c>
      <c r="H37" s="88">
        <v>17888.280991256801</v>
      </c>
      <c r="I37" s="467">
        <v>256015811.11583301</v>
      </c>
      <c r="J37" s="468">
        <v>4966706.7356471699</v>
      </c>
      <c r="K37" s="468">
        <v>251049104.38018599</v>
      </c>
      <c r="L37" s="469">
        <v>57253735.8870432</v>
      </c>
      <c r="M37" s="93"/>
      <c r="N37" s="91"/>
      <c r="O37" s="91"/>
      <c r="P37" s="86"/>
      <c r="Q37" s="91"/>
      <c r="R37" s="91"/>
      <c r="S37" s="328"/>
      <c r="T37" s="470"/>
      <c r="U37" s="93"/>
      <c r="V37" s="88"/>
      <c r="W37" s="91"/>
      <c r="X37" s="86"/>
      <c r="Y37" s="93"/>
      <c r="Z37" s="91"/>
      <c r="AA37" s="91"/>
      <c r="AB37" s="86"/>
      <c r="AC37" s="93"/>
      <c r="AD37" s="91"/>
      <c r="AE37" s="91"/>
      <c r="AF37" s="86"/>
      <c r="AG37" s="93"/>
      <c r="AH37" s="91"/>
      <c r="AI37" s="91"/>
      <c r="AJ37" s="86"/>
      <c r="AK37" s="93"/>
      <c r="AL37" s="91"/>
      <c r="AM37" s="91"/>
      <c r="AN37" s="86"/>
      <c r="AO37" s="100">
        <f t="shared" si="1"/>
        <v>57271624.168034457</v>
      </c>
      <c r="AP37" s="163">
        <f t="shared" ref="AP37" si="7">+AO37</f>
        <v>57271624.168034457</v>
      </c>
      <c r="AQ37" s="74"/>
    </row>
    <row r="38" spans="1:44" hidden="1">
      <c r="A38" s="60">
        <f t="shared" si="0"/>
        <v>27</v>
      </c>
      <c r="C38" s="142" t="str">
        <f t="shared" si="2"/>
        <v>W  11.5 % ROE</v>
      </c>
      <c r="D38" s="90">
        <f t="shared" si="3"/>
        <v>2010</v>
      </c>
      <c r="E38" s="94"/>
      <c r="F38" s="91"/>
      <c r="G38" s="91"/>
      <c r="H38" s="101"/>
      <c r="I38" s="467">
        <v>257094519.52000001</v>
      </c>
      <c r="J38" s="468">
        <v>13236782.0921878</v>
      </c>
      <c r="K38" s="468">
        <v>243857737.42781201</v>
      </c>
      <c r="L38" s="469">
        <v>57724269.569188401</v>
      </c>
      <c r="M38" s="93"/>
      <c r="N38" s="91"/>
      <c r="O38" s="91"/>
      <c r="P38" s="86"/>
      <c r="Q38" s="91"/>
      <c r="R38" s="91"/>
      <c r="S38" s="328"/>
      <c r="T38" s="470"/>
      <c r="U38" s="93"/>
      <c r="V38" s="91"/>
      <c r="W38" s="91"/>
      <c r="X38" s="86"/>
      <c r="Y38" s="93"/>
      <c r="Z38" s="91"/>
      <c r="AA38" s="91"/>
      <c r="AB38" s="86"/>
      <c r="AC38" s="93"/>
      <c r="AD38" s="88"/>
      <c r="AE38" s="91"/>
      <c r="AF38" s="86"/>
      <c r="AG38" s="93"/>
      <c r="AH38" s="91"/>
      <c r="AI38" s="91"/>
      <c r="AJ38" s="86"/>
      <c r="AK38" s="93"/>
      <c r="AL38" s="91"/>
      <c r="AM38" s="91"/>
      <c r="AN38" s="86"/>
      <c r="AO38" s="100">
        <f t="shared" si="1"/>
        <v>57724269.569188401</v>
      </c>
      <c r="AP38" s="75"/>
      <c r="AQ38" s="92">
        <f t="shared" ref="AQ38" si="8">+AO38</f>
        <v>57724269.569188401</v>
      </c>
    </row>
    <row r="39" spans="1:44" hidden="1">
      <c r="A39" s="60">
        <f t="shared" si="0"/>
        <v>28</v>
      </c>
      <c r="C39" s="142" t="str">
        <f t="shared" si="2"/>
        <v>W Increased ROE</v>
      </c>
      <c r="D39" s="90">
        <f t="shared" si="3"/>
        <v>2010</v>
      </c>
      <c r="E39" s="91"/>
      <c r="F39" s="91"/>
      <c r="G39" s="91"/>
      <c r="H39" s="101"/>
      <c r="I39" s="467">
        <v>257094519.52000001</v>
      </c>
      <c r="J39" s="468">
        <v>13236782.0921878</v>
      </c>
      <c r="K39" s="468">
        <v>243857737.42781201</v>
      </c>
      <c r="L39" s="469">
        <v>60708360.293064997</v>
      </c>
      <c r="M39" s="93"/>
      <c r="N39" s="91"/>
      <c r="O39" s="91"/>
      <c r="P39" s="86"/>
      <c r="Q39" s="91"/>
      <c r="R39" s="91"/>
      <c r="S39" s="328"/>
      <c r="T39" s="470"/>
      <c r="U39" s="93"/>
      <c r="V39" s="91"/>
      <c r="W39" s="91"/>
      <c r="X39" s="86"/>
      <c r="Y39" s="93"/>
      <c r="Z39" s="91"/>
      <c r="AA39" s="91"/>
      <c r="AB39" s="86"/>
      <c r="AC39" s="93"/>
      <c r="AD39" s="88"/>
      <c r="AE39" s="91"/>
      <c r="AF39" s="86"/>
      <c r="AG39" s="93"/>
      <c r="AH39" s="91"/>
      <c r="AI39" s="91"/>
      <c r="AJ39" s="86"/>
      <c r="AK39" s="93"/>
      <c r="AL39" s="91"/>
      <c r="AM39" s="91"/>
      <c r="AN39" s="86"/>
      <c r="AO39" s="100">
        <f t="shared" si="1"/>
        <v>60708360.293064997</v>
      </c>
      <c r="AP39" s="163">
        <f t="shared" ref="AP39" si="9">+AO39</f>
        <v>60708360.293064997</v>
      </c>
      <c r="AQ39" s="74"/>
    </row>
    <row r="40" spans="1:44" hidden="1">
      <c r="A40" s="60">
        <f t="shared" si="0"/>
        <v>29</v>
      </c>
      <c r="C40" s="142" t="str">
        <f t="shared" si="2"/>
        <v>W  11.5 % ROE</v>
      </c>
      <c r="D40" s="90">
        <f t="shared" si="3"/>
        <v>2011</v>
      </c>
      <c r="E40" s="91"/>
      <c r="F40" s="91"/>
      <c r="G40" s="91"/>
      <c r="H40" s="101"/>
      <c r="I40" s="467">
        <v>257105641.16999999</v>
      </c>
      <c r="J40" s="468">
        <v>18224631.530885801</v>
      </c>
      <c r="K40" s="468">
        <v>238881009.63911399</v>
      </c>
      <c r="L40" s="469">
        <v>44770917.466037601</v>
      </c>
      <c r="M40" s="93"/>
      <c r="N40" s="91"/>
      <c r="O40" s="91"/>
      <c r="P40" s="86"/>
      <c r="Q40" s="91"/>
      <c r="R40" s="91"/>
      <c r="S40" s="328"/>
      <c r="T40" s="470"/>
      <c r="U40" s="93"/>
      <c r="V40" s="91"/>
      <c r="W40" s="91"/>
      <c r="X40" s="86"/>
      <c r="Y40" s="93"/>
      <c r="Z40" s="91"/>
      <c r="AA40" s="91"/>
      <c r="AB40" s="86"/>
      <c r="AC40" s="93"/>
      <c r="AD40" s="91"/>
      <c r="AE40" s="91"/>
      <c r="AF40" s="86"/>
      <c r="AG40" s="93"/>
      <c r="AH40" s="88"/>
      <c r="AI40" s="91"/>
      <c r="AJ40" s="86"/>
      <c r="AK40" s="93"/>
      <c r="AL40" s="88"/>
      <c r="AM40" s="91"/>
      <c r="AN40" s="86"/>
      <c r="AO40" s="100">
        <f t="shared" si="1"/>
        <v>44770917.466037601</v>
      </c>
      <c r="AP40" s="75"/>
      <c r="AQ40" s="92">
        <f t="shared" ref="AQ40" si="10">+AO40</f>
        <v>44770917.466037601</v>
      </c>
    </row>
    <row r="41" spans="1:44" hidden="1">
      <c r="A41" s="60">
        <f t="shared" si="0"/>
        <v>30</v>
      </c>
      <c r="C41" s="142" t="str">
        <f t="shared" si="2"/>
        <v>W Increased ROE</v>
      </c>
      <c r="D41" s="90">
        <f t="shared" si="3"/>
        <v>2011</v>
      </c>
      <c r="E41" s="91"/>
      <c r="F41" s="91"/>
      <c r="G41" s="91"/>
      <c r="H41" s="101"/>
      <c r="I41" s="467">
        <v>257105641.16999999</v>
      </c>
      <c r="J41" s="468">
        <v>18224631.530885801</v>
      </c>
      <c r="K41" s="468">
        <v>238881009.63911399</v>
      </c>
      <c r="L41" s="469">
        <v>47683926.621980101</v>
      </c>
      <c r="M41" s="93"/>
      <c r="N41" s="91"/>
      <c r="O41" s="91"/>
      <c r="P41" s="86"/>
      <c r="Q41" s="91"/>
      <c r="R41" s="91"/>
      <c r="S41" s="328"/>
      <c r="T41" s="470"/>
      <c r="U41" s="93"/>
      <c r="V41" s="91"/>
      <c r="W41" s="91"/>
      <c r="X41" s="86"/>
      <c r="Y41" s="93"/>
      <c r="Z41" s="91"/>
      <c r="AA41" s="91"/>
      <c r="AB41" s="86"/>
      <c r="AC41" s="93"/>
      <c r="AD41" s="91"/>
      <c r="AE41" s="91"/>
      <c r="AF41" s="86"/>
      <c r="AG41" s="93"/>
      <c r="AH41" s="88"/>
      <c r="AI41" s="91"/>
      <c r="AJ41" s="86"/>
      <c r="AK41" s="93"/>
      <c r="AL41" s="88"/>
      <c r="AM41" s="91"/>
      <c r="AN41" s="86"/>
      <c r="AO41" s="100">
        <f t="shared" si="1"/>
        <v>47683926.621980101</v>
      </c>
      <c r="AP41" s="163">
        <f t="shared" ref="AP41" si="11">+AO41</f>
        <v>47683926.621980101</v>
      </c>
      <c r="AQ41" s="74"/>
    </row>
    <row r="42" spans="1:44" hidden="1">
      <c r="A42" s="60">
        <f t="shared" si="0"/>
        <v>31</v>
      </c>
      <c r="C42" s="142" t="str">
        <f t="shared" si="2"/>
        <v>W  11.5 % ROE</v>
      </c>
      <c r="D42" s="90">
        <f t="shared" si="3"/>
        <v>2012</v>
      </c>
      <c r="E42" s="91"/>
      <c r="F42" s="91"/>
      <c r="G42" s="91"/>
      <c r="H42" s="101"/>
      <c r="I42" s="467">
        <v>257105641.16999999</v>
      </c>
      <c r="J42" s="468">
        <v>23212480.969583798</v>
      </c>
      <c r="K42" s="468">
        <v>233893160.200416</v>
      </c>
      <c r="L42" s="469">
        <v>43836098.093454003</v>
      </c>
      <c r="M42" s="327"/>
      <c r="N42" s="328"/>
      <c r="O42" s="328"/>
      <c r="P42" s="470"/>
      <c r="Q42" s="91"/>
      <c r="R42" s="91"/>
      <c r="S42" s="328"/>
      <c r="T42" s="470"/>
      <c r="U42" s="327"/>
      <c r="V42" s="328"/>
      <c r="W42" s="328"/>
      <c r="X42" s="329"/>
      <c r="Y42" s="93"/>
      <c r="Z42" s="91"/>
      <c r="AA42" s="91"/>
      <c r="AB42" s="86"/>
      <c r="AC42" s="327"/>
      <c r="AD42" s="328"/>
      <c r="AE42" s="328"/>
      <c r="AF42" s="329"/>
      <c r="AG42" s="327"/>
      <c r="AH42" s="330"/>
      <c r="AI42" s="328"/>
      <c r="AJ42" s="329"/>
      <c r="AK42" s="327"/>
      <c r="AL42" s="330"/>
      <c r="AM42" s="328"/>
      <c r="AN42" s="329"/>
      <c r="AO42" s="100">
        <f t="shared" si="1"/>
        <v>43836098.093454003</v>
      </c>
      <c r="AP42" s="331"/>
      <c r="AQ42" s="332">
        <f t="shared" ref="AQ42" si="12">+AO42</f>
        <v>43836098.093454003</v>
      </c>
    </row>
    <row r="43" spans="1:44" hidden="1">
      <c r="A43" s="60">
        <f t="shared" si="0"/>
        <v>32</v>
      </c>
      <c r="C43" s="142" t="str">
        <f t="shared" si="2"/>
        <v>W Increased ROE</v>
      </c>
      <c r="D43" s="90">
        <f t="shared" si="3"/>
        <v>2012</v>
      </c>
      <c r="E43" s="91"/>
      <c r="F43" s="91"/>
      <c r="G43" s="91"/>
      <c r="H43" s="101"/>
      <c r="I43" s="467">
        <v>257105641.16999999</v>
      </c>
      <c r="J43" s="468">
        <v>23212480.969583798</v>
      </c>
      <c r="K43" s="468">
        <v>233893160.200416</v>
      </c>
      <c r="L43" s="469">
        <v>46688283.448017903</v>
      </c>
      <c r="M43" s="327"/>
      <c r="N43" s="328"/>
      <c r="O43" s="328"/>
      <c r="P43" s="470"/>
      <c r="Q43" s="91"/>
      <c r="R43" s="91"/>
      <c r="S43" s="328"/>
      <c r="T43" s="470"/>
      <c r="U43" s="91"/>
      <c r="V43" s="91"/>
      <c r="W43" s="328"/>
      <c r="X43" s="470"/>
      <c r="Y43" s="93"/>
      <c r="Z43" s="91"/>
      <c r="AA43" s="91"/>
      <c r="AB43" s="86"/>
      <c r="AC43" s="327"/>
      <c r="AD43" s="328"/>
      <c r="AE43" s="328"/>
      <c r="AF43" s="329"/>
      <c r="AG43" s="327"/>
      <c r="AH43" s="330"/>
      <c r="AI43" s="328"/>
      <c r="AJ43" s="329"/>
      <c r="AK43" s="327"/>
      <c r="AL43" s="330"/>
      <c r="AM43" s="328"/>
      <c r="AN43" s="329"/>
      <c r="AO43" s="100">
        <f t="shared" si="1"/>
        <v>46688283.448017903</v>
      </c>
      <c r="AP43" s="333">
        <f t="shared" ref="AP43" si="13">+AO43</f>
        <v>46688283.448017903</v>
      </c>
      <c r="AQ43" s="334"/>
    </row>
    <row r="44" spans="1:44" hidden="1">
      <c r="A44" s="60">
        <f t="shared" si="0"/>
        <v>33</v>
      </c>
      <c r="C44" s="142" t="str">
        <f t="shared" si="2"/>
        <v>W  11.5 % ROE</v>
      </c>
      <c r="D44" s="90">
        <f t="shared" si="3"/>
        <v>2013</v>
      </c>
      <c r="E44" s="91"/>
      <c r="F44" s="91"/>
      <c r="G44" s="91"/>
      <c r="H44" s="88"/>
      <c r="I44" s="467">
        <v>257105641.16999999</v>
      </c>
      <c r="J44" s="468">
        <v>28200330.408281799</v>
      </c>
      <c r="K44" s="468">
        <v>228905310.761718</v>
      </c>
      <c r="L44" s="469">
        <v>41325806.8930794</v>
      </c>
      <c r="M44" s="327"/>
      <c r="N44" s="328"/>
      <c r="O44" s="328"/>
      <c r="P44" s="470"/>
      <c r="Q44" s="91"/>
      <c r="R44" s="91"/>
      <c r="S44" s="328"/>
      <c r="T44" s="470"/>
      <c r="U44" s="91"/>
      <c r="V44" s="91"/>
      <c r="W44" s="328"/>
      <c r="X44" s="470"/>
      <c r="Y44" s="93"/>
      <c r="Z44" s="91"/>
      <c r="AA44" s="91"/>
      <c r="AB44" s="86"/>
      <c r="AC44" s="327"/>
      <c r="AD44" s="328"/>
      <c r="AE44" s="328"/>
      <c r="AF44" s="329"/>
      <c r="AG44" s="327"/>
      <c r="AH44" s="328"/>
      <c r="AI44" s="328"/>
      <c r="AJ44" s="329"/>
      <c r="AK44" s="327"/>
      <c r="AL44" s="328"/>
      <c r="AM44" s="328"/>
      <c r="AN44" s="329"/>
      <c r="AO44" s="100">
        <f t="shared" si="1"/>
        <v>41325806.8930794</v>
      </c>
      <c r="AP44" s="331"/>
      <c r="AQ44" s="332">
        <f t="shared" ref="AQ44" si="14">+AO44</f>
        <v>41325806.8930794</v>
      </c>
    </row>
    <row r="45" spans="1:44" hidden="1">
      <c r="A45" s="60">
        <f t="shared" si="0"/>
        <v>34</v>
      </c>
      <c r="C45" s="142" t="str">
        <f t="shared" si="2"/>
        <v>W Increased ROE</v>
      </c>
      <c r="D45" s="90">
        <f t="shared" si="3"/>
        <v>2013</v>
      </c>
      <c r="E45" s="91"/>
      <c r="F45" s="91"/>
      <c r="G45" s="91"/>
      <c r="H45" s="88"/>
      <c r="I45" s="467">
        <v>257105641.16999999</v>
      </c>
      <c r="J45" s="468">
        <v>28200330.408281799</v>
      </c>
      <c r="K45" s="468">
        <v>228905310.761718</v>
      </c>
      <c r="L45" s="469">
        <v>44000978.457277</v>
      </c>
      <c r="M45" s="327"/>
      <c r="N45" s="328"/>
      <c r="O45" s="328"/>
      <c r="P45" s="470"/>
      <c r="Q45" s="91"/>
      <c r="R45" s="91"/>
      <c r="S45" s="328"/>
      <c r="T45" s="470"/>
      <c r="U45" s="91"/>
      <c r="V45" s="91"/>
      <c r="W45" s="328"/>
      <c r="X45" s="470"/>
      <c r="Y45" s="93"/>
      <c r="Z45" s="91"/>
      <c r="AA45" s="91"/>
      <c r="AB45" s="86"/>
      <c r="AC45" s="327"/>
      <c r="AD45" s="328"/>
      <c r="AE45" s="328"/>
      <c r="AF45" s="329"/>
      <c r="AG45" s="327"/>
      <c r="AH45" s="328"/>
      <c r="AI45" s="328"/>
      <c r="AJ45" s="329"/>
      <c r="AK45" s="327"/>
      <c r="AL45" s="328"/>
      <c r="AM45" s="328"/>
      <c r="AN45" s="329"/>
      <c r="AO45" s="100">
        <f t="shared" si="1"/>
        <v>44000978.457277</v>
      </c>
      <c r="AP45" s="333">
        <f t="shared" ref="AP45" si="15">+AO45</f>
        <v>44000978.457277</v>
      </c>
      <c r="AQ45" s="334"/>
    </row>
    <row r="46" spans="1:44" hidden="1">
      <c r="A46" s="60">
        <f t="shared" si="0"/>
        <v>35</v>
      </c>
      <c r="C46" s="142" t="str">
        <f t="shared" si="2"/>
        <v>W  11.5 % ROE</v>
      </c>
      <c r="D46" s="90">
        <f t="shared" si="3"/>
        <v>2014</v>
      </c>
      <c r="E46" s="91"/>
      <c r="F46" s="91"/>
      <c r="G46" s="91"/>
      <c r="H46" s="88"/>
      <c r="I46" s="467">
        <v>257105641.16999999</v>
      </c>
      <c r="J46" s="468">
        <v>33805233.3857878</v>
      </c>
      <c r="K46" s="468">
        <v>223300407.78421217</v>
      </c>
      <c r="L46" s="469">
        <v>36013332.816592418</v>
      </c>
      <c r="M46" s="93"/>
      <c r="N46" s="91"/>
      <c r="O46" s="91"/>
      <c r="P46" s="86"/>
      <c r="Q46" s="91"/>
      <c r="R46" s="91"/>
      <c r="S46" s="328"/>
      <c r="T46" s="470"/>
      <c r="U46" s="91"/>
      <c r="V46" s="91"/>
      <c r="W46" s="328"/>
      <c r="X46" s="470"/>
      <c r="Y46" s="93"/>
      <c r="Z46" s="91"/>
      <c r="AA46" s="91"/>
      <c r="AB46" s="86"/>
      <c r="AC46" s="93"/>
      <c r="AD46" s="91"/>
      <c r="AE46" s="91"/>
      <c r="AF46" s="86"/>
      <c r="AG46" s="93"/>
      <c r="AH46" s="91"/>
      <c r="AI46" s="91"/>
      <c r="AJ46" s="86"/>
      <c r="AK46" s="93"/>
      <c r="AL46" s="91"/>
      <c r="AM46" s="91"/>
      <c r="AN46" s="86"/>
      <c r="AO46" s="100">
        <f t="shared" si="1"/>
        <v>36013332.816592418</v>
      </c>
      <c r="AP46" s="75"/>
      <c r="AQ46" s="92">
        <f t="shared" ref="AQ46" si="16">+AO46</f>
        <v>36013332.816592418</v>
      </c>
    </row>
    <row r="47" spans="1:44" hidden="1">
      <c r="A47" s="60">
        <f t="shared" si="0"/>
        <v>36</v>
      </c>
      <c r="C47" s="142" t="str">
        <f t="shared" si="2"/>
        <v>W Increased ROE</v>
      </c>
      <c r="D47" s="90">
        <f t="shared" si="3"/>
        <v>2014</v>
      </c>
      <c r="E47" s="91"/>
      <c r="F47" s="91"/>
      <c r="G47" s="91"/>
      <c r="H47" s="88"/>
      <c r="I47" s="467">
        <v>257105641.16999999</v>
      </c>
      <c r="J47" s="468">
        <v>33805233.3857878</v>
      </c>
      <c r="K47" s="468">
        <v>223300407.78421217</v>
      </c>
      <c r="L47" s="469">
        <v>38467832.299898364</v>
      </c>
      <c r="M47" s="93"/>
      <c r="N47" s="91"/>
      <c r="O47" s="91"/>
      <c r="P47" s="86"/>
      <c r="Q47" s="91"/>
      <c r="R47" s="91"/>
      <c r="S47" s="328"/>
      <c r="T47" s="470"/>
      <c r="U47" s="91"/>
      <c r="V47" s="91"/>
      <c r="W47" s="328"/>
      <c r="X47" s="470"/>
      <c r="Y47" s="93"/>
      <c r="Z47" s="91"/>
      <c r="AA47" s="91"/>
      <c r="AB47" s="86"/>
      <c r="AC47" s="93"/>
      <c r="AD47" s="91"/>
      <c r="AE47" s="91"/>
      <c r="AF47" s="86"/>
      <c r="AG47" s="93"/>
      <c r="AH47" s="91"/>
      <c r="AI47" s="91"/>
      <c r="AJ47" s="86"/>
      <c r="AK47" s="93"/>
      <c r="AL47" s="91"/>
      <c r="AM47" s="91"/>
      <c r="AN47" s="86"/>
      <c r="AO47" s="100">
        <f t="shared" si="1"/>
        <v>38467832.299898364</v>
      </c>
      <c r="AP47" s="163">
        <f t="shared" ref="AP47" si="17">+AO47</f>
        <v>38467832.299898364</v>
      </c>
      <c r="AQ47" s="74"/>
    </row>
    <row r="48" spans="1:44" hidden="1">
      <c r="A48" s="60">
        <f t="shared" si="0"/>
        <v>37</v>
      </c>
      <c r="C48" s="142" t="str">
        <f t="shared" si="2"/>
        <v>W  11.5 % ROE</v>
      </c>
      <c r="D48" s="90">
        <f t="shared" si="3"/>
        <v>2015</v>
      </c>
      <c r="E48" s="91"/>
      <c r="F48" s="91"/>
      <c r="G48" s="91"/>
      <c r="H48" s="88"/>
      <c r="I48" s="467">
        <v>257105641.16999999</v>
      </c>
      <c r="J48" s="468">
        <v>39410136.363293797</v>
      </c>
      <c r="K48" s="468">
        <v>217695504.80670619</v>
      </c>
      <c r="L48" s="469">
        <v>36052076.248595484</v>
      </c>
      <c r="M48" s="93">
        <v>28403548.373749986</v>
      </c>
      <c r="N48" s="91">
        <v>0</v>
      </c>
      <c r="O48" s="91">
        <v>28403548.373749986</v>
      </c>
      <c r="P48" s="86">
        <v>4704122.3205070822</v>
      </c>
      <c r="Q48" s="91"/>
      <c r="R48" s="91"/>
      <c r="S48" s="328"/>
      <c r="T48" s="470"/>
      <c r="U48" s="91"/>
      <c r="V48" s="91"/>
      <c r="W48" s="328"/>
      <c r="X48" s="470"/>
      <c r="Y48" s="93"/>
      <c r="Z48" s="91"/>
      <c r="AA48" s="91"/>
      <c r="AB48" s="86"/>
      <c r="AC48" s="93"/>
      <c r="AD48" s="91"/>
      <c r="AE48" s="91"/>
      <c r="AF48" s="86"/>
      <c r="AG48" s="93"/>
      <c r="AH48" s="91"/>
      <c r="AI48" s="91"/>
      <c r="AJ48" s="86"/>
      <c r="AK48" s="93"/>
      <c r="AL48" s="91"/>
      <c r="AM48" s="91"/>
      <c r="AN48" s="86"/>
      <c r="AO48" s="100">
        <f t="shared" si="1"/>
        <v>40756198.569102563</v>
      </c>
      <c r="AP48" s="75"/>
      <c r="AQ48" s="92">
        <f t="shared" ref="AQ48" si="18">+AO48</f>
        <v>40756198.569102563</v>
      </c>
    </row>
    <row r="49" spans="1:44" hidden="1">
      <c r="A49" s="60">
        <f t="shared" si="0"/>
        <v>38</v>
      </c>
      <c r="C49" s="142" t="str">
        <f t="shared" si="2"/>
        <v>W Increased ROE</v>
      </c>
      <c r="D49" s="90">
        <f t="shared" si="3"/>
        <v>2015</v>
      </c>
      <c r="E49" s="91"/>
      <c r="F49" s="91"/>
      <c r="G49" s="91"/>
      <c r="H49" s="88"/>
      <c r="I49" s="467">
        <v>257105641.16999999</v>
      </c>
      <c r="J49" s="468">
        <v>39410136.363293797</v>
      </c>
      <c r="K49" s="468">
        <v>217695504.80670619</v>
      </c>
      <c r="L49" s="469">
        <v>38493561.643816933</v>
      </c>
      <c r="M49" s="93">
        <v>28403548.373749986</v>
      </c>
      <c r="N49" s="91">
        <v>0</v>
      </c>
      <c r="O49" s="91">
        <v>28403548.373749986</v>
      </c>
      <c r="P49" s="86">
        <v>4704122.3205070822</v>
      </c>
      <c r="Q49" s="91"/>
      <c r="R49" s="91"/>
      <c r="S49" s="328"/>
      <c r="T49" s="470"/>
      <c r="U49" s="91"/>
      <c r="V49" s="91"/>
      <c r="W49" s="328"/>
      <c r="X49" s="470"/>
      <c r="Y49" s="93"/>
      <c r="Z49" s="91"/>
      <c r="AA49" s="91"/>
      <c r="AB49" s="86"/>
      <c r="AC49" s="93"/>
      <c r="AD49" s="91"/>
      <c r="AE49" s="91"/>
      <c r="AF49" s="86"/>
      <c r="AG49" s="93"/>
      <c r="AH49" s="91"/>
      <c r="AI49" s="91"/>
      <c r="AJ49" s="86"/>
      <c r="AK49" s="93"/>
      <c r="AL49" s="91"/>
      <c r="AM49" s="91"/>
      <c r="AN49" s="86"/>
      <c r="AO49" s="100">
        <f t="shared" si="1"/>
        <v>43197683.964324012</v>
      </c>
      <c r="AP49" s="163">
        <f t="shared" ref="AP49" si="19">+AO49</f>
        <v>43197683.964324012</v>
      </c>
      <c r="AQ49" s="74"/>
    </row>
    <row r="50" spans="1:44" hidden="1">
      <c r="A50" s="60">
        <f t="shared" si="0"/>
        <v>39</v>
      </c>
      <c r="C50" s="142" t="str">
        <f t="shared" si="2"/>
        <v>W  11.5 % ROE</v>
      </c>
      <c r="D50" s="90">
        <f t="shared" si="3"/>
        <v>2016</v>
      </c>
      <c r="E50" s="91"/>
      <c r="F50" s="91"/>
      <c r="G50" s="91"/>
      <c r="H50" s="88"/>
      <c r="I50" s="467">
        <v>257105641.16999999</v>
      </c>
      <c r="J50" s="468">
        <v>45015039.340799794</v>
      </c>
      <c r="K50" s="468">
        <v>212090601.82920021</v>
      </c>
      <c r="L50" s="469">
        <v>33940421.756389402</v>
      </c>
      <c r="M50" s="93">
        <v>120264742.83333333</v>
      </c>
      <c r="N50" s="91">
        <v>0</v>
      </c>
      <c r="O50" s="91">
        <v>120264742.83333333</v>
      </c>
      <c r="P50" s="86">
        <v>19245718.853088114</v>
      </c>
      <c r="Q50" s="93">
        <v>18746458</v>
      </c>
      <c r="R50" s="91">
        <v>189887.20141666668</v>
      </c>
      <c r="S50" s="91">
        <v>18556570.798583332</v>
      </c>
      <c r="T50" s="86">
        <v>3159456.9693567841</v>
      </c>
      <c r="U50" s="91"/>
      <c r="V50" s="91"/>
      <c r="W50" s="328"/>
      <c r="X50" s="470"/>
      <c r="Y50" s="93"/>
      <c r="Z50" s="91"/>
      <c r="AA50" s="91"/>
      <c r="AB50" s="86"/>
      <c r="AC50" s="93"/>
      <c r="AD50" s="91"/>
      <c r="AE50" s="91"/>
      <c r="AF50" s="86"/>
      <c r="AG50" s="93"/>
      <c r="AH50" s="91"/>
      <c r="AI50" s="91"/>
      <c r="AJ50" s="86"/>
      <c r="AK50" s="93"/>
      <c r="AL50" s="91"/>
      <c r="AM50" s="91"/>
      <c r="AN50" s="86"/>
      <c r="AO50" s="100">
        <f t="shared" si="1"/>
        <v>56345597.578834303</v>
      </c>
      <c r="AP50" s="75"/>
      <c r="AQ50" s="92">
        <f t="shared" ref="AQ50" si="20">+AO50</f>
        <v>56345597.578834303</v>
      </c>
    </row>
    <row r="51" spans="1:44" hidden="1">
      <c r="A51" s="60">
        <f t="shared" si="0"/>
        <v>40</v>
      </c>
      <c r="C51" s="142" t="str">
        <f t="shared" si="2"/>
        <v>W Increased ROE</v>
      </c>
      <c r="D51" s="90">
        <f t="shared" si="3"/>
        <v>2016</v>
      </c>
      <c r="E51" s="91"/>
      <c r="F51" s="91"/>
      <c r="G51" s="91"/>
      <c r="H51" s="88"/>
      <c r="I51" s="467">
        <v>257105641.16999999</v>
      </c>
      <c r="J51" s="468">
        <v>45015039.340799794</v>
      </c>
      <c r="K51" s="468">
        <v>212090601.82920021</v>
      </c>
      <c r="L51" s="469">
        <v>36284834.287752286</v>
      </c>
      <c r="M51" s="93">
        <v>120264742.83333333</v>
      </c>
      <c r="N51" s="91">
        <v>0</v>
      </c>
      <c r="O51" s="91">
        <v>120264742.83333333</v>
      </c>
      <c r="P51" s="86">
        <v>19245718.853088114</v>
      </c>
      <c r="Q51" s="93">
        <v>18746458</v>
      </c>
      <c r="R51" s="91">
        <v>189887.20141666668</v>
      </c>
      <c r="S51" s="91">
        <v>18556570.798583332</v>
      </c>
      <c r="T51" s="86">
        <v>3159456.9693567841</v>
      </c>
      <c r="U51" s="91"/>
      <c r="V51" s="91"/>
      <c r="W51" s="328"/>
      <c r="X51" s="470"/>
      <c r="Y51" s="93"/>
      <c r="Z51" s="91"/>
      <c r="AA51" s="91"/>
      <c r="AB51" s="86"/>
      <c r="AC51" s="93"/>
      <c r="AD51" s="91"/>
      <c r="AE51" s="91"/>
      <c r="AF51" s="86"/>
      <c r="AG51" s="93"/>
      <c r="AH51" s="91"/>
      <c r="AI51" s="91"/>
      <c r="AJ51" s="86"/>
      <c r="AK51" s="93"/>
      <c r="AL51" s="91"/>
      <c r="AM51" s="91"/>
      <c r="AN51" s="86"/>
      <c r="AO51" s="100">
        <f t="shared" si="1"/>
        <v>58690010.110197179</v>
      </c>
      <c r="AP51" s="163">
        <f t="shared" ref="AP51" si="21">+AO51</f>
        <v>58690010.110197179</v>
      </c>
      <c r="AQ51" s="74"/>
    </row>
    <row r="52" spans="1:44" hidden="1">
      <c r="A52" s="60">
        <f t="shared" si="0"/>
        <v>41</v>
      </c>
      <c r="C52" s="142" t="str">
        <f t="shared" si="2"/>
        <v>W  11.5 % ROE</v>
      </c>
      <c r="D52" s="90">
        <f t="shared" si="3"/>
        <v>2017</v>
      </c>
      <c r="E52" s="91"/>
      <c r="F52" s="91"/>
      <c r="G52" s="91"/>
      <c r="H52" s="88"/>
      <c r="I52" s="467">
        <v>257105641.16999999</v>
      </c>
      <c r="J52" s="468">
        <v>50619942.31830579</v>
      </c>
      <c r="K52" s="468">
        <v>206485698.8516942</v>
      </c>
      <c r="L52" s="469">
        <v>32283615.835395463</v>
      </c>
      <c r="M52" s="93">
        <v>44969766.875000015</v>
      </c>
      <c r="N52" s="91">
        <f>+N51</f>
        <v>0</v>
      </c>
      <c r="O52" s="91">
        <v>44969766.875000015</v>
      </c>
      <c r="P52" s="86">
        <v>7030930.888063685</v>
      </c>
      <c r="Q52" s="93">
        <v>189787635</v>
      </c>
      <c r="R52" s="91">
        <v>3302448.3871250004</v>
      </c>
      <c r="S52" s="91">
        <v>186485186.61287498</v>
      </c>
      <c r="T52" s="86">
        <v>32269137.922415789</v>
      </c>
      <c r="U52" s="91">
        <v>8788307</v>
      </c>
      <c r="V52" s="91">
        <v>7982.7121916666683</v>
      </c>
      <c r="W52" s="328">
        <v>8780324.2878083326</v>
      </c>
      <c r="X52" s="470">
        <v>1380768.4198419992</v>
      </c>
      <c r="Y52" s="93"/>
      <c r="Z52" s="91"/>
      <c r="AA52" s="91"/>
      <c r="AB52" s="86"/>
      <c r="AC52" s="93"/>
      <c r="AD52" s="91"/>
      <c r="AE52" s="91"/>
      <c r="AF52" s="86"/>
      <c r="AG52" s="93"/>
      <c r="AH52" s="91"/>
      <c r="AI52" s="91"/>
      <c r="AJ52" s="86"/>
      <c r="AK52" s="93"/>
      <c r="AL52" s="91"/>
      <c r="AM52" s="91"/>
      <c r="AN52" s="86"/>
      <c r="AO52" s="100">
        <f t="shared" si="1"/>
        <v>72964453.065716937</v>
      </c>
      <c r="AP52" s="75"/>
      <c r="AQ52" s="92">
        <f t="shared" ref="AQ52" si="22">+AO52</f>
        <v>72964453.065716937</v>
      </c>
    </row>
    <row r="53" spans="1:44" hidden="1">
      <c r="A53" s="60">
        <f t="shared" ref="A53:A105" si="23">+A52+1</f>
        <v>42</v>
      </c>
      <c r="C53" s="142" t="str">
        <f t="shared" si="2"/>
        <v>W Increased ROE</v>
      </c>
      <c r="D53" s="90">
        <f t="shared" si="3"/>
        <v>2017</v>
      </c>
      <c r="E53" s="91"/>
      <c r="F53" s="91"/>
      <c r="G53" s="91"/>
      <c r="H53" s="88"/>
      <c r="I53" s="467">
        <v>257105641.16999999</v>
      </c>
      <c r="J53" s="468">
        <v>50619942.31830579</v>
      </c>
      <c r="K53" s="468">
        <v>206485698.8516942</v>
      </c>
      <c r="L53" s="469">
        <v>34588331.131854407</v>
      </c>
      <c r="M53" s="93">
        <v>44969766.875000015</v>
      </c>
      <c r="N53" s="91">
        <f>+N52</f>
        <v>0</v>
      </c>
      <c r="O53" s="91">
        <v>44969766.875000015</v>
      </c>
      <c r="P53" s="86">
        <v>7030930.888063685</v>
      </c>
      <c r="Q53" s="93">
        <v>189787635</v>
      </c>
      <c r="R53" s="91">
        <v>3302448.3871250004</v>
      </c>
      <c r="S53" s="91">
        <v>186485186.61287498</v>
      </c>
      <c r="T53" s="86">
        <v>32269137.922415789</v>
      </c>
      <c r="U53" s="91">
        <v>8788307</v>
      </c>
      <c r="V53" s="91">
        <v>7982.7121916666683</v>
      </c>
      <c r="W53" s="328">
        <v>8780324.2878083326</v>
      </c>
      <c r="X53" s="470">
        <v>1380768.4198419992</v>
      </c>
      <c r="Y53" s="93"/>
      <c r="Z53" s="91"/>
      <c r="AA53" s="91"/>
      <c r="AB53" s="86"/>
      <c r="AC53" s="93"/>
      <c r="AD53" s="91"/>
      <c r="AE53" s="91"/>
      <c r="AF53" s="86"/>
      <c r="AG53" s="93"/>
      <c r="AH53" s="91"/>
      <c r="AI53" s="91"/>
      <c r="AJ53" s="86"/>
      <c r="AK53" s="93"/>
      <c r="AL53" s="91"/>
      <c r="AM53" s="91"/>
      <c r="AN53" s="86"/>
      <c r="AO53" s="100">
        <f t="shared" si="1"/>
        <v>75269168.362175882</v>
      </c>
      <c r="AP53" s="163">
        <f t="shared" ref="AP53" si="24">+AO53</f>
        <v>75269168.362175882</v>
      </c>
      <c r="AQ53" s="74"/>
    </row>
    <row r="54" spans="1:44" hidden="1">
      <c r="A54" s="60">
        <f t="shared" si="23"/>
        <v>43</v>
      </c>
      <c r="C54" s="142" t="str">
        <f t="shared" si="2"/>
        <v>W  11.5 % ROE</v>
      </c>
      <c r="D54" s="90">
        <f t="shared" si="3"/>
        <v>2018</v>
      </c>
      <c r="E54" s="91"/>
      <c r="F54" s="91"/>
      <c r="G54" s="91"/>
      <c r="H54" s="88"/>
      <c r="I54" s="467">
        <v>257105641</v>
      </c>
      <c r="J54" s="468">
        <v>56687635.44590579</v>
      </c>
      <c r="K54" s="468">
        <v>200418005.5540942</v>
      </c>
      <c r="L54" s="469">
        <v>27593828.837265987</v>
      </c>
      <c r="M54" s="93"/>
      <c r="N54" s="91"/>
      <c r="O54" s="91"/>
      <c r="P54" s="86"/>
      <c r="Q54" s="93">
        <v>189787635</v>
      </c>
      <c r="R54" s="91">
        <v>7781436.5731250001</v>
      </c>
      <c r="S54" s="91">
        <v>182006198.426875</v>
      </c>
      <c r="T54" s="86">
        <v>32840302.281461369</v>
      </c>
      <c r="U54" s="91">
        <v>8788307</v>
      </c>
      <c r="V54" s="91">
        <v>215386.75739166667</v>
      </c>
      <c r="W54" s="328">
        <v>8572920.242608333</v>
      </c>
      <c r="X54" s="470">
        <v>1395718.3007380457</v>
      </c>
      <c r="Y54" s="93"/>
      <c r="Z54" s="91"/>
      <c r="AA54" s="91"/>
      <c r="AB54" s="86"/>
      <c r="AC54" s="93"/>
      <c r="AD54" s="91"/>
      <c r="AE54" s="91"/>
      <c r="AF54" s="86"/>
      <c r="AG54" s="93"/>
      <c r="AH54" s="91"/>
      <c r="AI54" s="91"/>
      <c r="AJ54" s="86"/>
      <c r="AK54" s="93"/>
      <c r="AL54" s="91"/>
      <c r="AM54" s="91"/>
      <c r="AN54" s="86"/>
      <c r="AO54" s="100">
        <f t="shared" si="1"/>
        <v>61829849.4194654</v>
      </c>
      <c r="AP54" s="75"/>
      <c r="AQ54" s="92">
        <f t="shared" ref="AQ54" si="25">+AO54</f>
        <v>61829849.4194654</v>
      </c>
    </row>
    <row r="55" spans="1:44" hidden="1">
      <c r="A55" s="60">
        <f t="shared" si="23"/>
        <v>44</v>
      </c>
      <c r="C55" s="142" t="str">
        <f t="shared" si="2"/>
        <v>W Increased ROE</v>
      </c>
      <c r="D55" s="90">
        <f t="shared" si="3"/>
        <v>2018</v>
      </c>
      <c r="E55" s="91"/>
      <c r="F55" s="91"/>
      <c r="G55" s="91"/>
      <c r="H55" s="88"/>
      <c r="I55" s="467">
        <v>257105641</v>
      </c>
      <c r="J55" s="468">
        <v>56687635.44590579</v>
      </c>
      <c r="K55" s="468">
        <v>200418005.5540942</v>
      </c>
      <c r="L55" s="469">
        <v>29493427.513621047</v>
      </c>
      <c r="M55" s="93"/>
      <c r="N55" s="91"/>
      <c r="O55" s="91"/>
      <c r="P55" s="86"/>
      <c r="Q55" s="93">
        <v>189787635</v>
      </c>
      <c r="R55" s="91">
        <v>7781436.5731250001</v>
      </c>
      <c r="S55" s="91">
        <v>182006198.426875</v>
      </c>
      <c r="T55" s="86">
        <v>32840302.281461369</v>
      </c>
      <c r="U55" s="91">
        <v>8788307</v>
      </c>
      <c r="V55" s="91">
        <v>215386.75739166667</v>
      </c>
      <c r="W55" s="328">
        <v>8572920.242608333</v>
      </c>
      <c r="X55" s="470">
        <v>1395718.3007380457</v>
      </c>
      <c r="Y55" s="93"/>
      <c r="Z55" s="91"/>
      <c r="AA55" s="91"/>
      <c r="AB55" s="86"/>
      <c r="AC55" s="93"/>
      <c r="AD55" s="91"/>
      <c r="AE55" s="91"/>
      <c r="AF55" s="86"/>
      <c r="AG55" s="93"/>
      <c r="AH55" s="91"/>
      <c r="AI55" s="91"/>
      <c r="AJ55" s="86"/>
      <c r="AK55" s="93"/>
      <c r="AL55" s="91"/>
      <c r="AM55" s="91"/>
      <c r="AN55" s="86"/>
      <c r="AO55" s="100">
        <f t="shared" si="1"/>
        <v>63729448.095820464</v>
      </c>
      <c r="AP55" s="163">
        <f t="shared" ref="AP55" si="26">+AO55</f>
        <v>63729448.095820464</v>
      </c>
      <c r="AQ55" s="74"/>
    </row>
    <row r="56" spans="1:44" hidden="1">
      <c r="A56" s="60">
        <f t="shared" si="23"/>
        <v>45</v>
      </c>
      <c r="C56" s="142" t="str">
        <f t="shared" si="2"/>
        <v>W  11.5 % ROE</v>
      </c>
      <c r="D56" s="90">
        <f t="shared" si="3"/>
        <v>2019</v>
      </c>
      <c r="E56" s="91"/>
      <c r="F56" s="91"/>
      <c r="G56" s="328"/>
      <c r="H56" s="329"/>
      <c r="I56" s="467">
        <v>200418005.5540942</v>
      </c>
      <c r="J56" s="468">
        <v>6067693.1275999993</v>
      </c>
      <c r="K56" s="468">
        <v>194350312.42649418</v>
      </c>
      <c r="L56" s="469">
        <v>32032350.168747943</v>
      </c>
      <c r="M56" s="91"/>
      <c r="N56" s="91"/>
      <c r="O56" s="328"/>
      <c r="P56" s="86"/>
      <c r="Q56" s="91">
        <v>182006198.426875</v>
      </c>
      <c r="R56" s="91">
        <v>4478988.1859999998</v>
      </c>
      <c r="S56" s="328">
        <v>177527210.24087501</v>
      </c>
      <c r="T56" s="470">
        <v>28196125.924687374</v>
      </c>
      <c r="U56" s="91">
        <v>8572920.242608333</v>
      </c>
      <c r="V56" s="91">
        <v>207404.04519999999</v>
      </c>
      <c r="W56" s="328">
        <v>8365516.1974083334</v>
      </c>
      <c r="X56" s="470">
        <v>1325013.5634251188</v>
      </c>
      <c r="Y56" s="93">
        <v>8725978.9399999995</v>
      </c>
      <c r="Z56" s="91">
        <v>154449.82723799997</v>
      </c>
      <c r="AA56" s="91">
        <v>8571529.1127620004</v>
      </c>
      <c r="AB56" s="86">
        <v>1299582.0935689551</v>
      </c>
      <c r="AC56" s="93"/>
      <c r="AD56" s="91"/>
      <c r="AE56" s="91"/>
      <c r="AF56" s="86"/>
      <c r="AG56" s="93"/>
      <c r="AH56" s="91"/>
      <c r="AI56" s="91"/>
      <c r="AJ56" s="86"/>
      <c r="AK56" s="93"/>
      <c r="AL56" s="91"/>
      <c r="AM56" s="91"/>
      <c r="AN56" s="86"/>
      <c r="AO56" s="100">
        <f t="shared" si="1"/>
        <v>62853071.750429392</v>
      </c>
      <c r="AP56" s="75"/>
      <c r="AQ56" s="92">
        <f t="shared" ref="AQ56" si="27">+AO56</f>
        <v>62853071.750429392</v>
      </c>
    </row>
    <row r="57" spans="1:44" hidden="1">
      <c r="A57" s="60">
        <f t="shared" si="23"/>
        <v>46</v>
      </c>
      <c r="C57" s="142" t="str">
        <f t="shared" si="2"/>
        <v>W Increased ROE</v>
      </c>
      <c r="D57" s="90">
        <f t="shared" si="3"/>
        <v>2019</v>
      </c>
      <c r="E57" s="91"/>
      <c r="F57" s="91"/>
      <c r="G57" s="328"/>
      <c r="H57" s="329"/>
      <c r="I57" s="467">
        <v>200418005.5540942</v>
      </c>
      <c r="J57" s="468">
        <v>6067693.1275999993</v>
      </c>
      <c r="K57" s="468">
        <v>194350312.42649418</v>
      </c>
      <c r="L57" s="469">
        <v>33820625.903210118</v>
      </c>
      <c r="M57" s="91"/>
      <c r="N57" s="91"/>
      <c r="O57" s="328"/>
      <c r="P57" s="86"/>
      <c r="Q57" s="91">
        <v>182006198.426875</v>
      </c>
      <c r="R57" s="91">
        <v>4478988.1859999998</v>
      </c>
      <c r="S57" s="328">
        <v>177527210.24087501</v>
      </c>
      <c r="T57" s="470">
        <v>28196125.924687374</v>
      </c>
      <c r="U57" s="91">
        <v>8572920.242608333</v>
      </c>
      <c r="V57" s="91">
        <v>207404.04519999999</v>
      </c>
      <c r="W57" s="328">
        <v>8365516.1974083334</v>
      </c>
      <c r="X57" s="470">
        <v>1325013.5634251188</v>
      </c>
      <c r="Y57" s="93">
        <v>8725978.9399999995</v>
      </c>
      <c r="Z57" s="91">
        <v>154449.82723799997</v>
      </c>
      <c r="AA57" s="91">
        <v>8571529.1127620004</v>
      </c>
      <c r="AB57" s="86">
        <v>1299582.0935689551</v>
      </c>
      <c r="AC57" s="93"/>
      <c r="AD57" s="91"/>
      <c r="AE57" s="91"/>
      <c r="AF57" s="86"/>
      <c r="AG57" s="93"/>
      <c r="AH57" s="91"/>
      <c r="AI57" s="91"/>
      <c r="AJ57" s="86"/>
      <c r="AK57" s="93"/>
      <c r="AL57" s="91"/>
      <c r="AM57" s="91"/>
      <c r="AN57" s="86"/>
      <c r="AO57" s="100">
        <f t="shared" si="1"/>
        <v>64641347.484891564</v>
      </c>
      <c r="AP57" s="163">
        <f t="shared" ref="AP57" si="28">+AO57</f>
        <v>64641347.484891564</v>
      </c>
      <c r="AQ57" s="74"/>
    </row>
    <row r="58" spans="1:44" hidden="1">
      <c r="A58" s="60">
        <f t="shared" si="23"/>
        <v>47</v>
      </c>
      <c r="C58" s="142" t="str">
        <f t="shared" si="2"/>
        <v>W  11.5 % ROE</v>
      </c>
      <c r="D58" s="90">
        <f t="shared" si="3"/>
        <v>2020</v>
      </c>
      <c r="E58" s="91"/>
      <c r="F58" s="91"/>
      <c r="G58" s="91"/>
      <c r="H58" s="88"/>
      <c r="I58" s="467">
        <v>194350312.42649418</v>
      </c>
      <c r="J58" s="468">
        <v>6067693.1275999993</v>
      </c>
      <c r="K58" s="468">
        <v>188282619.29889417</v>
      </c>
      <c r="L58" s="469">
        <v>31402824.776155517</v>
      </c>
      <c r="M58" s="91"/>
      <c r="N58" s="91"/>
      <c r="O58" s="328"/>
      <c r="P58" s="86"/>
      <c r="Q58" s="467">
        <v>177527210.24087501</v>
      </c>
      <c r="R58" s="468">
        <v>4478988.1859999998</v>
      </c>
      <c r="S58" s="468">
        <v>173048222.05487502</v>
      </c>
      <c r="T58" s="469">
        <v>27764193.711789478</v>
      </c>
      <c r="U58" s="91">
        <v>8365516.1974083334</v>
      </c>
      <c r="V58" s="91">
        <v>207404.04519999999</v>
      </c>
      <c r="W58" s="328">
        <v>8158112.1522083338</v>
      </c>
      <c r="X58" s="470">
        <v>1305151.9209705633</v>
      </c>
      <c r="Y58" s="93">
        <v>8571529.1127620004</v>
      </c>
      <c r="Z58" s="91">
        <v>205933.10298399997</v>
      </c>
      <c r="AA58" s="91">
        <v>8365596.0097780004</v>
      </c>
      <c r="AB58" s="86">
        <v>1331599.8109125802</v>
      </c>
      <c r="AC58" s="93"/>
      <c r="AD58" s="91"/>
      <c r="AE58" s="468"/>
      <c r="AF58" s="602"/>
      <c r="AG58" s="93"/>
      <c r="AH58" s="91"/>
      <c r="AI58" s="91"/>
      <c r="AJ58" s="86"/>
      <c r="AK58" s="93"/>
      <c r="AL58" s="91"/>
      <c r="AM58" s="91"/>
      <c r="AN58" s="86"/>
      <c r="AO58" s="100">
        <f t="shared" si="1"/>
        <v>61803770.219828136</v>
      </c>
      <c r="AP58" s="75"/>
      <c r="AQ58" s="92">
        <f t="shared" ref="AQ58" si="29">+AO58</f>
        <v>61803770.219828136</v>
      </c>
    </row>
    <row r="59" spans="1:44" hidden="1">
      <c r="A59" s="60">
        <f t="shared" si="23"/>
        <v>48</v>
      </c>
      <c r="C59" s="142" t="str">
        <f t="shared" si="2"/>
        <v>W Increased ROE</v>
      </c>
      <c r="D59" s="90">
        <f t="shared" si="3"/>
        <v>2020</v>
      </c>
      <c r="E59" s="91"/>
      <c r="F59" s="91"/>
      <c r="G59" s="91"/>
      <c r="H59" s="88"/>
      <c r="I59" s="467">
        <v>194350312.42649418</v>
      </c>
      <c r="J59" s="468">
        <v>6067693.1275999993</v>
      </c>
      <c r="K59" s="468">
        <v>188282619.29889417</v>
      </c>
      <c r="L59" s="469">
        <v>33174386.961559329</v>
      </c>
      <c r="M59" s="91"/>
      <c r="N59" s="91"/>
      <c r="O59" s="328"/>
      <c r="P59" s="86"/>
      <c r="Q59" s="467">
        <v>177527210.24087501</v>
      </c>
      <c r="R59" s="468">
        <v>4478988.1859999998</v>
      </c>
      <c r="S59" s="468">
        <v>173048222.05487502</v>
      </c>
      <c r="T59" s="469">
        <v>27764193.711789478</v>
      </c>
      <c r="U59" s="91">
        <v>8365516.1974083334</v>
      </c>
      <c r="V59" s="91">
        <v>207404.04519999999</v>
      </c>
      <c r="W59" s="328">
        <v>8158112.1522083338</v>
      </c>
      <c r="X59" s="470">
        <v>1305151.9209705633</v>
      </c>
      <c r="Y59" s="93">
        <v>8571529.1127620004</v>
      </c>
      <c r="Z59" s="91">
        <v>205933.10298399997</v>
      </c>
      <c r="AA59" s="91">
        <v>8365596.0097780004</v>
      </c>
      <c r="AB59" s="86">
        <v>1331599.8109125802</v>
      </c>
      <c r="AC59" s="93"/>
      <c r="AD59" s="91"/>
      <c r="AE59" s="468"/>
      <c r="AF59" s="602"/>
      <c r="AG59" s="93"/>
      <c r="AH59" s="91"/>
      <c r="AI59" s="91"/>
      <c r="AJ59" s="86"/>
      <c r="AK59" s="93"/>
      <c r="AL59" s="91"/>
      <c r="AM59" s="91"/>
      <c r="AN59" s="86"/>
      <c r="AO59" s="100">
        <f t="shared" si="1"/>
        <v>63575332.405231953</v>
      </c>
      <c r="AP59" s="163">
        <f t="shared" ref="AP59" si="30">+AO59</f>
        <v>63575332.405231953</v>
      </c>
      <c r="AQ59" s="74"/>
    </row>
    <row r="60" spans="1:44" hidden="1">
      <c r="A60" s="60">
        <f t="shared" si="23"/>
        <v>49</v>
      </c>
      <c r="C60" s="142" t="str">
        <f t="shared" si="2"/>
        <v>W  11.5 % ROE</v>
      </c>
      <c r="D60" s="90">
        <f t="shared" si="3"/>
        <v>2021</v>
      </c>
      <c r="E60" s="91"/>
      <c r="F60" s="91"/>
      <c r="G60" s="91"/>
      <c r="H60" s="88"/>
      <c r="I60" s="467">
        <v>188282619.29889417</v>
      </c>
      <c r="J60" s="468">
        <v>6067693.1275999993</v>
      </c>
      <c r="K60" s="468">
        <v>182214926.17129415</v>
      </c>
      <c r="L60" s="469">
        <v>31378251.888346493</v>
      </c>
      <c r="M60" s="91"/>
      <c r="N60" s="91"/>
      <c r="O60" s="328"/>
      <c r="P60" s="86"/>
      <c r="Q60" s="91">
        <v>173048222.05487502</v>
      </c>
      <c r="R60" s="91">
        <v>4478988.1859999998</v>
      </c>
      <c r="S60" s="328">
        <v>168569233.86887503</v>
      </c>
      <c r="T60" s="470">
        <v>27894092.473786552</v>
      </c>
      <c r="U60" s="91">
        <v>8158112.1522083338</v>
      </c>
      <c r="V60" s="91">
        <v>207404.04519999999</v>
      </c>
      <c r="W60" s="328">
        <v>7950708.1070083342</v>
      </c>
      <c r="X60" s="470">
        <v>1311796.9122409907</v>
      </c>
      <c r="Y60" s="93">
        <v>8365596.0097780004</v>
      </c>
      <c r="Z60" s="91">
        <v>205933.10298399997</v>
      </c>
      <c r="AA60" s="91">
        <v>8159662.9067940004</v>
      </c>
      <c r="AB60" s="86">
        <v>1339350.8301143518</v>
      </c>
      <c r="AC60" s="93"/>
      <c r="AD60" s="91"/>
      <c r="AE60" s="468"/>
      <c r="AF60" s="602"/>
      <c r="AG60" s="93"/>
      <c r="AH60" s="91"/>
      <c r="AI60" s="91"/>
      <c r="AJ60" s="86"/>
      <c r="AK60" s="93"/>
      <c r="AL60" s="91"/>
      <c r="AM60" s="91"/>
      <c r="AN60" s="86"/>
      <c r="AO60" s="100">
        <f t="shared" si="1"/>
        <v>61923492.10448838</v>
      </c>
      <c r="AP60" s="75"/>
      <c r="AQ60" s="92">
        <f t="shared" ref="AQ60" si="31">+AO60</f>
        <v>61923492.10448838</v>
      </c>
    </row>
    <row r="61" spans="1:44" hidden="1">
      <c r="A61" s="60">
        <f t="shared" si="23"/>
        <v>50</v>
      </c>
      <c r="C61" s="142" t="str">
        <f t="shared" si="2"/>
        <v>W Increased ROE</v>
      </c>
      <c r="D61" s="90">
        <f t="shared" si="3"/>
        <v>2021</v>
      </c>
      <c r="E61" s="91"/>
      <c r="F61" s="91"/>
      <c r="G61" s="91"/>
      <c r="H61" s="88"/>
      <c r="I61" s="467">
        <v>188282619.29889417</v>
      </c>
      <c r="J61" s="468">
        <v>6067693.1275999993</v>
      </c>
      <c r="K61" s="468">
        <v>182214926.17129415</v>
      </c>
      <c r="L61" s="469">
        <v>33122814.337629698</v>
      </c>
      <c r="M61" s="91"/>
      <c r="N61" s="91"/>
      <c r="O61" s="328"/>
      <c r="P61" s="86"/>
      <c r="Q61" s="91">
        <v>173048222.05487502</v>
      </c>
      <c r="R61" s="91">
        <v>4478988.1859999998</v>
      </c>
      <c r="S61" s="328">
        <v>168569233.86887503</v>
      </c>
      <c r="T61" s="470">
        <v>27894092.473786552</v>
      </c>
      <c r="U61" s="91">
        <v>8158112.1522083338</v>
      </c>
      <c r="V61" s="91">
        <v>207404.04519999999</v>
      </c>
      <c r="W61" s="328">
        <v>7950708.1070083342</v>
      </c>
      <c r="X61" s="470">
        <v>1311796.9122409907</v>
      </c>
      <c r="Y61" s="93">
        <v>8365596.0097780004</v>
      </c>
      <c r="Z61" s="91">
        <v>205933.10298399997</v>
      </c>
      <c r="AA61" s="91">
        <v>8159662.9067940004</v>
      </c>
      <c r="AB61" s="86">
        <v>1339350.8301143518</v>
      </c>
      <c r="AC61" s="93"/>
      <c r="AD61" s="91"/>
      <c r="AE61" s="468"/>
      <c r="AF61" s="602"/>
      <c r="AG61" s="93"/>
      <c r="AH61" s="91"/>
      <c r="AI61" s="91"/>
      <c r="AJ61" s="86"/>
      <c r="AK61" s="93"/>
      <c r="AL61" s="91"/>
      <c r="AM61" s="91"/>
      <c r="AN61" s="86"/>
      <c r="AO61" s="100">
        <f t="shared" si="1"/>
        <v>63668054.553771593</v>
      </c>
      <c r="AP61" s="163">
        <f t="shared" ref="AP61" si="32">+AO61</f>
        <v>63668054.553771593</v>
      </c>
      <c r="AQ61" s="74"/>
    </row>
    <row r="62" spans="1:44" hidden="1">
      <c r="A62" s="60">
        <f t="shared" si="23"/>
        <v>51</v>
      </c>
      <c r="C62" s="142" t="str">
        <f t="shared" si="2"/>
        <v>W  11.5 % ROE</v>
      </c>
      <c r="D62" s="90">
        <f t="shared" si="3"/>
        <v>2022</v>
      </c>
      <c r="E62" s="91"/>
      <c r="F62" s="91"/>
      <c r="G62" s="91"/>
      <c r="H62" s="101"/>
      <c r="I62" s="467">
        <v>182214926.17129415</v>
      </c>
      <c r="J62" s="468">
        <v>6507353.1401999993</v>
      </c>
      <c r="K62" s="468">
        <v>175707573.03109416</v>
      </c>
      <c r="L62" s="469">
        <v>31629409.702141225</v>
      </c>
      <c r="M62" s="91"/>
      <c r="N62" s="91"/>
      <c r="O62" s="328"/>
      <c r="P62" s="329"/>
      <c r="Q62" s="91">
        <v>168569233.86887503</v>
      </c>
      <c r="R62" s="91">
        <v>4801627.1654999992</v>
      </c>
      <c r="S62" s="328">
        <v>163767606.70337504</v>
      </c>
      <c r="T62" s="329">
        <v>28216548.945154116</v>
      </c>
      <c r="U62" s="91">
        <v>7950708.1070083342</v>
      </c>
      <c r="V62" s="91">
        <v>222344.16709999996</v>
      </c>
      <c r="W62" s="328">
        <v>7728363.9399083341</v>
      </c>
      <c r="X62" s="470">
        <v>1327318.7147553014</v>
      </c>
      <c r="Y62" s="93">
        <v>8159662.9067940004</v>
      </c>
      <c r="Z62" s="91">
        <v>220767.26718199995</v>
      </c>
      <c r="AA62" s="91">
        <v>7938895.6396120004</v>
      </c>
      <c r="AB62" s="86">
        <v>1355842.9036907749</v>
      </c>
      <c r="AC62" s="93"/>
      <c r="AD62" s="91"/>
      <c r="AE62" s="468"/>
      <c r="AF62" s="602"/>
      <c r="AG62" s="93"/>
      <c r="AH62" s="91"/>
      <c r="AI62" s="91"/>
      <c r="AJ62" s="102"/>
      <c r="AK62" s="93"/>
      <c r="AL62" s="91"/>
      <c r="AM62" s="91"/>
      <c r="AN62" s="102"/>
      <c r="AO62" s="542">
        <f t="shared" si="1"/>
        <v>62529120.265741423</v>
      </c>
      <c r="AP62" s="75"/>
      <c r="AQ62" s="92">
        <f t="shared" ref="AQ62" si="33">+AO62</f>
        <v>62529120.265741423</v>
      </c>
    </row>
    <row r="63" spans="1:44" hidden="1">
      <c r="A63" s="60">
        <f t="shared" si="23"/>
        <v>52</v>
      </c>
      <c r="C63" s="142" t="str">
        <f t="shared" si="2"/>
        <v>W Increased ROE</v>
      </c>
      <c r="D63" s="90">
        <f t="shared" si="3"/>
        <v>2022</v>
      </c>
      <c r="E63" s="91"/>
      <c r="F63" s="91"/>
      <c r="G63" s="91"/>
      <c r="H63" s="101"/>
      <c r="I63" s="467">
        <v>182214926.17129415</v>
      </c>
      <c r="J63" s="468">
        <v>6507353.1401999993</v>
      </c>
      <c r="K63" s="468">
        <v>175707573.03109416</v>
      </c>
      <c r="L63" s="469">
        <v>33333891.211080302</v>
      </c>
      <c r="M63" s="91"/>
      <c r="N63" s="91"/>
      <c r="O63" s="328"/>
      <c r="P63" s="329"/>
      <c r="Q63" s="91">
        <v>168569233.86887503</v>
      </c>
      <c r="R63" s="91">
        <v>4801627.1654999992</v>
      </c>
      <c r="S63" s="328">
        <v>163767606.70337504</v>
      </c>
      <c r="T63" s="329">
        <v>28216548.945154116</v>
      </c>
      <c r="U63" s="91">
        <v>7950708.1070083342</v>
      </c>
      <c r="V63" s="91">
        <v>222344.16709999996</v>
      </c>
      <c r="W63" s="328">
        <v>7728363.9399083341</v>
      </c>
      <c r="X63" s="470">
        <v>1327318.7147553014</v>
      </c>
      <c r="Y63" s="93">
        <v>8159662.9067940004</v>
      </c>
      <c r="Z63" s="91">
        <v>220767.26718199995</v>
      </c>
      <c r="AA63" s="91">
        <v>7938895.6396120004</v>
      </c>
      <c r="AB63" s="86">
        <v>1355842.9036907749</v>
      </c>
      <c r="AC63" s="93"/>
      <c r="AD63" s="91"/>
      <c r="AE63" s="468"/>
      <c r="AF63" s="602"/>
      <c r="AG63" s="93"/>
      <c r="AH63" s="91"/>
      <c r="AI63" s="91"/>
      <c r="AJ63" s="102"/>
      <c r="AK63" s="93"/>
      <c r="AL63" s="91"/>
      <c r="AM63" s="91"/>
      <c r="AN63" s="102"/>
      <c r="AO63" s="542">
        <f t="shared" si="1"/>
        <v>64233601.774680495</v>
      </c>
      <c r="AP63" s="163">
        <f t="shared" ref="AP63" si="34">+AO63</f>
        <v>64233601.774680495</v>
      </c>
      <c r="AQ63" s="74"/>
      <c r="AR63" s="272"/>
    </row>
    <row r="64" spans="1:44" hidden="1">
      <c r="A64" s="60">
        <f t="shared" si="23"/>
        <v>53</v>
      </c>
      <c r="C64" s="142" t="str">
        <f t="shared" si="2"/>
        <v>W  11.5 % ROE</v>
      </c>
      <c r="D64" s="90">
        <f t="shared" si="3"/>
        <v>2023</v>
      </c>
      <c r="E64" s="91"/>
      <c r="F64" s="91"/>
      <c r="G64" s="91"/>
      <c r="H64" s="101"/>
      <c r="I64" s="467">
        <v>175707573.03109416</v>
      </c>
      <c r="J64" s="468">
        <v>6507353.1401999993</v>
      </c>
      <c r="K64" s="468">
        <v>169200219.89089417</v>
      </c>
      <c r="L64" s="602">
        <v>30699011.024175879</v>
      </c>
      <c r="M64" s="91"/>
      <c r="N64" s="91"/>
      <c r="O64" s="328"/>
      <c r="P64" s="329"/>
      <c r="Q64" s="91">
        <v>163767606.70337504</v>
      </c>
      <c r="R64" s="91">
        <v>4801627.1654999992</v>
      </c>
      <c r="S64" s="328">
        <v>158965979.53787506</v>
      </c>
      <c r="T64" s="329">
        <v>27530029.023672432</v>
      </c>
      <c r="U64" s="91">
        <v>7728363.9399083341</v>
      </c>
      <c r="V64" s="91">
        <v>222344.16709999996</v>
      </c>
      <c r="W64" s="328">
        <v>7506019.7728083339</v>
      </c>
      <c r="X64" s="329">
        <v>1295528.7204724969</v>
      </c>
      <c r="Y64" s="93">
        <v>7938895.6396120004</v>
      </c>
      <c r="Z64" s="91">
        <v>220767.26718199995</v>
      </c>
      <c r="AA64" s="91">
        <v>7718128.3724300005</v>
      </c>
      <c r="AB64" s="102">
        <v>1324278.3690637448</v>
      </c>
      <c r="AC64" s="93"/>
      <c r="AD64" s="91"/>
      <c r="AE64" s="468"/>
      <c r="AF64" s="602"/>
      <c r="AG64" s="93"/>
      <c r="AH64" s="91"/>
      <c r="AI64" s="91"/>
      <c r="AJ64" s="102"/>
      <c r="AK64" s="93"/>
      <c r="AL64" s="91"/>
      <c r="AM64" s="91"/>
      <c r="AN64" s="102"/>
      <c r="AO64" s="542">
        <f t="shared" si="1"/>
        <v>60848847.137384556</v>
      </c>
      <c r="AP64" s="75"/>
      <c r="AQ64" s="92">
        <f t="shared" ref="AQ64" si="35">+AO64</f>
        <v>60848847.137384556</v>
      </c>
    </row>
    <row r="65" spans="1:44" hidden="1">
      <c r="A65" s="60">
        <f t="shared" si="23"/>
        <v>54</v>
      </c>
      <c r="C65" s="142" t="str">
        <f t="shared" si="2"/>
        <v>W Increased ROE</v>
      </c>
      <c r="D65" s="90">
        <f t="shared" si="3"/>
        <v>2023</v>
      </c>
      <c r="E65" s="91"/>
      <c r="F65" s="91"/>
      <c r="G65" s="91"/>
      <c r="H65" s="101"/>
      <c r="I65" s="467">
        <v>175707573.03109416</v>
      </c>
      <c r="J65" s="468">
        <v>6507353.1401999993</v>
      </c>
      <c r="K65" s="468">
        <v>169200219.89089417</v>
      </c>
      <c r="L65" s="602">
        <v>32340366.835637789</v>
      </c>
      <c r="M65" s="91"/>
      <c r="N65" s="91"/>
      <c r="O65" s="328"/>
      <c r="P65" s="329"/>
      <c r="Q65" s="91">
        <v>163767606.70337504</v>
      </c>
      <c r="R65" s="91">
        <v>4801627.1654999992</v>
      </c>
      <c r="S65" s="328">
        <v>158965979.53787506</v>
      </c>
      <c r="T65" s="329">
        <v>27530029.023672432</v>
      </c>
      <c r="U65" s="91">
        <v>7728363.9399083341</v>
      </c>
      <c r="V65" s="91">
        <v>222344.16709999996</v>
      </c>
      <c r="W65" s="328">
        <v>7506019.7728083339</v>
      </c>
      <c r="X65" s="329">
        <v>1295528.7204724969</v>
      </c>
      <c r="Y65" s="93">
        <v>7938895.6396120004</v>
      </c>
      <c r="Z65" s="91">
        <v>220767.26718199995</v>
      </c>
      <c r="AA65" s="91">
        <v>7718128.3724300005</v>
      </c>
      <c r="AB65" s="102">
        <v>1324278.3690637448</v>
      </c>
      <c r="AC65" s="93"/>
      <c r="AD65" s="91"/>
      <c r="AE65" s="468"/>
      <c r="AF65" s="602"/>
      <c r="AG65" s="93"/>
      <c r="AH65" s="91"/>
      <c r="AI65" s="91"/>
      <c r="AJ65" s="102"/>
      <c r="AK65" s="93"/>
      <c r="AL65" s="91"/>
      <c r="AM65" s="91"/>
      <c r="AN65" s="102"/>
      <c r="AO65" s="542">
        <f t="shared" si="1"/>
        <v>62490202.948846467</v>
      </c>
      <c r="AP65" s="163">
        <f t="shared" ref="AP65" si="36">+AO65</f>
        <v>62490202.948846467</v>
      </c>
      <c r="AQ65" s="74"/>
    </row>
    <row r="66" spans="1:44">
      <c r="A66" s="60">
        <f t="shared" si="23"/>
        <v>55</v>
      </c>
      <c r="C66" s="142" t="str">
        <f t="shared" si="2"/>
        <v>W  11.5 % ROE</v>
      </c>
      <c r="D66" s="90">
        <f t="shared" si="3"/>
        <v>2024</v>
      </c>
      <c r="E66" s="91"/>
      <c r="F66" s="91"/>
      <c r="G66" s="91"/>
      <c r="H66" s="101"/>
      <c r="I66" s="467">
        <v>169200219.89089417</v>
      </c>
      <c r="J66" s="468">
        <v>6507353.1401999993</v>
      </c>
      <c r="K66" s="468">
        <v>162692866.75069419</v>
      </c>
      <c r="L66" s="602">
        <v>30701003.550460171</v>
      </c>
      <c r="M66" s="91"/>
      <c r="N66" s="91"/>
      <c r="O66" s="328"/>
      <c r="P66" s="329"/>
      <c r="Q66" s="467">
        <v>158965979.53787506</v>
      </c>
      <c r="R66" s="468">
        <v>4801627.1654999992</v>
      </c>
      <c r="S66" s="468">
        <v>154164352.37237507</v>
      </c>
      <c r="T66" s="602">
        <v>27727023.475203242</v>
      </c>
      <c r="U66" s="467">
        <v>7506019.7728083339</v>
      </c>
      <c r="V66" s="468">
        <v>222344.16709999996</v>
      </c>
      <c r="W66" s="468">
        <v>7283675.6057083337</v>
      </c>
      <c r="X66" s="602">
        <v>1305481.3987788777</v>
      </c>
      <c r="Y66" s="467">
        <v>7718128.3724300005</v>
      </c>
      <c r="Z66" s="468">
        <v>220767.26869999996</v>
      </c>
      <c r="AA66" s="468">
        <v>7497361.1037300006</v>
      </c>
      <c r="AB66" s="602">
        <v>1335681.1377947063</v>
      </c>
      <c r="AC66" s="93"/>
      <c r="AD66" s="91"/>
      <c r="AE66" s="468"/>
      <c r="AF66" s="602"/>
      <c r="AG66" s="93"/>
      <c r="AH66" s="91"/>
      <c r="AI66" s="91"/>
      <c r="AJ66" s="102"/>
      <c r="AK66" s="93"/>
      <c r="AL66" s="91"/>
      <c r="AM66" s="91"/>
      <c r="AN66" s="102"/>
      <c r="AO66" s="542">
        <f t="shared" si="1"/>
        <v>61069189.562236995</v>
      </c>
      <c r="AP66" s="75"/>
      <c r="AQ66" s="92">
        <f t="shared" ref="AQ66" si="37">+AO66</f>
        <v>61069189.562236995</v>
      </c>
    </row>
    <row r="67" spans="1:44">
      <c r="A67" s="60">
        <f t="shared" si="23"/>
        <v>56</v>
      </c>
      <c r="C67" s="142" t="str">
        <f t="shared" si="2"/>
        <v>W Increased ROE</v>
      </c>
      <c r="D67" s="90">
        <f t="shared" si="3"/>
        <v>2024</v>
      </c>
      <c r="E67" s="91"/>
      <c r="F67" s="91"/>
      <c r="G67" s="91"/>
      <c r="H67" s="101"/>
      <c r="I67" s="467">
        <v>169200219.89089417</v>
      </c>
      <c r="J67" s="468">
        <v>6507353.1401999993</v>
      </c>
      <c r="K67" s="468">
        <v>162692866.75069419</v>
      </c>
      <c r="L67" s="602">
        <v>32362092.130434677</v>
      </c>
      <c r="M67" s="91"/>
      <c r="N67" s="91"/>
      <c r="O67" s="328"/>
      <c r="P67" s="329"/>
      <c r="Q67" s="467">
        <v>158965979.53787506</v>
      </c>
      <c r="R67" s="468">
        <v>4801627.1654999992</v>
      </c>
      <c r="S67" s="468">
        <v>154164352.37237507</v>
      </c>
      <c r="T67" s="602">
        <v>27727023.475203242</v>
      </c>
      <c r="U67" s="467">
        <v>7506019.7728083339</v>
      </c>
      <c r="V67" s="468">
        <v>222344.16709999996</v>
      </c>
      <c r="W67" s="468">
        <v>7283675.6057083337</v>
      </c>
      <c r="X67" s="602">
        <v>1305481.3987788777</v>
      </c>
      <c r="Y67" s="467">
        <v>7718128.3724300005</v>
      </c>
      <c r="Z67" s="468">
        <v>220767.26869999996</v>
      </c>
      <c r="AA67" s="468">
        <v>7497361.1037300006</v>
      </c>
      <c r="AB67" s="602">
        <v>1335681.1377947063</v>
      </c>
      <c r="AC67" s="93"/>
      <c r="AD67" s="91"/>
      <c r="AE67" s="468"/>
      <c r="AF67" s="602"/>
      <c r="AG67" s="93"/>
      <c r="AH67" s="91"/>
      <c r="AI67" s="91"/>
      <c r="AJ67" s="102"/>
      <c r="AK67" s="93"/>
      <c r="AL67" s="91"/>
      <c r="AM67" s="91"/>
      <c r="AN67" s="102"/>
      <c r="AO67" s="542">
        <f t="shared" si="1"/>
        <v>62730278.142211504</v>
      </c>
      <c r="AP67" s="163">
        <f t="shared" ref="AP67" si="38">+AO67</f>
        <v>62730278.142211504</v>
      </c>
      <c r="AQ67" s="74"/>
      <c r="AR67" s="272"/>
    </row>
    <row r="68" spans="1:44">
      <c r="A68" s="60">
        <f t="shared" si="23"/>
        <v>57</v>
      </c>
      <c r="C68" s="142" t="str">
        <f t="shared" si="2"/>
        <v>W  11.5 % ROE</v>
      </c>
      <c r="D68" s="90">
        <f t="shared" si="3"/>
        <v>2025</v>
      </c>
      <c r="E68" s="91"/>
      <c r="F68" s="91"/>
      <c r="G68" s="91"/>
      <c r="H68" s="101"/>
      <c r="I68" s="467">
        <v>162692866.75069419</v>
      </c>
      <c r="J68" s="468">
        <v>6507353.1401999993</v>
      </c>
      <c r="K68" s="468">
        <v>156185513.6104942</v>
      </c>
      <c r="L68" s="602">
        <v>29353460.360780206</v>
      </c>
      <c r="M68" s="91"/>
      <c r="N68" s="91"/>
      <c r="O68" s="328"/>
      <c r="P68" s="329"/>
      <c r="Q68" s="467">
        <v>154164352.37237507</v>
      </c>
      <c r="R68" s="468">
        <v>4801627.1654999992</v>
      </c>
      <c r="S68" s="468">
        <v>149362725.20687509</v>
      </c>
      <c r="T68" s="602">
        <v>26649727.901297353</v>
      </c>
      <c r="U68" s="467">
        <v>7283675.6057083337</v>
      </c>
      <c r="V68" s="468">
        <v>222344.16709999996</v>
      </c>
      <c r="W68" s="468">
        <v>7061331.4386083335</v>
      </c>
      <c r="X68" s="602">
        <v>1255243.6430963473</v>
      </c>
      <c r="Y68" s="467">
        <v>7497361.1037300006</v>
      </c>
      <c r="Z68" s="468">
        <v>220767.26869999996</v>
      </c>
      <c r="AA68" s="468">
        <v>7276593.8350300007</v>
      </c>
      <c r="AB68" s="602">
        <v>1285154.3498879087</v>
      </c>
      <c r="AC68" s="93"/>
      <c r="AD68" s="91"/>
      <c r="AE68" s="468"/>
      <c r="AF68" s="602"/>
      <c r="AG68" s="93"/>
      <c r="AH68" s="91"/>
      <c r="AI68" s="91"/>
      <c r="AJ68" s="102"/>
      <c r="AK68" s="93"/>
      <c r="AL68" s="91"/>
      <c r="AM68" s="91"/>
      <c r="AN68" s="102"/>
      <c r="AO68" s="542">
        <f t="shared" si="1"/>
        <v>58543586.255061813</v>
      </c>
      <c r="AP68" s="75"/>
      <c r="AQ68" s="92">
        <f t="shared" ref="AQ68" si="39">+AO68</f>
        <v>58543586.255061813</v>
      </c>
    </row>
    <row r="69" spans="1:44">
      <c r="A69" s="60">
        <f t="shared" si="23"/>
        <v>58</v>
      </c>
      <c r="C69" s="142" t="str">
        <f t="shared" si="2"/>
        <v>W Increased ROE</v>
      </c>
      <c r="D69" s="90">
        <f t="shared" si="3"/>
        <v>2025</v>
      </c>
      <c r="E69" s="91"/>
      <c r="F69" s="91"/>
      <c r="G69" s="91"/>
      <c r="H69" s="88"/>
      <c r="I69" s="467">
        <v>162692866.75069419</v>
      </c>
      <c r="J69" s="468">
        <v>6507353.1401999993</v>
      </c>
      <c r="K69" s="468">
        <v>156185513.6104942</v>
      </c>
      <c r="L69" s="469">
        <v>30917908.075887922</v>
      </c>
      <c r="M69" s="91"/>
      <c r="N69" s="91"/>
      <c r="O69" s="328"/>
      <c r="P69" s="470"/>
      <c r="Q69" s="467">
        <v>154164352.37237507</v>
      </c>
      <c r="R69" s="468">
        <v>4801627.1654999992</v>
      </c>
      <c r="S69" s="468">
        <v>149362725.20687509</v>
      </c>
      <c r="T69" s="469">
        <v>26649727.901297353</v>
      </c>
      <c r="U69" s="467">
        <v>7283675.6057083337</v>
      </c>
      <c r="V69" s="468">
        <v>222344.16709999996</v>
      </c>
      <c r="W69" s="468">
        <v>7061331.4386083335</v>
      </c>
      <c r="X69" s="469">
        <v>1255243.6430963473</v>
      </c>
      <c r="Y69" s="467">
        <v>7497361.1037300006</v>
      </c>
      <c r="Z69" s="468">
        <v>220767.26869999996</v>
      </c>
      <c r="AA69" s="468">
        <v>7276593.8350300007</v>
      </c>
      <c r="AB69" s="469">
        <v>1285154.3498879087</v>
      </c>
      <c r="AC69" s="93"/>
      <c r="AD69" s="91"/>
      <c r="AE69" s="468"/>
      <c r="AF69" s="602"/>
      <c r="AG69" s="93"/>
      <c r="AH69" s="91"/>
      <c r="AI69" s="91"/>
      <c r="AJ69" s="86"/>
      <c r="AK69" s="93"/>
      <c r="AL69" s="91"/>
      <c r="AM69" s="91"/>
      <c r="AN69" s="86"/>
      <c r="AO69" s="100">
        <f t="shared" si="1"/>
        <v>60108033.970169537</v>
      </c>
      <c r="AP69" s="163">
        <f t="shared" ref="AP69" si="40">+AO69</f>
        <v>60108033.970169537</v>
      </c>
      <c r="AQ69" s="74"/>
      <c r="AR69" s="272"/>
    </row>
    <row r="70" spans="1:44">
      <c r="A70" s="60">
        <f t="shared" si="23"/>
        <v>59</v>
      </c>
      <c r="C70" s="142" t="str">
        <f t="shared" si="2"/>
        <v>W  11.5 % ROE</v>
      </c>
      <c r="D70" s="90">
        <f t="shared" si="3"/>
        <v>2026</v>
      </c>
      <c r="E70" s="91"/>
      <c r="F70" s="91"/>
      <c r="G70" s="91"/>
      <c r="H70" s="88"/>
      <c r="I70" s="467">
        <f t="shared" ref="I70" si="41">+K69</f>
        <v>156185513.6104942</v>
      </c>
      <c r="J70" s="468">
        <f t="shared" ref="J70:J105" si="42">+$I$29</f>
        <v>6507353.1401999993</v>
      </c>
      <c r="K70" s="468">
        <f t="shared" ref="K70:K105" si="43">+I70-J70</f>
        <v>149678160.47029421</v>
      </c>
      <c r="L70" s="469">
        <f t="shared" ref="L70" si="44">+K70*$I$26+J70</f>
        <v>29067437.078569029</v>
      </c>
      <c r="M70" s="91"/>
      <c r="N70" s="91"/>
      <c r="O70" s="328"/>
      <c r="P70" s="470"/>
      <c r="Q70" s="467">
        <f t="shared" ref="Q70" si="45">+S69</f>
        <v>149362725.20687509</v>
      </c>
      <c r="R70" s="468">
        <f t="shared" ref="R70:R105" si="46">+$Q$29</f>
        <v>4801627.1654999992</v>
      </c>
      <c r="S70" s="468">
        <f t="shared" ref="S70:S105" si="47">+Q70-R70</f>
        <v>144561098.0413751</v>
      </c>
      <c r="T70" s="469">
        <f t="shared" ref="T70" si="48">+S70*$Q$26+R70</f>
        <v>26590447.229756944</v>
      </c>
      <c r="U70" s="467">
        <f t="shared" ref="U70" si="49">+W69</f>
        <v>7061331.4386083335</v>
      </c>
      <c r="V70" s="468">
        <f t="shared" ref="V70:V105" si="50">+$U$29</f>
        <v>222344.16709999996</v>
      </c>
      <c r="W70" s="468">
        <f t="shared" ref="W70:W105" si="51">+U70-V70</f>
        <v>6838987.2715083333</v>
      </c>
      <c r="X70" s="469">
        <f t="shared" ref="X70" si="52">+W70*$U$26+V70</f>
        <v>1253143.3592726355</v>
      </c>
      <c r="Y70" s="467">
        <f t="shared" ref="Y70" si="53">+AA69</f>
        <v>7276593.8350300007</v>
      </c>
      <c r="Z70" s="468">
        <f t="shared" ref="Z70:Z105" si="54">+$Y$29</f>
        <v>220767.26869999996</v>
      </c>
      <c r="AA70" s="468">
        <f t="shared" ref="AA70:AA105" si="55">+Y70-Z70</f>
        <v>7055826.5663300008</v>
      </c>
      <c r="AB70" s="469">
        <f t="shared" ref="AB70" si="56">+AA70*$Y$26+Z70</f>
        <v>1284249.3364300514</v>
      </c>
      <c r="AC70" s="93"/>
      <c r="AD70" s="91"/>
      <c r="AE70" s="468"/>
      <c r="AF70" s="602"/>
      <c r="AG70" s="93"/>
      <c r="AH70" s="91"/>
      <c r="AI70" s="91"/>
      <c r="AJ70" s="86"/>
      <c r="AK70" s="93"/>
      <c r="AL70" s="91"/>
      <c r="AM70" s="91"/>
      <c r="AN70" s="86"/>
      <c r="AO70" s="100">
        <f t="shared" si="1"/>
        <v>58195277.004028663</v>
      </c>
      <c r="AP70" s="75"/>
      <c r="AQ70" s="92">
        <f t="shared" ref="AQ70" si="57">+AO70</f>
        <v>58195277.004028663</v>
      </c>
    </row>
    <row r="71" spans="1:44">
      <c r="A71" s="60">
        <f t="shared" si="23"/>
        <v>60</v>
      </c>
      <c r="C71" s="142" t="str">
        <f t="shared" si="2"/>
        <v>W Increased ROE</v>
      </c>
      <c r="D71" s="90">
        <f t="shared" si="3"/>
        <v>2026</v>
      </c>
      <c r="E71" s="91"/>
      <c r="F71" s="91"/>
      <c r="G71" s="91"/>
      <c r="H71" s="88"/>
      <c r="I71" s="467">
        <f t="shared" ref="I71" si="58">+I70</f>
        <v>156185513.6104942</v>
      </c>
      <c r="J71" s="468">
        <f t="shared" si="42"/>
        <v>6507353.1401999993</v>
      </c>
      <c r="K71" s="468">
        <f t="shared" si="43"/>
        <v>149678160.47029421</v>
      </c>
      <c r="L71" s="469">
        <f t="shared" ref="L71" si="59">+K71*$I$27+J71</f>
        <v>30636738.014736079</v>
      </c>
      <c r="M71" s="91"/>
      <c r="N71" s="91"/>
      <c r="O71" s="328"/>
      <c r="P71" s="470"/>
      <c r="Q71" s="467">
        <f t="shared" ref="Q71" si="60">+Q70</f>
        <v>149362725.20687509</v>
      </c>
      <c r="R71" s="468">
        <f t="shared" si="46"/>
        <v>4801627.1654999992</v>
      </c>
      <c r="S71" s="468">
        <f t="shared" si="47"/>
        <v>144561098.0413751</v>
      </c>
      <c r="T71" s="469">
        <f t="shared" ref="T71" si="61">+S71*$Q$27+R71</f>
        <v>26590447.229756944</v>
      </c>
      <c r="U71" s="467">
        <f t="shared" ref="U71" si="62">+U70</f>
        <v>7061331.4386083335</v>
      </c>
      <c r="V71" s="468">
        <f t="shared" si="50"/>
        <v>222344.16709999996</v>
      </c>
      <c r="W71" s="468">
        <f t="shared" si="51"/>
        <v>6838987.2715083333</v>
      </c>
      <c r="X71" s="469">
        <f t="shared" ref="X71" si="63">+W71*$U$27+V71</f>
        <v>1253143.3592726355</v>
      </c>
      <c r="Y71" s="467">
        <f t="shared" ref="Y71" si="64">+Y70</f>
        <v>7276593.8350300007</v>
      </c>
      <c r="Z71" s="468">
        <f t="shared" si="54"/>
        <v>220767.26869999996</v>
      </c>
      <c r="AA71" s="468">
        <f t="shared" si="55"/>
        <v>7055826.5663300008</v>
      </c>
      <c r="AB71" s="469">
        <f t="shared" ref="AB71" si="65">+AA71*$Y$27+Z71</f>
        <v>1284249.3364300514</v>
      </c>
      <c r="AC71" s="93"/>
      <c r="AD71" s="91"/>
      <c r="AE71" s="468"/>
      <c r="AF71" s="602"/>
      <c r="AG71" s="93"/>
      <c r="AH71" s="91"/>
      <c r="AI71" s="91"/>
      <c r="AJ71" s="86"/>
      <c r="AK71" s="93"/>
      <c r="AL71" s="91"/>
      <c r="AM71" s="91"/>
      <c r="AN71" s="86"/>
      <c r="AO71" s="100">
        <f t="shared" si="1"/>
        <v>59764577.940195709</v>
      </c>
      <c r="AP71" s="163">
        <f t="shared" ref="AP71" si="66">+AO71</f>
        <v>59764577.940195709</v>
      </c>
      <c r="AQ71" s="74"/>
    </row>
    <row r="72" spans="1:44">
      <c r="A72" s="60">
        <f t="shared" si="23"/>
        <v>61</v>
      </c>
      <c r="C72" s="142" t="str">
        <f t="shared" si="2"/>
        <v>W  11.5 % ROE</v>
      </c>
      <c r="D72" s="90">
        <v>2027</v>
      </c>
      <c r="E72" s="91"/>
      <c r="F72" s="91"/>
      <c r="G72" s="91"/>
      <c r="H72" s="88"/>
      <c r="I72" s="467">
        <f t="shared" ref="I72" si="67">+K71</f>
        <v>149678160.47029421</v>
      </c>
      <c r="J72" s="468">
        <f t="shared" si="42"/>
        <v>6507353.1401999993</v>
      </c>
      <c r="K72" s="468">
        <f t="shared" si="43"/>
        <v>143170807.33009422</v>
      </c>
      <c r="L72" s="469">
        <f t="shared" ref="L72" si="68">+K72*$I$26+J72</f>
        <v>28086623.093427509</v>
      </c>
      <c r="M72" s="91"/>
      <c r="N72" s="91"/>
      <c r="O72" s="328"/>
      <c r="P72" s="470"/>
      <c r="Q72" s="467">
        <f t="shared" ref="Q72" si="69">+S71</f>
        <v>144561098.0413751</v>
      </c>
      <c r="R72" s="468">
        <f t="shared" si="46"/>
        <v>4801627.1654999992</v>
      </c>
      <c r="S72" s="468">
        <f t="shared" si="47"/>
        <v>139759470.87587512</v>
      </c>
      <c r="T72" s="469">
        <f t="shared" ref="T72" si="70">+S72*$Q$26+R72</f>
        <v>25866727.005282834</v>
      </c>
      <c r="U72" s="467">
        <f t="shared" ref="U72" si="71">+W71</f>
        <v>6838987.2715083333</v>
      </c>
      <c r="V72" s="468">
        <f t="shared" si="50"/>
        <v>222344.16709999996</v>
      </c>
      <c r="W72" s="468">
        <f t="shared" si="51"/>
        <v>6616643.1044083331</v>
      </c>
      <c r="X72" s="469">
        <f t="shared" ref="X72" si="72">+W72*$U$26+V72</f>
        <v>1219630.7676078128</v>
      </c>
      <c r="Y72" s="467">
        <f t="shared" ref="Y72" si="73">+AA71</f>
        <v>7055826.5663300008</v>
      </c>
      <c r="Z72" s="468">
        <f t="shared" si="54"/>
        <v>220767.26869999996</v>
      </c>
      <c r="AA72" s="468">
        <f t="shared" si="55"/>
        <v>6835059.2976300009</v>
      </c>
      <c r="AB72" s="469">
        <f t="shared" ref="AB72" si="74">+AA72*$Y$26+Z72</f>
        <v>1250974.4211246558</v>
      </c>
      <c r="AC72" s="93"/>
      <c r="AD72" s="91"/>
      <c r="AE72" s="468"/>
      <c r="AF72" s="602"/>
      <c r="AG72" s="91"/>
      <c r="AH72" s="91"/>
      <c r="AI72" s="91"/>
      <c r="AJ72" s="86"/>
      <c r="AK72" s="91"/>
      <c r="AL72" s="91"/>
      <c r="AM72" s="91"/>
      <c r="AN72" s="86"/>
      <c r="AO72" s="100">
        <f t="shared" si="1"/>
        <v>56423955.287442818</v>
      </c>
      <c r="AP72" s="75"/>
      <c r="AQ72" s="92">
        <f t="shared" ref="AQ72" si="75">+AO72</f>
        <v>56423955.287442818</v>
      </c>
    </row>
    <row r="73" spans="1:44">
      <c r="A73" s="60">
        <f t="shared" si="23"/>
        <v>62</v>
      </c>
      <c r="C73" s="142" t="str">
        <f t="shared" si="2"/>
        <v>W Increased ROE</v>
      </c>
      <c r="D73" s="90">
        <v>2027</v>
      </c>
      <c r="E73" s="91"/>
      <c r="F73" s="91"/>
      <c r="G73" s="91"/>
      <c r="H73" s="88"/>
      <c r="I73" s="467">
        <f t="shared" ref="I73" si="76">+I72</f>
        <v>149678160.47029421</v>
      </c>
      <c r="J73" s="468">
        <f t="shared" si="42"/>
        <v>6507353.1401999993</v>
      </c>
      <c r="K73" s="468">
        <f t="shared" si="43"/>
        <v>143170807.33009422</v>
      </c>
      <c r="L73" s="469">
        <f t="shared" ref="L73" si="77">+K73*$I$27+J73</f>
        <v>29587697.67417438</v>
      </c>
      <c r="M73" s="91"/>
      <c r="N73" s="91"/>
      <c r="O73" s="328"/>
      <c r="P73" s="470"/>
      <c r="Q73" s="467">
        <f t="shared" ref="Q73" si="78">+Q72</f>
        <v>144561098.0413751</v>
      </c>
      <c r="R73" s="468">
        <f t="shared" si="46"/>
        <v>4801627.1654999992</v>
      </c>
      <c r="S73" s="468">
        <f t="shared" si="47"/>
        <v>139759470.87587512</v>
      </c>
      <c r="T73" s="469">
        <f t="shared" ref="T73" si="79">+S73*$Q$27+R73</f>
        <v>25866727.005282834</v>
      </c>
      <c r="U73" s="467">
        <f t="shared" ref="U73" si="80">+U72</f>
        <v>6838987.2715083333</v>
      </c>
      <c r="V73" s="468">
        <f t="shared" si="50"/>
        <v>222344.16709999996</v>
      </c>
      <c r="W73" s="468">
        <f t="shared" si="51"/>
        <v>6616643.1044083331</v>
      </c>
      <c r="X73" s="469">
        <f t="shared" ref="X73" si="81">+W73*$U$27+V73</f>
        <v>1219630.7676078128</v>
      </c>
      <c r="Y73" s="467">
        <f t="shared" ref="Y73" si="82">+Y72</f>
        <v>7055826.5663300008</v>
      </c>
      <c r="Z73" s="468">
        <f t="shared" si="54"/>
        <v>220767.26869999996</v>
      </c>
      <c r="AA73" s="468">
        <f t="shared" si="55"/>
        <v>6835059.2976300009</v>
      </c>
      <c r="AB73" s="469">
        <f t="shared" ref="AB73" si="83">+AA73*$Y$27+Z73</f>
        <v>1250974.4211246558</v>
      </c>
      <c r="AC73" s="93"/>
      <c r="AD73" s="91"/>
      <c r="AE73" s="468"/>
      <c r="AF73" s="602"/>
      <c r="AG73" s="91"/>
      <c r="AH73" s="91"/>
      <c r="AI73" s="91"/>
      <c r="AJ73" s="86"/>
      <c r="AK73" s="91"/>
      <c r="AL73" s="91"/>
      <c r="AM73" s="91"/>
      <c r="AN73" s="86"/>
      <c r="AO73" s="100">
        <f t="shared" si="1"/>
        <v>57925029.868189692</v>
      </c>
      <c r="AP73" s="163">
        <f t="shared" ref="AP73" si="84">+AO73</f>
        <v>57925029.868189692</v>
      </c>
      <c r="AQ73" s="74"/>
    </row>
    <row r="74" spans="1:44">
      <c r="A74" s="60">
        <f t="shared" si="23"/>
        <v>63</v>
      </c>
      <c r="C74" s="142" t="str">
        <f t="shared" si="2"/>
        <v>W  11.5 % ROE</v>
      </c>
      <c r="D74" s="90">
        <v>2028</v>
      </c>
      <c r="E74" s="91"/>
      <c r="F74" s="91"/>
      <c r="G74" s="91"/>
      <c r="H74" s="88"/>
      <c r="I74" s="467">
        <f t="shared" ref="I74" si="85">+K73</f>
        <v>143170807.33009422</v>
      </c>
      <c r="J74" s="468">
        <f t="shared" si="42"/>
        <v>6507353.1401999993</v>
      </c>
      <c r="K74" s="468">
        <f t="shared" si="43"/>
        <v>136663454.18989423</v>
      </c>
      <c r="L74" s="469">
        <f t="shared" ref="L74" si="86">+K74*$I$26+J74</f>
        <v>27105809.10828599</v>
      </c>
      <c r="M74" s="91"/>
      <c r="N74" s="91"/>
      <c r="O74" s="328"/>
      <c r="P74" s="470"/>
      <c r="Q74" s="467">
        <f t="shared" ref="Q74" si="87">+S73</f>
        <v>139759470.87587512</v>
      </c>
      <c r="R74" s="468">
        <f t="shared" si="46"/>
        <v>4801627.1654999992</v>
      </c>
      <c r="S74" s="468">
        <f t="shared" si="47"/>
        <v>134957843.71037513</v>
      </c>
      <c r="T74" s="469">
        <f t="shared" ref="T74" si="88">+S74*$Q$26+R74</f>
        <v>25143006.780808728</v>
      </c>
      <c r="U74" s="467">
        <f t="shared" ref="U74" si="89">+W73</f>
        <v>6616643.1044083331</v>
      </c>
      <c r="V74" s="468">
        <f t="shared" si="50"/>
        <v>222344.16709999996</v>
      </c>
      <c r="W74" s="468">
        <f t="shared" si="51"/>
        <v>6394298.9373083329</v>
      </c>
      <c r="X74" s="469">
        <f t="shared" ref="X74" si="90">+W74*$U$26+V74</f>
        <v>1186118.1759429905</v>
      </c>
      <c r="Y74" s="467">
        <f t="shared" ref="Y74" si="91">+AA73</f>
        <v>6835059.2976300009</v>
      </c>
      <c r="Z74" s="468">
        <f t="shared" si="54"/>
        <v>220767.26869999996</v>
      </c>
      <c r="AA74" s="468">
        <f t="shared" si="55"/>
        <v>6614292.028930001</v>
      </c>
      <c r="AB74" s="469">
        <f t="shared" ref="AB74" si="92">+AA74*$Y$26+Z74</f>
        <v>1217699.5058192599</v>
      </c>
      <c r="AC74" s="93"/>
      <c r="AD74" s="91"/>
      <c r="AE74" s="468"/>
      <c r="AF74" s="602"/>
      <c r="AG74" s="91"/>
      <c r="AH74" s="91"/>
      <c r="AI74" s="91"/>
      <c r="AJ74" s="86"/>
      <c r="AK74" s="91"/>
      <c r="AL74" s="91"/>
      <c r="AM74" s="91"/>
      <c r="AN74" s="86"/>
      <c r="AO74" s="100">
        <f t="shared" si="1"/>
        <v>54652633.570856966</v>
      </c>
      <c r="AP74" s="75"/>
      <c r="AQ74" s="92">
        <f t="shared" ref="AQ74" si="93">+AO74</f>
        <v>54652633.570856966</v>
      </c>
    </row>
    <row r="75" spans="1:44">
      <c r="A75" s="60">
        <f t="shared" si="23"/>
        <v>64</v>
      </c>
      <c r="C75" s="142" t="str">
        <f t="shared" si="2"/>
        <v>W Increased ROE</v>
      </c>
      <c r="D75" s="90">
        <v>2028</v>
      </c>
      <c r="E75" s="91"/>
      <c r="F75" s="91"/>
      <c r="G75" s="91"/>
      <c r="H75" s="88"/>
      <c r="I75" s="467">
        <f t="shared" ref="I75" si="94">+I74</f>
        <v>143170807.33009422</v>
      </c>
      <c r="J75" s="468">
        <f t="shared" si="42"/>
        <v>6507353.1401999993</v>
      </c>
      <c r="K75" s="468">
        <f t="shared" si="43"/>
        <v>136663454.18989423</v>
      </c>
      <c r="L75" s="469">
        <f t="shared" ref="L75" si="95">+K75*$I$27+J75</f>
        <v>28538657.333612677</v>
      </c>
      <c r="M75" s="91"/>
      <c r="N75" s="91"/>
      <c r="O75" s="328"/>
      <c r="P75" s="470"/>
      <c r="Q75" s="467">
        <f t="shared" ref="Q75" si="96">+Q74</f>
        <v>139759470.87587512</v>
      </c>
      <c r="R75" s="468">
        <f t="shared" si="46"/>
        <v>4801627.1654999992</v>
      </c>
      <c r="S75" s="468">
        <f t="shared" si="47"/>
        <v>134957843.71037513</v>
      </c>
      <c r="T75" s="469">
        <f t="shared" ref="T75" si="97">+S75*$Q$27+R75</f>
        <v>25143006.780808728</v>
      </c>
      <c r="U75" s="467">
        <f t="shared" ref="U75" si="98">+U74</f>
        <v>6616643.1044083331</v>
      </c>
      <c r="V75" s="468">
        <f t="shared" si="50"/>
        <v>222344.16709999996</v>
      </c>
      <c r="W75" s="468">
        <f t="shared" si="51"/>
        <v>6394298.9373083329</v>
      </c>
      <c r="X75" s="469">
        <f t="shared" ref="X75" si="99">+W75*$U$27+V75</f>
        <v>1186118.1759429905</v>
      </c>
      <c r="Y75" s="467">
        <f t="shared" ref="Y75" si="100">+Y74</f>
        <v>6835059.2976300009</v>
      </c>
      <c r="Z75" s="468">
        <f t="shared" si="54"/>
        <v>220767.26869999996</v>
      </c>
      <c r="AA75" s="468">
        <f t="shared" si="55"/>
        <v>6614292.028930001</v>
      </c>
      <c r="AB75" s="469">
        <f t="shared" ref="AB75" si="101">+AA75*$Y$27+Z75</f>
        <v>1217699.5058192599</v>
      </c>
      <c r="AC75" s="93"/>
      <c r="AD75" s="91"/>
      <c r="AE75" s="468"/>
      <c r="AF75" s="602"/>
      <c r="AG75" s="91"/>
      <c r="AH75" s="91"/>
      <c r="AI75" s="91"/>
      <c r="AJ75" s="86"/>
      <c r="AK75" s="91"/>
      <c r="AL75" s="91"/>
      <c r="AM75" s="91"/>
      <c r="AN75" s="86"/>
      <c r="AO75" s="100">
        <f t="shared" si="1"/>
        <v>56085481.796183653</v>
      </c>
      <c r="AP75" s="163">
        <f t="shared" ref="AP75" si="102">+AO75</f>
        <v>56085481.796183653</v>
      </c>
      <c r="AQ75" s="74"/>
    </row>
    <row r="76" spans="1:44">
      <c r="A76" s="60">
        <f t="shared" si="23"/>
        <v>65</v>
      </c>
      <c r="C76" s="142" t="str">
        <f t="shared" si="2"/>
        <v>W  11.5 % ROE</v>
      </c>
      <c r="D76" s="90">
        <v>2029</v>
      </c>
      <c r="E76" s="91"/>
      <c r="F76" s="91"/>
      <c r="G76" s="91"/>
      <c r="H76" s="88"/>
      <c r="I76" s="467">
        <f t="shared" ref="I76" si="103">+K75</f>
        <v>136663454.18989423</v>
      </c>
      <c r="J76" s="468">
        <f t="shared" si="42"/>
        <v>6507353.1401999993</v>
      </c>
      <c r="K76" s="468">
        <f t="shared" si="43"/>
        <v>130156101.04969423</v>
      </c>
      <c r="L76" s="469">
        <f t="shared" ref="L76" si="104">+K76*$I$26+J76</f>
        <v>26124995.12314447</v>
      </c>
      <c r="M76" s="91"/>
      <c r="N76" s="91"/>
      <c r="O76" s="328"/>
      <c r="P76" s="470"/>
      <c r="Q76" s="467">
        <f t="shared" ref="Q76" si="105">+S75</f>
        <v>134957843.71037513</v>
      </c>
      <c r="R76" s="468">
        <f t="shared" si="46"/>
        <v>4801627.1654999992</v>
      </c>
      <c r="S76" s="468">
        <f t="shared" si="47"/>
        <v>130156216.54487513</v>
      </c>
      <c r="T76" s="469">
        <f t="shared" ref="T76" si="106">+S76*$Q$26+R76</f>
        <v>24419286.556334622</v>
      </c>
      <c r="U76" s="467">
        <f t="shared" ref="U76" si="107">+W75</f>
        <v>6394298.9373083329</v>
      </c>
      <c r="V76" s="468">
        <f t="shared" si="50"/>
        <v>222344.16709999996</v>
      </c>
      <c r="W76" s="468">
        <f t="shared" si="51"/>
        <v>6171954.7702083327</v>
      </c>
      <c r="X76" s="469">
        <f t="shared" ref="X76" si="108">+W76*$U$26+V76</f>
        <v>1152605.5842781677</v>
      </c>
      <c r="Y76" s="467">
        <f t="shared" ref="Y76" si="109">+AA75</f>
        <v>6614292.028930001</v>
      </c>
      <c r="Z76" s="468">
        <f t="shared" si="54"/>
        <v>220767.26869999996</v>
      </c>
      <c r="AA76" s="468">
        <f t="shared" si="55"/>
        <v>6393524.7602300011</v>
      </c>
      <c r="AB76" s="469">
        <f t="shared" ref="AB76" si="110">+AA76*$Y$26+Z76</f>
        <v>1184424.5905138643</v>
      </c>
      <c r="AC76" s="93"/>
      <c r="AD76" s="91"/>
      <c r="AE76" s="468"/>
      <c r="AF76" s="602"/>
      <c r="AG76" s="91"/>
      <c r="AH76" s="91"/>
      <c r="AI76" s="91"/>
      <c r="AJ76" s="86"/>
      <c r="AK76" s="91"/>
      <c r="AL76" s="91"/>
      <c r="AM76" s="91"/>
      <c r="AN76" s="86"/>
      <c r="AO76" s="100">
        <f t="shared" si="1"/>
        <v>52881311.854271121</v>
      </c>
      <c r="AP76" s="75"/>
      <c r="AQ76" s="92">
        <f t="shared" ref="AQ76" si="111">+AO76</f>
        <v>52881311.854271121</v>
      </c>
    </row>
    <row r="77" spans="1:44">
      <c r="A77" s="60">
        <f t="shared" si="23"/>
        <v>66</v>
      </c>
      <c r="C77" s="142" t="str">
        <f t="shared" si="2"/>
        <v>W Increased ROE</v>
      </c>
      <c r="D77" s="90">
        <v>2029</v>
      </c>
      <c r="E77" s="126"/>
      <c r="F77" s="94"/>
      <c r="G77" s="94"/>
      <c r="H77" s="94"/>
      <c r="I77" s="467">
        <f t="shared" ref="I77" si="112">+I76</f>
        <v>136663454.18989423</v>
      </c>
      <c r="J77" s="468">
        <f t="shared" si="42"/>
        <v>6507353.1401999993</v>
      </c>
      <c r="K77" s="468">
        <f t="shared" si="43"/>
        <v>130156101.04969423</v>
      </c>
      <c r="L77" s="469">
        <f t="shared" ref="L77" si="113">+K77*$I$27+J77</f>
        <v>27489616.993050974</v>
      </c>
      <c r="M77" s="91"/>
      <c r="N77" s="91"/>
      <c r="O77" s="328"/>
      <c r="P77" s="470"/>
      <c r="Q77" s="467">
        <f t="shared" ref="Q77" si="114">+Q76</f>
        <v>134957843.71037513</v>
      </c>
      <c r="R77" s="468">
        <f t="shared" si="46"/>
        <v>4801627.1654999992</v>
      </c>
      <c r="S77" s="468">
        <f t="shared" si="47"/>
        <v>130156216.54487513</v>
      </c>
      <c r="T77" s="469">
        <f t="shared" ref="T77" si="115">+S77*$Q$27+R77</f>
        <v>24419286.556334622</v>
      </c>
      <c r="U77" s="467">
        <f t="shared" ref="U77" si="116">+U76</f>
        <v>6394298.9373083329</v>
      </c>
      <c r="V77" s="468">
        <f t="shared" si="50"/>
        <v>222344.16709999996</v>
      </c>
      <c r="W77" s="468">
        <f t="shared" si="51"/>
        <v>6171954.7702083327</v>
      </c>
      <c r="X77" s="469">
        <f t="shared" ref="X77" si="117">+W77*$U$27+V77</f>
        <v>1152605.5842781677</v>
      </c>
      <c r="Y77" s="467">
        <f t="shared" ref="Y77" si="118">+Y76</f>
        <v>6614292.028930001</v>
      </c>
      <c r="Z77" s="468">
        <f t="shared" si="54"/>
        <v>220767.26869999996</v>
      </c>
      <c r="AA77" s="468">
        <f t="shared" si="55"/>
        <v>6393524.7602300011</v>
      </c>
      <c r="AB77" s="469">
        <f t="shared" ref="AB77" si="119">+AA77*$Y$27+Z77</f>
        <v>1184424.5905138643</v>
      </c>
      <c r="AC77" s="93"/>
      <c r="AD77" s="91"/>
      <c r="AE77" s="468"/>
      <c r="AF77" s="602"/>
      <c r="AG77" s="94"/>
      <c r="AH77" s="94"/>
      <c r="AI77" s="94"/>
      <c r="AJ77" s="95"/>
      <c r="AK77" s="94"/>
      <c r="AL77" s="94"/>
      <c r="AM77" s="94"/>
      <c r="AN77" s="95"/>
      <c r="AO77" s="100">
        <f t="shared" si="1"/>
        <v>54245933.724177621</v>
      </c>
      <c r="AP77" s="163">
        <f t="shared" ref="AP77" si="120">+AO77</f>
        <v>54245933.724177621</v>
      </c>
      <c r="AQ77" s="74"/>
    </row>
    <row r="78" spans="1:44">
      <c r="A78" s="60">
        <f t="shared" si="23"/>
        <v>67</v>
      </c>
      <c r="C78" s="142" t="str">
        <f t="shared" si="2"/>
        <v>W  11.5 % ROE</v>
      </c>
      <c r="D78" s="90">
        <v>2030</v>
      </c>
      <c r="E78" s="126"/>
      <c r="F78" s="94"/>
      <c r="G78" s="94"/>
      <c r="H78" s="94"/>
      <c r="I78" s="467">
        <f t="shared" ref="I78" si="121">+K77</f>
        <v>130156101.04969423</v>
      </c>
      <c r="J78" s="468">
        <f t="shared" si="42"/>
        <v>6507353.1401999993</v>
      </c>
      <c r="K78" s="468">
        <f t="shared" si="43"/>
        <v>123648747.90949422</v>
      </c>
      <c r="L78" s="469">
        <f t="shared" ref="L78" si="122">+K78*$I$26+J78</f>
        <v>25144181.138002947</v>
      </c>
      <c r="M78" s="91"/>
      <c r="N78" s="91"/>
      <c r="O78" s="328"/>
      <c r="P78" s="470"/>
      <c r="Q78" s="467">
        <f t="shared" ref="Q78" si="123">+S77</f>
        <v>130156216.54487513</v>
      </c>
      <c r="R78" s="468">
        <f t="shared" si="46"/>
        <v>4801627.1654999992</v>
      </c>
      <c r="S78" s="468">
        <f t="shared" si="47"/>
        <v>125354589.37937513</v>
      </c>
      <c r="T78" s="469">
        <f t="shared" ref="T78" si="124">+S78*$Q$26+R78</f>
        <v>23695566.331860512</v>
      </c>
      <c r="U78" s="467">
        <f t="shared" ref="U78" si="125">+W77</f>
        <v>6171954.7702083327</v>
      </c>
      <c r="V78" s="468">
        <f t="shared" si="50"/>
        <v>222344.16709999996</v>
      </c>
      <c r="W78" s="468">
        <f t="shared" si="51"/>
        <v>5949610.6031083325</v>
      </c>
      <c r="X78" s="469">
        <f t="shared" ref="X78" si="126">+W78*$U$26+V78</f>
        <v>1119092.9926133454</v>
      </c>
      <c r="Y78" s="467">
        <f t="shared" ref="Y78" si="127">+AA77</f>
        <v>6393524.7602300011</v>
      </c>
      <c r="Z78" s="468">
        <f t="shared" si="54"/>
        <v>220767.26869999996</v>
      </c>
      <c r="AA78" s="468">
        <f t="shared" si="55"/>
        <v>6172757.4915300012</v>
      </c>
      <c r="AB78" s="469">
        <f t="shared" ref="AB78" si="128">+AA78*$Y$26+Z78</f>
        <v>1151149.6752084687</v>
      </c>
      <c r="AC78" s="93"/>
      <c r="AD78" s="91"/>
      <c r="AE78" s="468"/>
      <c r="AF78" s="602"/>
      <c r="AG78" s="94"/>
      <c r="AH78" s="94"/>
      <c r="AI78" s="94"/>
      <c r="AJ78" s="95"/>
      <c r="AK78" s="94"/>
      <c r="AL78" s="94"/>
      <c r="AM78" s="94"/>
      <c r="AN78" s="95"/>
      <c r="AO78" s="100">
        <f t="shared" si="1"/>
        <v>51109990.137685277</v>
      </c>
      <c r="AP78" s="75"/>
      <c r="AQ78" s="92">
        <f t="shared" ref="AQ78" si="129">+AO78</f>
        <v>51109990.137685277</v>
      </c>
    </row>
    <row r="79" spans="1:44">
      <c r="A79" s="60">
        <f t="shared" si="23"/>
        <v>68</v>
      </c>
      <c r="C79" s="142" t="str">
        <f t="shared" si="2"/>
        <v>W Increased ROE</v>
      </c>
      <c r="D79" s="90">
        <v>2030</v>
      </c>
      <c r="E79" s="126"/>
      <c r="F79" s="94"/>
      <c r="G79" s="94"/>
      <c r="H79" s="94"/>
      <c r="I79" s="467">
        <f t="shared" ref="I79" si="130">+I78</f>
        <v>130156101.04969423</v>
      </c>
      <c r="J79" s="468">
        <f t="shared" si="42"/>
        <v>6507353.1401999993</v>
      </c>
      <c r="K79" s="468">
        <f t="shared" si="43"/>
        <v>123648747.90949422</v>
      </c>
      <c r="L79" s="469">
        <f t="shared" ref="L79" si="131">+K79*$I$27+J79</f>
        <v>26440576.652489267</v>
      </c>
      <c r="M79" s="91"/>
      <c r="N79" s="91"/>
      <c r="O79" s="328"/>
      <c r="P79" s="470"/>
      <c r="Q79" s="467">
        <f t="shared" ref="Q79" si="132">+Q78</f>
        <v>130156216.54487513</v>
      </c>
      <c r="R79" s="468">
        <f t="shared" si="46"/>
        <v>4801627.1654999992</v>
      </c>
      <c r="S79" s="468">
        <f t="shared" si="47"/>
        <v>125354589.37937513</v>
      </c>
      <c r="T79" s="469">
        <f t="shared" ref="T79" si="133">+S79*$Q$27+R79</f>
        <v>23695566.331860512</v>
      </c>
      <c r="U79" s="467">
        <f t="shared" ref="U79" si="134">+U78</f>
        <v>6171954.7702083327</v>
      </c>
      <c r="V79" s="468">
        <f t="shared" si="50"/>
        <v>222344.16709999996</v>
      </c>
      <c r="W79" s="468">
        <f t="shared" si="51"/>
        <v>5949610.6031083325</v>
      </c>
      <c r="X79" s="469">
        <f t="shared" ref="X79" si="135">+W79*$U$27+V79</f>
        <v>1119092.9926133454</v>
      </c>
      <c r="Y79" s="467">
        <f t="shared" ref="Y79" si="136">+Y78</f>
        <v>6393524.7602300011</v>
      </c>
      <c r="Z79" s="468">
        <f t="shared" si="54"/>
        <v>220767.26869999996</v>
      </c>
      <c r="AA79" s="468">
        <f t="shared" si="55"/>
        <v>6172757.4915300012</v>
      </c>
      <c r="AB79" s="469">
        <f t="shared" ref="AB79" si="137">+AA79*$Y$27+Z79</f>
        <v>1151149.6752084687</v>
      </c>
      <c r="AC79" s="93"/>
      <c r="AD79" s="91"/>
      <c r="AE79" s="468"/>
      <c r="AF79" s="602"/>
      <c r="AG79" s="94"/>
      <c r="AH79" s="94"/>
      <c r="AI79" s="94"/>
      <c r="AJ79" s="95"/>
      <c r="AK79" s="94"/>
      <c r="AL79" s="94"/>
      <c r="AM79" s="94"/>
      <c r="AN79" s="95"/>
      <c r="AO79" s="100">
        <f t="shared" si="1"/>
        <v>52406385.652171597</v>
      </c>
      <c r="AP79" s="163">
        <f t="shared" ref="AP79" si="138">+AO79</f>
        <v>52406385.652171597</v>
      </c>
      <c r="AQ79" s="74"/>
    </row>
    <row r="80" spans="1:44">
      <c r="A80" s="60">
        <f t="shared" si="23"/>
        <v>69</v>
      </c>
      <c r="C80" s="142" t="str">
        <f t="shared" si="2"/>
        <v>W  11.5 % ROE</v>
      </c>
      <c r="D80" s="90">
        <v>2031</v>
      </c>
      <c r="E80" s="126"/>
      <c r="F80" s="94"/>
      <c r="G80" s="94"/>
      <c r="H80" s="94"/>
      <c r="I80" s="467">
        <f t="shared" ref="I80" si="139">+K79</f>
        <v>123648747.90949422</v>
      </c>
      <c r="J80" s="468">
        <f t="shared" si="42"/>
        <v>6507353.1401999993</v>
      </c>
      <c r="K80" s="468">
        <f t="shared" si="43"/>
        <v>117141394.76929422</v>
      </c>
      <c r="L80" s="469">
        <f t="shared" ref="L80" si="140">+K80*$I$26+J80</f>
        <v>24163367.152861428</v>
      </c>
      <c r="M80" s="91"/>
      <c r="N80" s="91"/>
      <c r="O80" s="328"/>
      <c r="P80" s="470"/>
      <c r="Q80" s="467">
        <f t="shared" ref="Q80" si="141">+S79</f>
        <v>125354589.37937513</v>
      </c>
      <c r="R80" s="468">
        <f t="shared" si="46"/>
        <v>4801627.1654999992</v>
      </c>
      <c r="S80" s="468">
        <f t="shared" si="47"/>
        <v>120552962.21387513</v>
      </c>
      <c r="T80" s="469">
        <f t="shared" ref="T80" si="142">+S80*$Q$26+R80</f>
        <v>22971846.107386403</v>
      </c>
      <c r="U80" s="467">
        <f t="shared" ref="U80" si="143">+W79</f>
        <v>5949610.6031083325</v>
      </c>
      <c r="V80" s="468">
        <f t="shared" si="50"/>
        <v>222344.16709999996</v>
      </c>
      <c r="W80" s="468">
        <f t="shared" si="51"/>
        <v>5727266.4360083323</v>
      </c>
      <c r="X80" s="469">
        <f t="shared" ref="X80" si="144">+W80*$U$26+V80</f>
        <v>1085580.4009485226</v>
      </c>
      <c r="Y80" s="467">
        <f t="shared" ref="Y80" si="145">+AA79</f>
        <v>6172757.4915300012</v>
      </c>
      <c r="Z80" s="468">
        <f t="shared" si="54"/>
        <v>220767.26869999996</v>
      </c>
      <c r="AA80" s="468">
        <f t="shared" si="55"/>
        <v>5951990.2228300013</v>
      </c>
      <c r="AB80" s="469">
        <f t="shared" ref="AB80" si="146">+AA80*$Y$26+Z80</f>
        <v>1117874.7599030728</v>
      </c>
      <c r="AC80" s="93"/>
      <c r="AD80" s="91"/>
      <c r="AE80" s="468"/>
      <c r="AF80" s="602"/>
      <c r="AG80" s="94"/>
      <c r="AH80" s="94"/>
      <c r="AI80" s="94"/>
      <c r="AJ80" s="95"/>
      <c r="AK80" s="94"/>
      <c r="AL80" s="94"/>
      <c r="AM80" s="94"/>
      <c r="AN80" s="95"/>
      <c r="AO80" s="100">
        <f t="shared" si="1"/>
        <v>49338668.421099424</v>
      </c>
      <c r="AP80" s="75"/>
      <c r="AQ80" s="92">
        <f t="shared" ref="AQ80" si="147">+AO80</f>
        <v>49338668.421099424</v>
      </c>
    </row>
    <row r="81" spans="1:43">
      <c r="A81" s="60">
        <f t="shared" si="23"/>
        <v>70</v>
      </c>
      <c r="C81" s="142" t="str">
        <f t="shared" si="2"/>
        <v>W Increased ROE</v>
      </c>
      <c r="D81" s="90">
        <v>2031</v>
      </c>
      <c r="E81" s="126"/>
      <c r="F81" s="94"/>
      <c r="G81" s="94"/>
      <c r="H81" s="94"/>
      <c r="I81" s="467">
        <f t="shared" ref="I81" si="148">+I80</f>
        <v>123648747.90949422</v>
      </c>
      <c r="J81" s="468">
        <f t="shared" si="42"/>
        <v>6507353.1401999993</v>
      </c>
      <c r="K81" s="468">
        <f t="shared" si="43"/>
        <v>117141394.76929422</v>
      </c>
      <c r="L81" s="469">
        <f t="shared" ref="L81" si="149">+K81*$I$27+J81</f>
        <v>25391536.311927564</v>
      </c>
      <c r="M81" s="91"/>
      <c r="N81" s="91"/>
      <c r="O81" s="328"/>
      <c r="P81" s="470"/>
      <c r="Q81" s="467">
        <f t="shared" ref="Q81" si="150">+Q80</f>
        <v>125354589.37937513</v>
      </c>
      <c r="R81" s="468">
        <f t="shared" si="46"/>
        <v>4801627.1654999992</v>
      </c>
      <c r="S81" s="468">
        <f t="shared" si="47"/>
        <v>120552962.21387513</v>
      </c>
      <c r="T81" s="469">
        <f t="shared" ref="T81" si="151">+S81*$Q$27+R81</f>
        <v>22971846.107386403</v>
      </c>
      <c r="U81" s="467">
        <f t="shared" ref="U81" si="152">+U80</f>
        <v>5949610.6031083325</v>
      </c>
      <c r="V81" s="468">
        <f t="shared" si="50"/>
        <v>222344.16709999996</v>
      </c>
      <c r="W81" s="468">
        <f t="shared" si="51"/>
        <v>5727266.4360083323</v>
      </c>
      <c r="X81" s="469">
        <f t="shared" ref="X81" si="153">+W81*$U$27+V81</f>
        <v>1085580.4009485226</v>
      </c>
      <c r="Y81" s="467">
        <f t="shared" ref="Y81" si="154">+Y80</f>
        <v>6172757.4915300012</v>
      </c>
      <c r="Z81" s="468">
        <f t="shared" si="54"/>
        <v>220767.26869999996</v>
      </c>
      <c r="AA81" s="468">
        <f t="shared" si="55"/>
        <v>5951990.2228300013</v>
      </c>
      <c r="AB81" s="469">
        <f t="shared" ref="AB81" si="155">+AA81*$Y$27+Z81</f>
        <v>1117874.7599030728</v>
      </c>
      <c r="AC81" s="93"/>
      <c r="AD81" s="91"/>
      <c r="AE81" s="468"/>
      <c r="AF81" s="602"/>
      <c r="AG81" s="94"/>
      <c r="AH81" s="94"/>
      <c r="AI81" s="94"/>
      <c r="AJ81" s="95"/>
      <c r="AK81" s="94"/>
      <c r="AL81" s="94"/>
      <c r="AM81" s="94"/>
      <c r="AN81" s="95"/>
      <c r="AO81" s="100">
        <f t="shared" si="1"/>
        <v>50566837.580165565</v>
      </c>
      <c r="AP81" s="163">
        <f t="shared" ref="AP81" si="156">+AO81</f>
        <v>50566837.580165565</v>
      </c>
      <c r="AQ81" s="74"/>
    </row>
    <row r="82" spans="1:43">
      <c r="A82" s="60">
        <f t="shared" si="23"/>
        <v>71</v>
      </c>
      <c r="C82" s="142" t="str">
        <f t="shared" si="2"/>
        <v>W  11.5 % ROE</v>
      </c>
      <c r="D82" s="90">
        <v>2032</v>
      </c>
      <c r="E82" s="126"/>
      <c r="F82" s="94"/>
      <c r="G82" s="94"/>
      <c r="H82" s="94"/>
      <c r="I82" s="467">
        <f t="shared" ref="I82" si="157">+K81</f>
        <v>117141394.76929422</v>
      </c>
      <c r="J82" s="468">
        <f t="shared" si="42"/>
        <v>6507353.1401999993</v>
      </c>
      <c r="K82" s="468">
        <f t="shared" si="43"/>
        <v>110634041.62909421</v>
      </c>
      <c r="L82" s="469">
        <f t="shared" ref="L82" si="158">+K82*$I$26+J82</f>
        <v>23182553.167719904</v>
      </c>
      <c r="M82" s="91"/>
      <c r="N82" s="91"/>
      <c r="O82" s="328"/>
      <c r="P82" s="470"/>
      <c r="Q82" s="467">
        <f t="shared" ref="Q82" si="159">+S81</f>
        <v>120552962.21387513</v>
      </c>
      <c r="R82" s="468">
        <f t="shared" si="46"/>
        <v>4801627.1654999992</v>
      </c>
      <c r="S82" s="468">
        <f t="shared" si="47"/>
        <v>115751335.04837513</v>
      </c>
      <c r="T82" s="469">
        <f t="shared" ref="T82" si="160">+S82*$Q$26+R82</f>
        <v>22248125.882912297</v>
      </c>
      <c r="U82" s="467">
        <f t="shared" ref="U82" si="161">+W81</f>
        <v>5727266.4360083323</v>
      </c>
      <c r="V82" s="468">
        <f t="shared" si="50"/>
        <v>222344.16709999996</v>
      </c>
      <c r="W82" s="468">
        <f t="shared" si="51"/>
        <v>5504922.2689083321</v>
      </c>
      <c r="X82" s="469">
        <f t="shared" ref="X82" si="162">+W82*$U$26+V82</f>
        <v>1052067.8092837003</v>
      </c>
      <c r="Y82" s="467">
        <f t="shared" ref="Y82" si="163">+AA81</f>
        <v>5951990.2228300013</v>
      </c>
      <c r="Z82" s="468">
        <f t="shared" si="54"/>
        <v>220767.26869999996</v>
      </c>
      <c r="AA82" s="468">
        <f t="shared" si="55"/>
        <v>5731222.9541300014</v>
      </c>
      <c r="AB82" s="469">
        <f t="shared" ref="AB82" si="164">+AA82*$Y$26+Z82</f>
        <v>1084599.8445976772</v>
      </c>
      <c r="AC82" s="93"/>
      <c r="AD82" s="91"/>
      <c r="AE82" s="468"/>
      <c r="AF82" s="602"/>
      <c r="AG82" s="94"/>
      <c r="AH82" s="94"/>
      <c r="AI82" s="94"/>
      <c r="AJ82" s="95"/>
      <c r="AK82" s="94"/>
      <c r="AL82" s="94"/>
      <c r="AM82" s="94"/>
      <c r="AN82" s="95"/>
      <c r="AO82" s="100">
        <f t="shared" si="1"/>
        <v>47567346.70451358</v>
      </c>
      <c r="AP82" s="75"/>
      <c r="AQ82" s="92">
        <f t="shared" ref="AQ82" si="165">+AO82</f>
        <v>47567346.70451358</v>
      </c>
    </row>
    <row r="83" spans="1:43">
      <c r="A83" s="60">
        <f t="shared" si="23"/>
        <v>72</v>
      </c>
      <c r="C83" s="142" t="str">
        <f t="shared" si="2"/>
        <v>W Increased ROE</v>
      </c>
      <c r="D83" s="90">
        <v>2032</v>
      </c>
      <c r="E83" s="126"/>
      <c r="F83" s="94"/>
      <c r="G83" s="94"/>
      <c r="H83" s="94"/>
      <c r="I83" s="467">
        <f t="shared" ref="I83" si="166">+I82</f>
        <v>117141394.76929422</v>
      </c>
      <c r="J83" s="468">
        <f t="shared" si="42"/>
        <v>6507353.1401999993</v>
      </c>
      <c r="K83" s="468">
        <f t="shared" si="43"/>
        <v>110634041.62909421</v>
      </c>
      <c r="L83" s="469">
        <f t="shared" ref="L83" si="167">+K83*$I$27+J83</f>
        <v>24342495.971365862</v>
      </c>
      <c r="M83" s="91"/>
      <c r="N83" s="91"/>
      <c r="O83" s="328"/>
      <c r="P83" s="470"/>
      <c r="Q83" s="467">
        <f t="shared" ref="Q83" si="168">+Q82</f>
        <v>120552962.21387513</v>
      </c>
      <c r="R83" s="468">
        <f t="shared" si="46"/>
        <v>4801627.1654999992</v>
      </c>
      <c r="S83" s="468">
        <f t="shared" si="47"/>
        <v>115751335.04837513</v>
      </c>
      <c r="T83" s="469">
        <f t="shared" ref="T83" si="169">+S83*$Q$27+R83</f>
        <v>22248125.882912297</v>
      </c>
      <c r="U83" s="467">
        <f t="shared" ref="U83" si="170">+U82</f>
        <v>5727266.4360083323</v>
      </c>
      <c r="V83" s="468">
        <f t="shared" si="50"/>
        <v>222344.16709999996</v>
      </c>
      <c r="W83" s="468">
        <f t="shared" si="51"/>
        <v>5504922.2689083321</v>
      </c>
      <c r="X83" s="469">
        <f t="shared" ref="X83" si="171">+W83*$U$27+V83</f>
        <v>1052067.8092837003</v>
      </c>
      <c r="Y83" s="467">
        <f t="shared" ref="Y83" si="172">+Y82</f>
        <v>5951990.2228300013</v>
      </c>
      <c r="Z83" s="468">
        <f t="shared" si="54"/>
        <v>220767.26869999996</v>
      </c>
      <c r="AA83" s="468">
        <f t="shared" si="55"/>
        <v>5731222.9541300014</v>
      </c>
      <c r="AB83" s="469">
        <f t="shared" ref="AB83" si="173">+AA83*$Y$27+Z83</f>
        <v>1084599.8445976772</v>
      </c>
      <c r="AC83" s="93"/>
      <c r="AD83" s="91"/>
      <c r="AE83" s="468"/>
      <c r="AF83" s="602"/>
      <c r="AG83" s="94"/>
      <c r="AH83" s="94"/>
      <c r="AI83" s="94"/>
      <c r="AJ83" s="95"/>
      <c r="AK83" s="94"/>
      <c r="AL83" s="94"/>
      <c r="AM83" s="94"/>
      <c r="AN83" s="95"/>
      <c r="AO83" s="100">
        <f t="shared" si="1"/>
        <v>48727289.508159541</v>
      </c>
      <c r="AP83" s="163">
        <f t="shared" ref="AP83" si="174">+AO83</f>
        <v>48727289.508159541</v>
      </c>
      <c r="AQ83" s="74"/>
    </row>
    <row r="84" spans="1:43">
      <c r="A84" s="60">
        <f t="shared" si="23"/>
        <v>73</v>
      </c>
      <c r="C84" s="142" t="str">
        <f t="shared" si="2"/>
        <v>W  11.5 % ROE</v>
      </c>
      <c r="D84" s="90">
        <v>2033</v>
      </c>
      <c r="E84" s="126"/>
      <c r="F84" s="94"/>
      <c r="G84" s="94"/>
      <c r="H84" s="94"/>
      <c r="I84" s="467">
        <f t="shared" ref="I84" si="175">+K83</f>
        <v>110634041.62909421</v>
      </c>
      <c r="J84" s="468">
        <f t="shared" si="42"/>
        <v>6507353.1401999993</v>
      </c>
      <c r="K84" s="468">
        <f t="shared" si="43"/>
        <v>104126688.48889421</v>
      </c>
      <c r="L84" s="469">
        <f t="shared" ref="L84" si="176">+K84*$I$26+J84</f>
        <v>22201739.182578385</v>
      </c>
      <c r="M84" s="91"/>
      <c r="N84" s="91"/>
      <c r="O84" s="328"/>
      <c r="P84" s="470"/>
      <c r="Q84" s="467">
        <f t="shared" ref="Q84" si="177">+S83</f>
        <v>115751335.04837513</v>
      </c>
      <c r="R84" s="468">
        <f t="shared" si="46"/>
        <v>4801627.1654999992</v>
      </c>
      <c r="S84" s="468">
        <f t="shared" si="47"/>
        <v>110949707.88287513</v>
      </c>
      <c r="T84" s="469">
        <f t="shared" ref="T84" si="178">+S84*$Q$26+R84</f>
        <v>21524405.658438187</v>
      </c>
      <c r="U84" s="467">
        <f t="shared" ref="U84" si="179">+W83</f>
        <v>5504922.2689083321</v>
      </c>
      <c r="V84" s="468">
        <f t="shared" si="50"/>
        <v>222344.16709999996</v>
      </c>
      <c r="W84" s="468">
        <f t="shared" si="51"/>
        <v>5282578.1018083319</v>
      </c>
      <c r="X84" s="469">
        <f t="shared" ref="X84" si="180">+W84*$U$26+V84</f>
        <v>1018555.2176188777</v>
      </c>
      <c r="Y84" s="467">
        <f t="shared" ref="Y84" si="181">+AA83</f>
        <v>5731222.9541300014</v>
      </c>
      <c r="Z84" s="468">
        <f t="shared" si="54"/>
        <v>220767.26869999996</v>
      </c>
      <c r="AA84" s="468">
        <f t="shared" si="55"/>
        <v>5510455.6854300015</v>
      </c>
      <c r="AB84" s="469">
        <f t="shared" ref="AB84" si="182">+AA84*$Y$26+Z84</f>
        <v>1051324.9292922814</v>
      </c>
      <c r="AC84" s="93"/>
      <c r="AD84" s="91"/>
      <c r="AE84" s="468"/>
      <c r="AF84" s="602"/>
      <c r="AG84" s="94"/>
      <c r="AH84" s="94"/>
      <c r="AI84" s="94"/>
      <c r="AJ84" s="95"/>
      <c r="AK84" s="94"/>
      <c r="AL84" s="94"/>
      <c r="AM84" s="94"/>
      <c r="AN84" s="95"/>
      <c r="AO84" s="100">
        <f t="shared" si="1"/>
        <v>45796024.987927735</v>
      </c>
      <c r="AP84" s="75"/>
      <c r="AQ84" s="92">
        <f t="shared" ref="AQ84" si="183">+AO84</f>
        <v>45796024.987927735</v>
      </c>
    </row>
    <row r="85" spans="1:43">
      <c r="A85" s="60">
        <f t="shared" si="23"/>
        <v>74</v>
      </c>
      <c r="C85" s="142" t="str">
        <f t="shared" si="2"/>
        <v>W Increased ROE</v>
      </c>
      <c r="D85" s="90">
        <v>2033</v>
      </c>
      <c r="E85" s="126"/>
      <c r="F85" s="94"/>
      <c r="G85" s="94"/>
      <c r="H85" s="94"/>
      <c r="I85" s="467">
        <f t="shared" ref="I85" si="184">+I84</f>
        <v>110634041.62909421</v>
      </c>
      <c r="J85" s="468">
        <f t="shared" si="42"/>
        <v>6507353.1401999993</v>
      </c>
      <c r="K85" s="468">
        <f t="shared" si="43"/>
        <v>104126688.48889421</v>
      </c>
      <c r="L85" s="469">
        <f t="shared" ref="L85" si="185">+K85*$I$27+J85</f>
        <v>23293455.630804155</v>
      </c>
      <c r="M85" s="91"/>
      <c r="N85" s="91"/>
      <c r="O85" s="328"/>
      <c r="P85" s="470"/>
      <c r="Q85" s="467">
        <f t="shared" ref="Q85" si="186">+Q84</f>
        <v>115751335.04837513</v>
      </c>
      <c r="R85" s="468">
        <f t="shared" si="46"/>
        <v>4801627.1654999992</v>
      </c>
      <c r="S85" s="468">
        <f t="shared" si="47"/>
        <v>110949707.88287513</v>
      </c>
      <c r="T85" s="469">
        <f t="shared" ref="T85" si="187">+S85*$Q$27+R85</f>
        <v>21524405.658438187</v>
      </c>
      <c r="U85" s="467">
        <f t="shared" ref="U85" si="188">+U84</f>
        <v>5504922.2689083321</v>
      </c>
      <c r="V85" s="468">
        <f t="shared" si="50"/>
        <v>222344.16709999996</v>
      </c>
      <c r="W85" s="468">
        <f t="shared" si="51"/>
        <v>5282578.1018083319</v>
      </c>
      <c r="X85" s="469">
        <f t="shared" ref="X85" si="189">+W85*$U$27+V85</f>
        <v>1018555.2176188777</v>
      </c>
      <c r="Y85" s="467">
        <f t="shared" ref="Y85" si="190">+Y84</f>
        <v>5731222.9541300014</v>
      </c>
      <c r="Z85" s="468">
        <f t="shared" si="54"/>
        <v>220767.26869999996</v>
      </c>
      <c r="AA85" s="468">
        <f t="shared" si="55"/>
        <v>5510455.6854300015</v>
      </c>
      <c r="AB85" s="469">
        <f t="shared" ref="AB85" si="191">+AA85*$Y$27+Z85</f>
        <v>1051324.9292922814</v>
      </c>
      <c r="AC85" s="93"/>
      <c r="AD85" s="91"/>
      <c r="AE85" s="468"/>
      <c r="AF85" s="602"/>
      <c r="AG85" s="94"/>
      <c r="AH85" s="94"/>
      <c r="AI85" s="94"/>
      <c r="AJ85" s="95"/>
      <c r="AK85" s="94"/>
      <c r="AL85" s="94"/>
      <c r="AM85" s="94"/>
      <c r="AN85" s="95"/>
      <c r="AO85" s="100">
        <f t="shared" si="1"/>
        <v>46887741.436153501</v>
      </c>
      <c r="AP85" s="163">
        <f t="shared" ref="AP85" si="192">+AO85</f>
        <v>46887741.436153501</v>
      </c>
      <c r="AQ85" s="74"/>
    </row>
    <row r="86" spans="1:43">
      <c r="A86" s="60">
        <f t="shared" si="23"/>
        <v>75</v>
      </c>
      <c r="C86" s="142" t="str">
        <f t="shared" si="2"/>
        <v>W  11.5 % ROE</v>
      </c>
      <c r="D86" s="90">
        <v>2034</v>
      </c>
      <c r="E86" s="126"/>
      <c r="F86" s="94"/>
      <c r="G86" s="94"/>
      <c r="H86" s="94"/>
      <c r="I86" s="467">
        <f t="shared" ref="I86" si="193">+K85</f>
        <v>104126688.48889421</v>
      </c>
      <c r="J86" s="468">
        <f t="shared" si="42"/>
        <v>6507353.1401999993</v>
      </c>
      <c r="K86" s="468">
        <f t="shared" si="43"/>
        <v>97619335.348694205</v>
      </c>
      <c r="L86" s="469">
        <f t="shared" ref="L86" si="194">+K86*$I$26+J86</f>
        <v>21220925.197436862</v>
      </c>
      <c r="M86" s="91"/>
      <c r="N86" s="91"/>
      <c r="O86" s="328"/>
      <c r="P86" s="470"/>
      <c r="Q86" s="467">
        <f t="shared" ref="Q86" si="195">+S85</f>
        <v>110949707.88287513</v>
      </c>
      <c r="R86" s="468">
        <f t="shared" si="46"/>
        <v>4801627.1654999992</v>
      </c>
      <c r="S86" s="468">
        <f t="shared" si="47"/>
        <v>106148080.71737513</v>
      </c>
      <c r="T86" s="469">
        <f t="shared" ref="T86" si="196">+S86*$Q$26+R86</f>
        <v>20800685.433964077</v>
      </c>
      <c r="U86" s="467">
        <f t="shared" ref="U86" si="197">+W85</f>
        <v>5282578.1018083319</v>
      </c>
      <c r="V86" s="468">
        <f t="shared" si="50"/>
        <v>222344.16709999996</v>
      </c>
      <c r="W86" s="468">
        <f t="shared" si="51"/>
        <v>5060233.9347083317</v>
      </c>
      <c r="X86" s="469">
        <f t="shared" ref="X86" si="198">+W86*$U$26+V86</f>
        <v>985042.62595405511</v>
      </c>
      <c r="Y86" s="467">
        <f t="shared" ref="Y86" si="199">+AA85</f>
        <v>5510455.6854300015</v>
      </c>
      <c r="Z86" s="468">
        <f t="shared" si="54"/>
        <v>220767.26869999996</v>
      </c>
      <c r="AA86" s="468">
        <f t="shared" si="55"/>
        <v>5289688.4167300016</v>
      </c>
      <c r="AB86" s="469">
        <f t="shared" ref="AB86" si="200">+AA86*$Y$26+Z86</f>
        <v>1018050.0139868858</v>
      </c>
      <c r="AC86" s="93"/>
      <c r="AD86" s="91"/>
      <c r="AE86" s="468"/>
      <c r="AF86" s="602"/>
      <c r="AG86" s="94"/>
      <c r="AH86" s="94"/>
      <c r="AI86" s="94"/>
      <c r="AJ86" s="95"/>
      <c r="AK86" s="94"/>
      <c r="AL86" s="94"/>
      <c r="AM86" s="94"/>
      <c r="AN86" s="95"/>
      <c r="AO86" s="100">
        <f t="shared" si="1"/>
        <v>44024703.271341883</v>
      </c>
      <c r="AP86" s="75"/>
      <c r="AQ86" s="92">
        <f t="shared" ref="AQ86" si="201">+AO86</f>
        <v>44024703.271341883</v>
      </c>
    </row>
    <row r="87" spans="1:43">
      <c r="A87" s="60">
        <f t="shared" si="23"/>
        <v>76</v>
      </c>
      <c r="C87" s="142" t="str">
        <f t="shared" si="2"/>
        <v>W Increased ROE</v>
      </c>
      <c r="D87" s="90">
        <v>2034</v>
      </c>
      <c r="E87" s="126"/>
      <c r="F87" s="94"/>
      <c r="G87" s="94"/>
      <c r="H87" s="94"/>
      <c r="I87" s="467">
        <f t="shared" ref="I87" si="202">+I86</f>
        <v>104126688.48889421</v>
      </c>
      <c r="J87" s="468">
        <f t="shared" si="42"/>
        <v>6507353.1401999993</v>
      </c>
      <c r="K87" s="468">
        <f t="shared" si="43"/>
        <v>97619335.348694205</v>
      </c>
      <c r="L87" s="469">
        <f t="shared" ref="L87" si="203">+K87*$I$27+J87</f>
        <v>22244415.290242452</v>
      </c>
      <c r="M87" s="91"/>
      <c r="N87" s="91"/>
      <c r="O87" s="328"/>
      <c r="P87" s="470"/>
      <c r="Q87" s="467">
        <f t="shared" ref="Q87" si="204">+Q86</f>
        <v>110949707.88287513</v>
      </c>
      <c r="R87" s="468">
        <f t="shared" si="46"/>
        <v>4801627.1654999992</v>
      </c>
      <c r="S87" s="468">
        <f t="shared" si="47"/>
        <v>106148080.71737513</v>
      </c>
      <c r="T87" s="469">
        <f t="shared" ref="T87" si="205">+S87*$Q$27+R87</f>
        <v>20800685.433964077</v>
      </c>
      <c r="U87" s="467">
        <f t="shared" ref="U87" si="206">+U86</f>
        <v>5282578.1018083319</v>
      </c>
      <c r="V87" s="468">
        <f t="shared" si="50"/>
        <v>222344.16709999996</v>
      </c>
      <c r="W87" s="468">
        <f t="shared" si="51"/>
        <v>5060233.9347083317</v>
      </c>
      <c r="X87" s="469">
        <f t="shared" ref="X87" si="207">+W87*$U$27+V87</f>
        <v>985042.62595405511</v>
      </c>
      <c r="Y87" s="467">
        <f t="shared" ref="Y87" si="208">+Y86</f>
        <v>5510455.6854300015</v>
      </c>
      <c r="Z87" s="468">
        <f t="shared" si="54"/>
        <v>220767.26869999996</v>
      </c>
      <c r="AA87" s="468">
        <f t="shared" si="55"/>
        <v>5289688.4167300016</v>
      </c>
      <c r="AB87" s="469">
        <f t="shared" ref="AB87" si="209">+AA87*$Y$27+Z87</f>
        <v>1018050.0139868858</v>
      </c>
      <c r="AC87" s="93"/>
      <c r="AD87" s="91"/>
      <c r="AE87" s="468"/>
      <c r="AF87" s="602"/>
      <c r="AG87" s="94"/>
      <c r="AH87" s="94"/>
      <c r="AI87" s="94"/>
      <c r="AJ87" s="95"/>
      <c r="AK87" s="94"/>
      <c r="AL87" s="94"/>
      <c r="AM87" s="94"/>
      <c r="AN87" s="95"/>
      <c r="AO87" s="100">
        <f t="shared" si="1"/>
        <v>45048193.364147469</v>
      </c>
      <c r="AP87" s="163">
        <f t="shared" ref="AP87" si="210">+AO87</f>
        <v>45048193.364147469</v>
      </c>
      <c r="AQ87" s="74"/>
    </row>
    <row r="88" spans="1:43">
      <c r="A88" s="60">
        <f t="shared" si="23"/>
        <v>77</v>
      </c>
      <c r="C88" s="142" t="str">
        <f t="shared" si="2"/>
        <v>W  11.5 % ROE</v>
      </c>
      <c r="D88" s="90">
        <v>2035</v>
      </c>
      <c r="E88" s="126"/>
      <c r="F88" s="94"/>
      <c r="G88" s="94"/>
      <c r="H88" s="94"/>
      <c r="I88" s="467">
        <f t="shared" ref="I88" si="211">+K87</f>
        <v>97619335.348694205</v>
      </c>
      <c r="J88" s="468">
        <f t="shared" si="42"/>
        <v>6507353.1401999993</v>
      </c>
      <c r="K88" s="468">
        <f t="shared" si="43"/>
        <v>91111982.208494201</v>
      </c>
      <c r="L88" s="469">
        <f t="shared" ref="L88" si="212">+K88*$I$26+J88</f>
        <v>20240111.212295342</v>
      </c>
      <c r="M88" s="91"/>
      <c r="N88" s="91"/>
      <c r="O88" s="328"/>
      <c r="P88" s="470"/>
      <c r="Q88" s="467">
        <f t="shared" ref="Q88" si="213">+S87</f>
        <v>106148080.71737513</v>
      </c>
      <c r="R88" s="468">
        <f t="shared" si="46"/>
        <v>4801627.1654999992</v>
      </c>
      <c r="S88" s="468">
        <f t="shared" si="47"/>
        <v>101346453.55187513</v>
      </c>
      <c r="T88" s="469">
        <f t="shared" ref="T88" si="214">+S88*$Q$26+R88</f>
        <v>20076965.209489968</v>
      </c>
      <c r="U88" s="467">
        <f t="shared" ref="U88" si="215">+W87</f>
        <v>5060233.9347083317</v>
      </c>
      <c r="V88" s="468">
        <f t="shared" si="50"/>
        <v>222344.16709999996</v>
      </c>
      <c r="W88" s="468">
        <f t="shared" si="51"/>
        <v>4837889.7676083315</v>
      </c>
      <c r="X88" s="469">
        <f t="shared" ref="X88" si="216">+W88*$U$26+V88</f>
        <v>951530.03428923246</v>
      </c>
      <c r="Y88" s="467">
        <f t="shared" ref="Y88" si="217">+AA87</f>
        <v>5289688.4167300016</v>
      </c>
      <c r="Z88" s="468">
        <f t="shared" si="54"/>
        <v>220767.26869999996</v>
      </c>
      <c r="AA88" s="468">
        <f t="shared" si="55"/>
        <v>5068921.1480300017</v>
      </c>
      <c r="AB88" s="469">
        <f t="shared" ref="AB88" si="218">+AA88*$Y$26+Z88</f>
        <v>984775.09868149017</v>
      </c>
      <c r="AC88" s="93"/>
      <c r="AD88" s="91"/>
      <c r="AE88" s="468"/>
      <c r="AF88" s="602"/>
      <c r="AG88" s="94"/>
      <c r="AH88" s="94"/>
      <c r="AI88" s="94"/>
      <c r="AJ88" s="95"/>
      <c r="AK88" s="94"/>
      <c r="AL88" s="94"/>
      <c r="AM88" s="94"/>
      <c r="AN88" s="95"/>
      <c r="AO88" s="100">
        <f t="shared" si="1"/>
        <v>42253381.55475603</v>
      </c>
      <c r="AP88" s="75"/>
      <c r="AQ88" s="92">
        <f t="shared" ref="AQ88" si="219">+AO88</f>
        <v>42253381.55475603</v>
      </c>
    </row>
    <row r="89" spans="1:43">
      <c r="A89" s="60">
        <f t="shared" si="23"/>
        <v>78</v>
      </c>
      <c r="C89" s="142" t="str">
        <f t="shared" si="2"/>
        <v>W Increased ROE</v>
      </c>
      <c r="D89" s="90">
        <v>2035</v>
      </c>
      <c r="E89" s="126"/>
      <c r="F89" s="94"/>
      <c r="G89" s="94"/>
      <c r="H89" s="94"/>
      <c r="I89" s="467">
        <f t="shared" ref="I89" si="220">+I88</f>
        <v>97619335.348694205</v>
      </c>
      <c r="J89" s="468">
        <f t="shared" si="42"/>
        <v>6507353.1401999993</v>
      </c>
      <c r="K89" s="468">
        <f t="shared" si="43"/>
        <v>91111982.208494201</v>
      </c>
      <c r="L89" s="469">
        <f t="shared" ref="L89" si="221">+K89*$I$27+J89</f>
        <v>21195374.949680746</v>
      </c>
      <c r="M89" s="91"/>
      <c r="N89" s="91"/>
      <c r="O89" s="328"/>
      <c r="P89" s="470"/>
      <c r="Q89" s="467">
        <f t="shared" ref="Q89" si="222">+Q88</f>
        <v>106148080.71737513</v>
      </c>
      <c r="R89" s="468">
        <f t="shared" si="46"/>
        <v>4801627.1654999992</v>
      </c>
      <c r="S89" s="468">
        <f t="shared" si="47"/>
        <v>101346453.55187513</v>
      </c>
      <c r="T89" s="469">
        <f t="shared" ref="T89" si="223">+S89*$Q$27+R89</f>
        <v>20076965.209489968</v>
      </c>
      <c r="U89" s="467">
        <f t="shared" ref="U89" si="224">+U88</f>
        <v>5060233.9347083317</v>
      </c>
      <c r="V89" s="468">
        <f t="shared" si="50"/>
        <v>222344.16709999996</v>
      </c>
      <c r="W89" s="468">
        <f t="shared" si="51"/>
        <v>4837889.7676083315</v>
      </c>
      <c r="X89" s="469">
        <f t="shared" ref="X89" si="225">+W89*$U$27+V89</f>
        <v>951530.03428923246</v>
      </c>
      <c r="Y89" s="467">
        <f t="shared" ref="Y89" si="226">+Y88</f>
        <v>5289688.4167300016</v>
      </c>
      <c r="Z89" s="468">
        <f t="shared" si="54"/>
        <v>220767.26869999996</v>
      </c>
      <c r="AA89" s="468">
        <f t="shared" si="55"/>
        <v>5068921.1480300017</v>
      </c>
      <c r="AB89" s="469">
        <f t="shared" ref="AB89" si="227">+AA89*$Y$27+Z89</f>
        <v>984775.09868149017</v>
      </c>
      <c r="AC89" s="93"/>
      <c r="AD89" s="91"/>
      <c r="AE89" s="468"/>
      <c r="AF89" s="602"/>
      <c r="AG89" s="94"/>
      <c r="AH89" s="94"/>
      <c r="AI89" s="94"/>
      <c r="AJ89" s="95"/>
      <c r="AK89" s="94"/>
      <c r="AL89" s="94"/>
      <c r="AM89" s="94"/>
      <c r="AN89" s="95"/>
      <c r="AO89" s="100">
        <f t="shared" si="1"/>
        <v>43208645.292141438</v>
      </c>
      <c r="AP89" s="163">
        <f t="shared" ref="AP89" si="228">+AO89</f>
        <v>43208645.292141438</v>
      </c>
      <c r="AQ89" s="74"/>
    </row>
    <row r="90" spans="1:43">
      <c r="A90" s="60">
        <f t="shared" si="23"/>
        <v>79</v>
      </c>
      <c r="C90" s="142" t="str">
        <f t="shared" si="2"/>
        <v>W  11.5 % ROE</v>
      </c>
      <c r="D90" s="90">
        <v>2036</v>
      </c>
      <c r="E90" s="126"/>
      <c r="F90" s="94"/>
      <c r="G90" s="94"/>
      <c r="H90" s="94"/>
      <c r="I90" s="467">
        <f t="shared" ref="I90" si="229">+K89</f>
        <v>91111982.208494201</v>
      </c>
      <c r="J90" s="468">
        <f t="shared" si="42"/>
        <v>6507353.1401999993</v>
      </c>
      <c r="K90" s="468">
        <f t="shared" si="43"/>
        <v>84604629.068294197</v>
      </c>
      <c r="L90" s="469">
        <f t="shared" ref="L90" si="230">+K90*$I$26+J90</f>
        <v>19259297.227153819</v>
      </c>
      <c r="M90" s="91"/>
      <c r="N90" s="91"/>
      <c r="O90" s="328"/>
      <c r="P90" s="470"/>
      <c r="Q90" s="467">
        <f t="shared" ref="Q90" si="231">+S89</f>
        <v>101346453.55187513</v>
      </c>
      <c r="R90" s="468">
        <f t="shared" si="46"/>
        <v>4801627.1654999992</v>
      </c>
      <c r="S90" s="468">
        <f t="shared" si="47"/>
        <v>96544826.386375129</v>
      </c>
      <c r="T90" s="469">
        <f t="shared" ref="T90" si="232">+S90*$Q$26+R90</f>
        <v>19353244.985015862</v>
      </c>
      <c r="U90" s="467">
        <f t="shared" ref="U90" si="233">+W89</f>
        <v>4837889.7676083315</v>
      </c>
      <c r="V90" s="468">
        <f t="shared" si="50"/>
        <v>222344.16709999996</v>
      </c>
      <c r="W90" s="468">
        <f t="shared" si="51"/>
        <v>4615545.6005083313</v>
      </c>
      <c r="X90" s="469">
        <f t="shared" ref="X90" si="234">+W90*$U$26+V90</f>
        <v>918017.44262440992</v>
      </c>
      <c r="Y90" s="467">
        <f t="shared" ref="Y90" si="235">+AA89</f>
        <v>5068921.1480300017</v>
      </c>
      <c r="Z90" s="468">
        <f t="shared" si="54"/>
        <v>220767.26869999996</v>
      </c>
      <c r="AA90" s="468">
        <f t="shared" si="55"/>
        <v>4848153.8793300018</v>
      </c>
      <c r="AB90" s="469">
        <f t="shared" ref="AB90" si="236">+AA90*$Y$26+Z90</f>
        <v>951500.18337609433</v>
      </c>
      <c r="AC90" s="93"/>
      <c r="AD90" s="91"/>
      <c r="AE90" s="468"/>
      <c r="AF90" s="602"/>
      <c r="AG90" s="94"/>
      <c r="AH90" s="94"/>
      <c r="AI90" s="94"/>
      <c r="AJ90" s="95"/>
      <c r="AK90" s="94"/>
      <c r="AL90" s="94"/>
      <c r="AM90" s="94"/>
      <c r="AN90" s="95"/>
      <c r="AO90" s="100">
        <f t="shared" si="1"/>
        <v>40482059.838170186</v>
      </c>
      <c r="AP90" s="75"/>
      <c r="AQ90" s="92">
        <f t="shared" ref="AQ90" si="237">+AO90</f>
        <v>40482059.838170186</v>
      </c>
    </row>
    <row r="91" spans="1:43">
      <c r="A91" s="60">
        <f t="shared" si="23"/>
        <v>80</v>
      </c>
      <c r="C91" s="142" t="str">
        <f t="shared" si="2"/>
        <v>W Increased ROE</v>
      </c>
      <c r="D91" s="90">
        <v>2036</v>
      </c>
      <c r="E91" s="126"/>
      <c r="F91" s="94"/>
      <c r="G91" s="94"/>
      <c r="H91" s="94"/>
      <c r="I91" s="467">
        <f t="shared" ref="I91" si="238">+I90</f>
        <v>91111982.208494201</v>
      </c>
      <c r="J91" s="468">
        <f t="shared" si="42"/>
        <v>6507353.1401999993</v>
      </c>
      <c r="K91" s="468">
        <f t="shared" si="43"/>
        <v>84604629.068294197</v>
      </c>
      <c r="L91" s="469">
        <f t="shared" ref="L91" si="239">+K91*$I$27+J91</f>
        <v>20146334.609119043</v>
      </c>
      <c r="M91" s="91"/>
      <c r="N91" s="91"/>
      <c r="O91" s="328"/>
      <c r="P91" s="470"/>
      <c r="Q91" s="467">
        <f t="shared" ref="Q91" si="240">+Q90</f>
        <v>101346453.55187513</v>
      </c>
      <c r="R91" s="468">
        <f t="shared" si="46"/>
        <v>4801627.1654999992</v>
      </c>
      <c r="S91" s="468">
        <f t="shared" si="47"/>
        <v>96544826.386375129</v>
      </c>
      <c r="T91" s="469">
        <f t="shared" ref="T91" si="241">+S91*$Q$27+R91</f>
        <v>19353244.985015862</v>
      </c>
      <c r="U91" s="467">
        <f t="shared" ref="U91" si="242">+U90</f>
        <v>4837889.7676083315</v>
      </c>
      <c r="V91" s="468">
        <f t="shared" si="50"/>
        <v>222344.16709999996</v>
      </c>
      <c r="W91" s="468">
        <f t="shared" si="51"/>
        <v>4615545.6005083313</v>
      </c>
      <c r="X91" s="469">
        <f t="shared" ref="X91" si="243">+W91*$U$27+V91</f>
        <v>918017.44262440992</v>
      </c>
      <c r="Y91" s="467">
        <f t="shared" ref="Y91" si="244">+Y90</f>
        <v>5068921.1480300017</v>
      </c>
      <c r="Z91" s="468">
        <f t="shared" si="54"/>
        <v>220767.26869999996</v>
      </c>
      <c r="AA91" s="468">
        <f t="shared" si="55"/>
        <v>4848153.8793300018</v>
      </c>
      <c r="AB91" s="469">
        <f t="shared" ref="AB91" si="245">+AA91*$Y$27+Z91</f>
        <v>951500.18337609433</v>
      </c>
      <c r="AC91" s="93"/>
      <c r="AD91" s="91"/>
      <c r="AE91" s="468"/>
      <c r="AF91" s="602"/>
      <c r="AG91" s="94"/>
      <c r="AH91" s="94"/>
      <c r="AI91" s="94"/>
      <c r="AJ91" s="95"/>
      <c r="AK91" s="94"/>
      <c r="AL91" s="94"/>
      <c r="AM91" s="94"/>
      <c r="AN91" s="95"/>
      <c r="AO91" s="100">
        <f t="shared" si="1"/>
        <v>41369097.220135413</v>
      </c>
      <c r="AP91" s="163">
        <f t="shared" ref="AP91" si="246">+AO91</f>
        <v>41369097.220135413</v>
      </c>
      <c r="AQ91" s="74"/>
    </row>
    <row r="92" spans="1:43">
      <c r="A92" s="60">
        <f t="shared" si="23"/>
        <v>81</v>
      </c>
      <c r="C92" s="142" t="str">
        <f t="shared" si="2"/>
        <v>W  11.5 % ROE</v>
      </c>
      <c r="D92" s="90">
        <v>2037</v>
      </c>
      <c r="E92" s="126"/>
      <c r="F92" s="94"/>
      <c r="G92" s="94"/>
      <c r="H92" s="94"/>
      <c r="I92" s="467">
        <f t="shared" ref="I92" si="247">+K91</f>
        <v>84604629.068294197</v>
      </c>
      <c r="J92" s="468">
        <f t="shared" si="42"/>
        <v>6507353.1401999993</v>
      </c>
      <c r="K92" s="468">
        <f t="shared" si="43"/>
        <v>78097275.928094193</v>
      </c>
      <c r="L92" s="469">
        <f t="shared" ref="L92" si="248">+K92*$I$26+J92</f>
        <v>18278483.2420123</v>
      </c>
      <c r="M92" s="91"/>
      <c r="N92" s="91"/>
      <c r="O92" s="328"/>
      <c r="P92" s="470"/>
      <c r="Q92" s="467">
        <f t="shared" ref="Q92" si="249">+S91</f>
        <v>96544826.386375129</v>
      </c>
      <c r="R92" s="468">
        <f t="shared" si="46"/>
        <v>4801627.1654999992</v>
      </c>
      <c r="S92" s="468">
        <f t="shared" si="47"/>
        <v>91743199.220875129</v>
      </c>
      <c r="T92" s="469">
        <f t="shared" ref="T92" si="250">+S92*$Q$26+R92</f>
        <v>18629524.760541752</v>
      </c>
      <c r="U92" s="467">
        <f t="shared" ref="U92" si="251">+W91</f>
        <v>4615545.6005083313</v>
      </c>
      <c r="V92" s="468">
        <f t="shared" si="50"/>
        <v>222344.16709999996</v>
      </c>
      <c r="W92" s="468">
        <f t="shared" si="51"/>
        <v>4393201.4334083311</v>
      </c>
      <c r="X92" s="469">
        <f t="shared" ref="X92" si="252">+W92*$U$26+V92</f>
        <v>884504.85095958738</v>
      </c>
      <c r="Y92" s="467">
        <f t="shared" ref="Y92" si="253">+AA91</f>
        <v>4848153.8793300018</v>
      </c>
      <c r="Z92" s="468">
        <f t="shared" si="54"/>
        <v>220767.26869999996</v>
      </c>
      <c r="AA92" s="468">
        <f t="shared" si="55"/>
        <v>4627386.6106300019</v>
      </c>
      <c r="AB92" s="469">
        <f t="shared" ref="AB92" si="254">+AA92*$Y$26+Z92</f>
        <v>918225.26807069872</v>
      </c>
      <c r="AC92" s="93"/>
      <c r="AD92" s="91"/>
      <c r="AE92" s="468"/>
      <c r="AF92" s="602"/>
      <c r="AG92" s="94"/>
      <c r="AH92" s="94"/>
      <c r="AI92" s="94"/>
      <c r="AJ92" s="95"/>
      <c r="AK92" s="94"/>
      <c r="AL92" s="94"/>
      <c r="AM92" s="94"/>
      <c r="AN92" s="95"/>
      <c r="AO92" s="100">
        <f t="shared" si="1"/>
        <v>38710738.121584333</v>
      </c>
      <c r="AP92" s="75"/>
      <c r="AQ92" s="92">
        <f t="shared" ref="AQ92" si="255">+AO92</f>
        <v>38710738.121584333</v>
      </c>
    </row>
    <row r="93" spans="1:43">
      <c r="A93" s="60">
        <f t="shared" si="23"/>
        <v>82</v>
      </c>
      <c r="C93" s="142" t="str">
        <f t="shared" si="2"/>
        <v>W Increased ROE</v>
      </c>
      <c r="D93" s="90">
        <v>2037</v>
      </c>
      <c r="E93" s="126"/>
      <c r="F93" s="94"/>
      <c r="G93" s="94"/>
      <c r="H93" s="94"/>
      <c r="I93" s="467">
        <f t="shared" ref="I93" si="256">+I92</f>
        <v>84604629.068294197</v>
      </c>
      <c r="J93" s="468">
        <f t="shared" si="42"/>
        <v>6507353.1401999993</v>
      </c>
      <c r="K93" s="468">
        <f t="shared" si="43"/>
        <v>78097275.928094193</v>
      </c>
      <c r="L93" s="469">
        <f t="shared" ref="L93" si="257">+K93*$I$27+J93</f>
        <v>19097294.26855734</v>
      </c>
      <c r="M93" s="91"/>
      <c r="N93" s="91"/>
      <c r="O93" s="328"/>
      <c r="P93" s="470"/>
      <c r="Q93" s="467">
        <f t="shared" ref="Q93" si="258">+Q92</f>
        <v>96544826.386375129</v>
      </c>
      <c r="R93" s="468">
        <f t="shared" si="46"/>
        <v>4801627.1654999992</v>
      </c>
      <c r="S93" s="468">
        <f t="shared" si="47"/>
        <v>91743199.220875129</v>
      </c>
      <c r="T93" s="469">
        <f t="shared" ref="T93" si="259">+S93*$Q$27+R93</f>
        <v>18629524.760541752</v>
      </c>
      <c r="U93" s="467">
        <f t="shared" ref="U93" si="260">+U92</f>
        <v>4615545.6005083313</v>
      </c>
      <c r="V93" s="468">
        <f t="shared" si="50"/>
        <v>222344.16709999996</v>
      </c>
      <c r="W93" s="468">
        <f t="shared" si="51"/>
        <v>4393201.4334083311</v>
      </c>
      <c r="X93" s="469">
        <f t="shared" ref="X93" si="261">+W93*$U$27+V93</f>
        <v>884504.85095958738</v>
      </c>
      <c r="Y93" s="467">
        <f t="shared" ref="Y93" si="262">+Y92</f>
        <v>4848153.8793300018</v>
      </c>
      <c r="Z93" s="468">
        <f t="shared" si="54"/>
        <v>220767.26869999996</v>
      </c>
      <c r="AA93" s="468">
        <f t="shared" si="55"/>
        <v>4627386.6106300019</v>
      </c>
      <c r="AB93" s="469">
        <f t="shared" ref="AB93" si="263">+AA93*$Y$27+Z93</f>
        <v>918225.26807069872</v>
      </c>
      <c r="AC93" s="93"/>
      <c r="AD93" s="91"/>
      <c r="AE93" s="468"/>
      <c r="AF93" s="602"/>
      <c r="AG93" s="94"/>
      <c r="AH93" s="94"/>
      <c r="AI93" s="94"/>
      <c r="AJ93" s="95"/>
      <c r="AK93" s="94"/>
      <c r="AL93" s="94"/>
      <c r="AM93" s="94"/>
      <c r="AN93" s="95"/>
      <c r="AO93" s="100">
        <f t="shared" si="1"/>
        <v>39529549.148129374</v>
      </c>
      <c r="AP93" s="163">
        <f t="shared" ref="AP93" si="264">+AO93</f>
        <v>39529549.148129374</v>
      </c>
      <c r="AQ93" s="74"/>
    </row>
    <row r="94" spans="1:43">
      <c r="A94" s="60">
        <f t="shared" si="23"/>
        <v>83</v>
      </c>
      <c r="C94" s="142" t="str">
        <f t="shared" si="2"/>
        <v>W  11.5 % ROE</v>
      </c>
      <c r="D94" s="90">
        <v>2038</v>
      </c>
      <c r="E94" s="126"/>
      <c r="F94" s="94"/>
      <c r="G94" s="94"/>
      <c r="H94" s="94"/>
      <c r="I94" s="467">
        <f t="shared" ref="I94" si="265">+K93</f>
        <v>78097275.928094193</v>
      </c>
      <c r="J94" s="468">
        <f t="shared" si="42"/>
        <v>6507353.1401999993</v>
      </c>
      <c r="K94" s="468">
        <f t="shared" si="43"/>
        <v>71589922.787894189</v>
      </c>
      <c r="L94" s="469">
        <f t="shared" ref="L94" si="266">+K94*$I$26+J94</f>
        <v>17297669.256870776</v>
      </c>
      <c r="M94" s="91"/>
      <c r="N94" s="91"/>
      <c r="O94" s="328"/>
      <c r="P94" s="470"/>
      <c r="Q94" s="467">
        <f t="shared" ref="Q94" si="267">+S93</f>
        <v>91743199.220875129</v>
      </c>
      <c r="R94" s="468">
        <f t="shared" si="46"/>
        <v>4801627.1654999992</v>
      </c>
      <c r="S94" s="468">
        <f t="shared" si="47"/>
        <v>86941572.055375129</v>
      </c>
      <c r="T94" s="469">
        <f t="shared" ref="T94" si="268">+S94*$Q$26+R94</f>
        <v>17905804.536067642</v>
      </c>
      <c r="U94" s="467">
        <f t="shared" ref="U94" si="269">+W93</f>
        <v>4393201.4334083311</v>
      </c>
      <c r="V94" s="468">
        <f t="shared" si="50"/>
        <v>222344.16709999996</v>
      </c>
      <c r="W94" s="468">
        <f t="shared" si="51"/>
        <v>4170857.2663083309</v>
      </c>
      <c r="X94" s="469">
        <f t="shared" ref="X94" si="270">+W94*$U$26+V94</f>
        <v>850992.25929476484</v>
      </c>
      <c r="Y94" s="467">
        <f t="shared" ref="Y94" si="271">+AA93</f>
        <v>4627386.6106300019</v>
      </c>
      <c r="Z94" s="468">
        <f t="shared" si="54"/>
        <v>220767.26869999996</v>
      </c>
      <c r="AA94" s="468">
        <f t="shared" si="55"/>
        <v>4406619.341930002</v>
      </c>
      <c r="AB94" s="469">
        <f t="shared" ref="AB94" si="272">+AA94*$Y$26+Z94</f>
        <v>884950.35276530287</v>
      </c>
      <c r="AC94" s="93"/>
      <c r="AD94" s="91"/>
      <c r="AE94" s="468"/>
      <c r="AF94" s="602"/>
      <c r="AG94" s="94"/>
      <c r="AH94" s="94"/>
      <c r="AI94" s="94"/>
      <c r="AJ94" s="95"/>
      <c r="AK94" s="94"/>
      <c r="AL94" s="94"/>
      <c r="AM94" s="94"/>
      <c r="AN94" s="95"/>
      <c r="AO94" s="100">
        <f t="shared" si="1"/>
        <v>36939416.404998481</v>
      </c>
      <c r="AP94" s="75"/>
      <c r="AQ94" s="92">
        <f t="shared" ref="AQ94" si="273">+AO94</f>
        <v>36939416.404998481</v>
      </c>
    </row>
    <row r="95" spans="1:43">
      <c r="A95" s="60">
        <f t="shared" si="23"/>
        <v>84</v>
      </c>
      <c r="C95" s="142" t="str">
        <f t="shared" si="2"/>
        <v>W Increased ROE</v>
      </c>
      <c r="D95" s="90">
        <v>2038</v>
      </c>
      <c r="E95" s="126"/>
      <c r="F95" s="94"/>
      <c r="G95" s="94"/>
      <c r="H95" s="94"/>
      <c r="I95" s="467">
        <f t="shared" ref="I95" si="274">+I94</f>
        <v>78097275.928094193</v>
      </c>
      <c r="J95" s="468">
        <f t="shared" si="42"/>
        <v>6507353.1401999993</v>
      </c>
      <c r="K95" s="468">
        <f t="shared" si="43"/>
        <v>71589922.787894189</v>
      </c>
      <c r="L95" s="469">
        <f t="shared" ref="L95" si="275">+K95*$I$27+J95</f>
        <v>18048253.927995633</v>
      </c>
      <c r="M95" s="91"/>
      <c r="N95" s="91"/>
      <c r="O95" s="328"/>
      <c r="P95" s="470"/>
      <c r="Q95" s="467">
        <f t="shared" ref="Q95" si="276">+Q94</f>
        <v>91743199.220875129</v>
      </c>
      <c r="R95" s="468">
        <f t="shared" si="46"/>
        <v>4801627.1654999992</v>
      </c>
      <c r="S95" s="468">
        <f t="shared" si="47"/>
        <v>86941572.055375129</v>
      </c>
      <c r="T95" s="469">
        <f t="shared" ref="T95" si="277">+S95*$Q$27+R95</f>
        <v>17905804.536067642</v>
      </c>
      <c r="U95" s="467">
        <f t="shared" ref="U95" si="278">+U94</f>
        <v>4393201.4334083311</v>
      </c>
      <c r="V95" s="468">
        <f t="shared" si="50"/>
        <v>222344.16709999996</v>
      </c>
      <c r="W95" s="468">
        <f t="shared" si="51"/>
        <v>4170857.2663083309</v>
      </c>
      <c r="X95" s="469">
        <f t="shared" ref="X95" si="279">+W95*$U$27+V95</f>
        <v>850992.25929476484</v>
      </c>
      <c r="Y95" s="467">
        <f t="shared" ref="Y95" si="280">+Y94</f>
        <v>4627386.6106300019</v>
      </c>
      <c r="Z95" s="468">
        <f t="shared" si="54"/>
        <v>220767.26869999996</v>
      </c>
      <c r="AA95" s="468">
        <f t="shared" si="55"/>
        <v>4406619.341930002</v>
      </c>
      <c r="AB95" s="469">
        <f t="shared" ref="AB95" si="281">+AA95*$Y$27+Z95</f>
        <v>884950.35276530287</v>
      </c>
      <c r="AC95" s="93"/>
      <c r="AD95" s="91"/>
      <c r="AE95" s="468"/>
      <c r="AF95" s="602"/>
      <c r="AG95" s="94"/>
      <c r="AH95" s="94"/>
      <c r="AI95" s="94"/>
      <c r="AJ95" s="95"/>
      <c r="AK95" s="94"/>
      <c r="AL95" s="94"/>
      <c r="AM95" s="94"/>
      <c r="AN95" s="95"/>
      <c r="AO95" s="100">
        <f t="shared" si="1"/>
        <v>37690001.076123334</v>
      </c>
      <c r="AP95" s="163">
        <f t="shared" ref="AP95" si="282">+AO95</f>
        <v>37690001.076123334</v>
      </c>
      <c r="AQ95" s="74"/>
    </row>
    <row r="96" spans="1:43">
      <c r="A96" s="60">
        <f t="shared" si="23"/>
        <v>85</v>
      </c>
      <c r="C96" s="142" t="str">
        <f t="shared" si="2"/>
        <v>W  11.5 % ROE</v>
      </c>
      <c r="D96" s="90">
        <v>2039</v>
      </c>
      <c r="E96" s="126"/>
      <c r="F96" s="94"/>
      <c r="G96" s="94"/>
      <c r="H96" s="94"/>
      <c r="I96" s="467">
        <f t="shared" ref="I96" si="283">+K95</f>
        <v>71589922.787894189</v>
      </c>
      <c r="J96" s="468">
        <f t="shared" si="42"/>
        <v>6507353.1401999993</v>
      </c>
      <c r="K96" s="468">
        <f t="shared" si="43"/>
        <v>65082569.647694193</v>
      </c>
      <c r="L96" s="469">
        <f t="shared" ref="L96" si="284">+K96*$I$26+J96</f>
        <v>16316855.271729257</v>
      </c>
      <c r="M96" s="91"/>
      <c r="N96" s="91"/>
      <c r="O96" s="328"/>
      <c r="P96" s="470"/>
      <c r="Q96" s="467">
        <f t="shared" ref="Q96" si="285">+S95</f>
        <v>86941572.055375129</v>
      </c>
      <c r="R96" s="468">
        <f t="shared" si="46"/>
        <v>4801627.1654999992</v>
      </c>
      <c r="S96" s="468">
        <f t="shared" si="47"/>
        <v>82139944.889875129</v>
      </c>
      <c r="T96" s="469">
        <f t="shared" ref="T96" si="286">+S96*$Q$26+R96</f>
        <v>17182084.311593536</v>
      </c>
      <c r="U96" s="467">
        <f t="shared" ref="U96" si="287">+W95</f>
        <v>4170857.2663083309</v>
      </c>
      <c r="V96" s="468">
        <f t="shared" si="50"/>
        <v>222344.16709999996</v>
      </c>
      <c r="W96" s="468">
        <f t="shared" si="51"/>
        <v>3948513.0992083307</v>
      </c>
      <c r="X96" s="469">
        <f t="shared" ref="X96" si="288">+W96*$U$26+V96</f>
        <v>817479.6676299423</v>
      </c>
      <c r="Y96" s="467">
        <f t="shared" ref="Y96" si="289">+AA95</f>
        <v>4406619.341930002</v>
      </c>
      <c r="Z96" s="468">
        <f t="shared" si="54"/>
        <v>220767.26869999996</v>
      </c>
      <c r="AA96" s="468">
        <f t="shared" si="55"/>
        <v>4185852.0732300021</v>
      </c>
      <c r="AB96" s="469">
        <f t="shared" ref="AB96" si="290">+AA96*$Y$26+Z96</f>
        <v>851675.43745990726</v>
      </c>
      <c r="AC96" s="93"/>
      <c r="AD96" s="91"/>
      <c r="AE96" s="468"/>
      <c r="AF96" s="602"/>
      <c r="AG96" s="94"/>
      <c r="AH96" s="94"/>
      <c r="AI96" s="94"/>
      <c r="AJ96" s="95"/>
      <c r="AK96" s="94"/>
      <c r="AL96" s="94"/>
      <c r="AM96" s="94"/>
      <c r="AN96" s="95"/>
      <c r="AO96" s="100">
        <f t="shared" si="1"/>
        <v>35168094.688412644</v>
      </c>
      <c r="AP96" s="75"/>
      <c r="AQ96" s="92">
        <f t="shared" ref="AQ96" si="291">+AO96</f>
        <v>35168094.688412644</v>
      </c>
    </row>
    <row r="97" spans="1:43">
      <c r="A97" s="60">
        <f t="shared" si="23"/>
        <v>86</v>
      </c>
      <c r="C97" s="142" t="str">
        <f t="shared" si="2"/>
        <v>W Increased ROE</v>
      </c>
      <c r="D97" s="90">
        <v>2039</v>
      </c>
      <c r="E97" s="126"/>
      <c r="F97" s="94"/>
      <c r="G97" s="94"/>
      <c r="H97" s="94"/>
      <c r="I97" s="467">
        <f t="shared" ref="I97" si="292">+I96</f>
        <v>71589922.787894189</v>
      </c>
      <c r="J97" s="468">
        <f t="shared" si="42"/>
        <v>6507353.1401999993</v>
      </c>
      <c r="K97" s="468">
        <f t="shared" si="43"/>
        <v>65082569.647694193</v>
      </c>
      <c r="L97" s="469">
        <f t="shared" ref="L97" si="293">+K97*$I$27+J97</f>
        <v>16999213.58743393</v>
      </c>
      <c r="M97" s="91"/>
      <c r="N97" s="91"/>
      <c r="O97" s="328"/>
      <c r="P97" s="470"/>
      <c r="Q97" s="467">
        <f t="shared" ref="Q97" si="294">+Q96</f>
        <v>86941572.055375129</v>
      </c>
      <c r="R97" s="468">
        <f t="shared" si="46"/>
        <v>4801627.1654999992</v>
      </c>
      <c r="S97" s="468">
        <f t="shared" si="47"/>
        <v>82139944.889875129</v>
      </c>
      <c r="T97" s="469">
        <f t="shared" ref="T97" si="295">+S97*$Q$27+R97</f>
        <v>17182084.311593536</v>
      </c>
      <c r="U97" s="467">
        <f t="shared" ref="U97" si="296">+U96</f>
        <v>4170857.2663083309</v>
      </c>
      <c r="V97" s="468">
        <f t="shared" si="50"/>
        <v>222344.16709999996</v>
      </c>
      <c r="W97" s="468">
        <f t="shared" si="51"/>
        <v>3948513.0992083307</v>
      </c>
      <c r="X97" s="469">
        <f t="shared" ref="X97" si="297">+W97*$U$27+V97</f>
        <v>817479.6676299423</v>
      </c>
      <c r="Y97" s="467">
        <f t="shared" ref="Y97" si="298">+Y96</f>
        <v>4406619.341930002</v>
      </c>
      <c r="Z97" s="468">
        <f t="shared" si="54"/>
        <v>220767.26869999996</v>
      </c>
      <c r="AA97" s="468">
        <f t="shared" si="55"/>
        <v>4185852.0732300021</v>
      </c>
      <c r="AB97" s="469">
        <f t="shared" ref="AB97" si="299">+AA97*$Y$27+Z97</f>
        <v>851675.43745990726</v>
      </c>
      <c r="AC97" s="93"/>
      <c r="AD97" s="91"/>
      <c r="AE97" s="468"/>
      <c r="AF97" s="602"/>
      <c r="AG97" s="94"/>
      <c r="AH97" s="94"/>
      <c r="AI97" s="94"/>
      <c r="AJ97" s="95"/>
      <c r="AK97" s="94"/>
      <c r="AL97" s="94"/>
      <c r="AM97" s="94"/>
      <c r="AN97" s="95"/>
      <c r="AO97" s="100">
        <f t="shared" ref="AO97:AO99" si="300">SUM(H97,L97,P97,T97,X97,AB97,AF97,AJ97,AN97)</f>
        <v>35850453.004117317</v>
      </c>
      <c r="AP97" s="163">
        <f t="shared" ref="AP97" si="301">+AO97</f>
        <v>35850453.004117317</v>
      </c>
      <c r="AQ97" s="74"/>
    </row>
    <row r="98" spans="1:43">
      <c r="A98" s="60">
        <f t="shared" si="23"/>
        <v>87</v>
      </c>
      <c r="C98" s="142" t="str">
        <f t="shared" si="2"/>
        <v>W  11.5 % ROE</v>
      </c>
      <c r="D98" s="90">
        <v>2040</v>
      </c>
      <c r="E98" s="126"/>
      <c r="F98" s="94"/>
      <c r="G98" s="94"/>
      <c r="H98" s="94"/>
      <c r="I98" s="467">
        <f t="shared" ref="I98" si="302">+K97</f>
        <v>65082569.647694193</v>
      </c>
      <c r="J98" s="468">
        <f t="shared" si="42"/>
        <v>6507353.1401999993</v>
      </c>
      <c r="K98" s="468">
        <f t="shared" si="43"/>
        <v>58575216.507494196</v>
      </c>
      <c r="L98" s="469">
        <f t="shared" ref="L98" si="303">+K98*$I$26+J98</f>
        <v>15336041.286587738</v>
      </c>
      <c r="M98" s="91"/>
      <c r="N98" s="91"/>
      <c r="O98" s="328"/>
      <c r="P98" s="470"/>
      <c r="Q98" s="467">
        <f t="shared" ref="Q98" si="304">+S97</f>
        <v>82139944.889875129</v>
      </c>
      <c r="R98" s="468">
        <f t="shared" si="46"/>
        <v>4801627.1654999992</v>
      </c>
      <c r="S98" s="468">
        <f t="shared" si="47"/>
        <v>77338317.724375129</v>
      </c>
      <c r="T98" s="469">
        <f t="shared" ref="T98" si="305">+S98*$Q$26+R98</f>
        <v>16458364.087119427</v>
      </c>
      <c r="U98" s="467">
        <f t="shared" ref="U98" si="306">+W97</f>
        <v>3948513.0992083307</v>
      </c>
      <c r="V98" s="468">
        <f t="shared" si="50"/>
        <v>222344.16709999996</v>
      </c>
      <c r="W98" s="468">
        <f t="shared" si="51"/>
        <v>3726168.9321083305</v>
      </c>
      <c r="X98" s="469">
        <f t="shared" ref="X98" si="307">+W98*$U$26+V98</f>
        <v>783967.07596511976</v>
      </c>
      <c r="Y98" s="467">
        <f t="shared" ref="Y98" si="308">+AA97</f>
        <v>4185852.0732300021</v>
      </c>
      <c r="Z98" s="468">
        <f t="shared" si="54"/>
        <v>220767.26869999996</v>
      </c>
      <c r="AA98" s="468">
        <f t="shared" si="55"/>
        <v>3965084.8045300022</v>
      </c>
      <c r="AB98" s="469">
        <f t="shared" ref="AB98" si="309">+AA98*$Y$26+Z98</f>
        <v>818400.52215451165</v>
      </c>
      <c r="AC98" s="93"/>
      <c r="AD98" s="91"/>
      <c r="AE98" s="468"/>
      <c r="AF98" s="602"/>
      <c r="AG98" s="94"/>
      <c r="AH98" s="94"/>
      <c r="AI98" s="94"/>
      <c r="AJ98" s="95"/>
      <c r="AK98" s="94"/>
      <c r="AL98" s="94"/>
      <c r="AM98" s="94"/>
      <c r="AN98" s="95"/>
      <c r="AO98" s="100">
        <f t="shared" si="300"/>
        <v>33396772.971826795</v>
      </c>
      <c r="AP98" s="75"/>
      <c r="AQ98" s="92">
        <f t="shared" ref="AQ98" si="310">+AO98</f>
        <v>33396772.971826795</v>
      </c>
    </row>
    <row r="99" spans="1:43">
      <c r="A99" s="60">
        <f t="shared" si="23"/>
        <v>88</v>
      </c>
      <c r="C99" s="142" t="str">
        <f t="shared" ref="C99:C105" si="311">+C97</f>
        <v>W Increased ROE</v>
      </c>
      <c r="D99" s="90">
        <v>2040</v>
      </c>
      <c r="E99" s="126"/>
      <c r="F99" s="94"/>
      <c r="G99" s="94"/>
      <c r="H99" s="94"/>
      <c r="I99" s="467">
        <f t="shared" ref="I99:I105" si="312">+I98</f>
        <v>65082569.647694193</v>
      </c>
      <c r="J99" s="468">
        <f t="shared" si="42"/>
        <v>6507353.1401999993</v>
      </c>
      <c r="K99" s="468">
        <f t="shared" si="43"/>
        <v>58575216.507494196</v>
      </c>
      <c r="L99" s="469">
        <f t="shared" ref="L99" si="313">+K99*$I$27+J99</f>
        <v>15950173.246872228</v>
      </c>
      <c r="M99" s="91"/>
      <c r="N99" s="91"/>
      <c r="O99" s="328"/>
      <c r="P99" s="470"/>
      <c r="Q99" s="467">
        <f t="shared" ref="Q99:Q105" si="314">+Q98</f>
        <v>82139944.889875129</v>
      </c>
      <c r="R99" s="468">
        <f t="shared" si="46"/>
        <v>4801627.1654999992</v>
      </c>
      <c r="S99" s="468">
        <f t="shared" si="47"/>
        <v>77338317.724375129</v>
      </c>
      <c r="T99" s="469">
        <f t="shared" ref="T99" si="315">+S99*$Q$27+R99</f>
        <v>16458364.087119427</v>
      </c>
      <c r="U99" s="467">
        <f t="shared" ref="U99:U105" si="316">+U98</f>
        <v>3948513.0992083307</v>
      </c>
      <c r="V99" s="468">
        <f t="shared" si="50"/>
        <v>222344.16709999996</v>
      </c>
      <c r="W99" s="468">
        <f t="shared" si="51"/>
        <v>3726168.9321083305</v>
      </c>
      <c r="X99" s="469">
        <f t="shared" ref="X99" si="317">+W99*$U$27+V99</f>
        <v>783967.07596511976</v>
      </c>
      <c r="Y99" s="467">
        <f t="shared" ref="Y99:Y105" si="318">+Y98</f>
        <v>4185852.0732300021</v>
      </c>
      <c r="Z99" s="468">
        <f t="shared" si="54"/>
        <v>220767.26869999996</v>
      </c>
      <c r="AA99" s="468">
        <f t="shared" si="55"/>
        <v>3965084.8045300022</v>
      </c>
      <c r="AB99" s="469">
        <f t="shared" ref="AB99" si="319">+AA99*$Y$27+Z99</f>
        <v>818400.52215451165</v>
      </c>
      <c r="AC99" s="93"/>
      <c r="AD99" s="91"/>
      <c r="AE99" s="468"/>
      <c r="AF99" s="602"/>
      <c r="AG99" s="94"/>
      <c r="AH99" s="94"/>
      <c r="AI99" s="94"/>
      <c r="AJ99" s="95"/>
      <c r="AK99" s="94"/>
      <c r="AL99" s="94"/>
      <c r="AM99" s="94"/>
      <c r="AN99" s="95"/>
      <c r="AO99" s="100">
        <f t="shared" si="300"/>
        <v>34010904.932111286</v>
      </c>
      <c r="AP99" s="163">
        <f t="shared" ref="AP99" si="320">+AO99</f>
        <v>34010904.932111286</v>
      </c>
      <c r="AQ99" s="74"/>
    </row>
    <row r="100" spans="1:43">
      <c r="A100" s="60">
        <f t="shared" si="23"/>
        <v>89</v>
      </c>
      <c r="C100" s="142" t="str">
        <f t="shared" si="2"/>
        <v>W  11.5 % ROE</v>
      </c>
      <c r="D100" s="90">
        <v>2041</v>
      </c>
      <c r="E100" s="126"/>
      <c r="F100" s="94"/>
      <c r="G100" s="94"/>
      <c r="H100" s="94"/>
      <c r="I100" s="467">
        <f t="shared" ref="I100" si="321">+K99</f>
        <v>58575216.507494196</v>
      </c>
      <c r="J100" s="468">
        <f t="shared" si="42"/>
        <v>6507353.1401999993</v>
      </c>
      <c r="K100" s="468">
        <f t="shared" si="43"/>
        <v>52067863.3672942</v>
      </c>
      <c r="L100" s="469">
        <f t="shared" ref="L100" si="322">+K100*$I$26+J100</f>
        <v>14355227.301446218</v>
      </c>
      <c r="M100" s="91"/>
      <c r="N100" s="91"/>
      <c r="O100" s="328"/>
      <c r="P100" s="470"/>
      <c r="Q100" s="467">
        <f t="shared" ref="Q100" si="323">+S99</f>
        <v>77338317.724375129</v>
      </c>
      <c r="R100" s="468">
        <f t="shared" si="46"/>
        <v>4801627.1654999992</v>
      </c>
      <c r="S100" s="468">
        <f t="shared" si="47"/>
        <v>72536690.558875129</v>
      </c>
      <c r="T100" s="469">
        <f t="shared" ref="T100" si="324">+S100*$Q$26+R100</f>
        <v>15734643.862645317</v>
      </c>
      <c r="U100" s="467">
        <f t="shared" ref="U100" si="325">+W99</f>
        <v>3726168.9321083305</v>
      </c>
      <c r="V100" s="468">
        <f t="shared" si="50"/>
        <v>222344.16709999996</v>
      </c>
      <c r="W100" s="468">
        <f t="shared" si="51"/>
        <v>3503824.7650083303</v>
      </c>
      <c r="X100" s="469">
        <f t="shared" ref="X100" si="326">+W100*$U$26+V100</f>
        <v>750454.48430029722</v>
      </c>
      <c r="Y100" s="467">
        <f t="shared" ref="Y100" si="327">+AA99</f>
        <v>3965084.8045300022</v>
      </c>
      <c r="Z100" s="468">
        <f t="shared" si="54"/>
        <v>220767.26869999996</v>
      </c>
      <c r="AA100" s="468">
        <f t="shared" si="55"/>
        <v>3744317.5358300023</v>
      </c>
      <c r="AB100" s="469">
        <f t="shared" ref="AB100" si="328">+AA100*$Y$26+Z100</f>
        <v>785125.60684911581</v>
      </c>
      <c r="AC100" s="93"/>
      <c r="AD100" s="91"/>
      <c r="AE100" s="468"/>
      <c r="AF100" s="602"/>
      <c r="AG100" s="94"/>
      <c r="AH100" s="94"/>
      <c r="AI100" s="94"/>
      <c r="AJ100" s="95"/>
      <c r="AK100" s="94"/>
      <c r="AL100" s="94"/>
      <c r="AM100" s="94"/>
      <c r="AN100" s="95"/>
      <c r="AO100" s="100">
        <f t="shared" ref="AO100:AO105" si="329">SUM(H100,L100,P100,T100,X100,AB100,AF100,AJ100,AN100)</f>
        <v>31625451.255240947</v>
      </c>
      <c r="AP100" s="75"/>
      <c r="AQ100" s="92">
        <f t="shared" ref="AQ100" si="330">+AO100</f>
        <v>31625451.255240947</v>
      </c>
    </row>
    <row r="101" spans="1:43">
      <c r="A101" s="60">
        <f t="shared" si="23"/>
        <v>90</v>
      </c>
      <c r="C101" s="142" t="str">
        <f t="shared" si="311"/>
        <v>W Increased ROE</v>
      </c>
      <c r="D101" s="90">
        <v>2041</v>
      </c>
      <c r="E101" s="126"/>
      <c r="F101" s="94"/>
      <c r="G101" s="94"/>
      <c r="H101" s="94"/>
      <c r="I101" s="467">
        <f t="shared" si="312"/>
        <v>58575216.507494196</v>
      </c>
      <c r="J101" s="468">
        <f t="shared" si="42"/>
        <v>6507353.1401999993</v>
      </c>
      <c r="K101" s="468">
        <f t="shared" si="43"/>
        <v>52067863.3672942</v>
      </c>
      <c r="L101" s="469">
        <f t="shared" ref="L101" si="331">+K101*$I$27+J101</f>
        <v>14901132.906310525</v>
      </c>
      <c r="M101" s="91"/>
      <c r="N101" s="91"/>
      <c r="O101" s="328"/>
      <c r="P101" s="470"/>
      <c r="Q101" s="467">
        <f t="shared" si="314"/>
        <v>77338317.724375129</v>
      </c>
      <c r="R101" s="468">
        <f t="shared" si="46"/>
        <v>4801627.1654999992</v>
      </c>
      <c r="S101" s="468">
        <f t="shared" si="47"/>
        <v>72536690.558875129</v>
      </c>
      <c r="T101" s="469">
        <f t="shared" ref="T101" si="332">+S101*$Q$27+R101</f>
        <v>15734643.862645317</v>
      </c>
      <c r="U101" s="467">
        <f t="shared" si="316"/>
        <v>3726168.9321083305</v>
      </c>
      <c r="V101" s="468">
        <f t="shared" si="50"/>
        <v>222344.16709999996</v>
      </c>
      <c r="W101" s="468">
        <f t="shared" si="51"/>
        <v>3503824.7650083303</v>
      </c>
      <c r="X101" s="469">
        <f t="shared" ref="X101" si="333">+W101*$U$27+V101</f>
        <v>750454.48430029722</v>
      </c>
      <c r="Y101" s="467">
        <f t="shared" si="318"/>
        <v>3965084.8045300022</v>
      </c>
      <c r="Z101" s="468">
        <f t="shared" si="54"/>
        <v>220767.26869999996</v>
      </c>
      <c r="AA101" s="468">
        <f t="shared" si="55"/>
        <v>3744317.5358300023</v>
      </c>
      <c r="AB101" s="469">
        <f t="shared" ref="AB101" si="334">+AA101*$Y$27+Z101</f>
        <v>785125.60684911581</v>
      </c>
      <c r="AC101" s="93"/>
      <c r="AD101" s="91"/>
      <c r="AE101" s="468"/>
      <c r="AF101" s="602"/>
      <c r="AG101" s="94"/>
      <c r="AH101" s="94"/>
      <c r="AI101" s="94"/>
      <c r="AJ101" s="95"/>
      <c r="AK101" s="94"/>
      <c r="AL101" s="94"/>
      <c r="AM101" s="94"/>
      <c r="AN101" s="95"/>
      <c r="AO101" s="100">
        <f t="shared" si="329"/>
        <v>32171356.860105254</v>
      </c>
      <c r="AP101" s="163">
        <f t="shared" ref="AP101" si="335">+AO101</f>
        <v>32171356.860105254</v>
      </c>
      <c r="AQ101" s="74"/>
    </row>
    <row r="102" spans="1:43">
      <c r="A102" s="60">
        <f t="shared" si="23"/>
        <v>91</v>
      </c>
      <c r="C102" s="142" t="str">
        <f t="shared" si="2"/>
        <v>W  11.5 % ROE</v>
      </c>
      <c r="D102" s="90">
        <v>2042</v>
      </c>
      <c r="E102" s="126"/>
      <c r="F102" s="94"/>
      <c r="G102" s="94"/>
      <c r="H102" s="94"/>
      <c r="I102" s="467">
        <f t="shared" ref="I102" si="336">+K101</f>
        <v>52067863.3672942</v>
      </c>
      <c r="J102" s="468">
        <f t="shared" si="42"/>
        <v>6507353.1401999993</v>
      </c>
      <c r="K102" s="468">
        <f t="shared" si="43"/>
        <v>45560510.227094203</v>
      </c>
      <c r="L102" s="469">
        <f t="shared" ref="L102" si="337">+K102*$I$26+J102</f>
        <v>13374413.316304697</v>
      </c>
      <c r="M102" s="91"/>
      <c r="N102" s="91"/>
      <c r="O102" s="328"/>
      <c r="P102" s="470"/>
      <c r="Q102" s="467">
        <f t="shared" ref="Q102" si="338">+S101</f>
        <v>72536690.558875129</v>
      </c>
      <c r="R102" s="468">
        <f t="shared" si="46"/>
        <v>4801627.1654999992</v>
      </c>
      <c r="S102" s="468">
        <f t="shared" si="47"/>
        <v>67735063.393375129</v>
      </c>
      <c r="T102" s="469">
        <f t="shared" ref="T102" si="339">+S102*$Q$26+R102</f>
        <v>15010923.638171211</v>
      </c>
      <c r="U102" s="467">
        <f t="shared" ref="U102" si="340">+W101</f>
        <v>3503824.7650083303</v>
      </c>
      <c r="V102" s="468">
        <f t="shared" si="50"/>
        <v>222344.16709999996</v>
      </c>
      <c r="W102" s="468">
        <f t="shared" si="51"/>
        <v>3281480.5979083301</v>
      </c>
      <c r="X102" s="469">
        <f t="shared" ref="X102" si="341">+W102*$U$26+V102</f>
        <v>716941.89263547468</v>
      </c>
      <c r="Y102" s="467">
        <f t="shared" ref="Y102" si="342">+AA101</f>
        <v>3744317.5358300023</v>
      </c>
      <c r="Z102" s="468">
        <f t="shared" si="54"/>
        <v>220767.26869999996</v>
      </c>
      <c r="AA102" s="468">
        <f t="shared" si="55"/>
        <v>3523550.2671300024</v>
      </c>
      <c r="AB102" s="469">
        <f t="shared" ref="AB102" si="343">+AA102*$Y$26+Z102</f>
        <v>751850.6915437202</v>
      </c>
      <c r="AC102" s="93"/>
      <c r="AD102" s="91"/>
      <c r="AE102" s="468"/>
      <c r="AF102" s="602"/>
      <c r="AG102" s="94"/>
      <c r="AH102" s="94"/>
      <c r="AI102" s="94"/>
      <c r="AJ102" s="95"/>
      <c r="AK102" s="94"/>
      <c r="AL102" s="94"/>
      <c r="AM102" s="94"/>
      <c r="AN102" s="95"/>
      <c r="AO102" s="100">
        <f t="shared" si="329"/>
        <v>29854129.538655106</v>
      </c>
      <c r="AP102" s="75"/>
      <c r="AQ102" s="92">
        <f t="shared" ref="AQ102" si="344">+AO102</f>
        <v>29854129.538655106</v>
      </c>
    </row>
    <row r="103" spans="1:43">
      <c r="A103" s="60">
        <f t="shared" si="23"/>
        <v>92</v>
      </c>
      <c r="C103" s="142" t="str">
        <f t="shared" si="311"/>
        <v>W Increased ROE</v>
      </c>
      <c r="D103" s="90">
        <v>2042</v>
      </c>
      <c r="E103" s="126"/>
      <c r="F103" s="94"/>
      <c r="G103" s="94"/>
      <c r="H103" s="94"/>
      <c r="I103" s="467">
        <f t="shared" si="312"/>
        <v>52067863.3672942</v>
      </c>
      <c r="J103" s="468">
        <f t="shared" si="42"/>
        <v>6507353.1401999993</v>
      </c>
      <c r="K103" s="468">
        <f t="shared" si="43"/>
        <v>45560510.227094203</v>
      </c>
      <c r="L103" s="469">
        <f t="shared" ref="L103" si="345">+K103*$I$27+J103</f>
        <v>13852092.565748822</v>
      </c>
      <c r="M103" s="91"/>
      <c r="N103" s="91"/>
      <c r="O103" s="328"/>
      <c r="P103" s="470"/>
      <c r="Q103" s="467">
        <f t="shared" si="314"/>
        <v>72536690.558875129</v>
      </c>
      <c r="R103" s="468">
        <f t="shared" si="46"/>
        <v>4801627.1654999992</v>
      </c>
      <c r="S103" s="468">
        <f t="shared" si="47"/>
        <v>67735063.393375129</v>
      </c>
      <c r="T103" s="469">
        <f t="shared" ref="T103" si="346">+S103*$Q$27+R103</f>
        <v>15010923.638171211</v>
      </c>
      <c r="U103" s="467">
        <f t="shared" si="316"/>
        <v>3503824.7650083303</v>
      </c>
      <c r="V103" s="468">
        <f t="shared" si="50"/>
        <v>222344.16709999996</v>
      </c>
      <c r="W103" s="468">
        <f t="shared" si="51"/>
        <v>3281480.5979083301</v>
      </c>
      <c r="X103" s="469">
        <f t="shared" ref="X103" si="347">+W103*$U$27+V103</f>
        <v>716941.89263547468</v>
      </c>
      <c r="Y103" s="467">
        <f t="shared" si="318"/>
        <v>3744317.5358300023</v>
      </c>
      <c r="Z103" s="468">
        <f t="shared" si="54"/>
        <v>220767.26869999996</v>
      </c>
      <c r="AA103" s="468">
        <f t="shared" si="55"/>
        <v>3523550.2671300024</v>
      </c>
      <c r="AB103" s="469">
        <f t="shared" ref="AB103" si="348">+AA103*$Y$27+Z103</f>
        <v>751850.6915437202</v>
      </c>
      <c r="AC103" s="93"/>
      <c r="AD103" s="91"/>
      <c r="AE103" s="468"/>
      <c r="AF103" s="602"/>
      <c r="AG103" s="94"/>
      <c r="AH103" s="94"/>
      <c r="AI103" s="94"/>
      <c r="AJ103" s="95"/>
      <c r="AK103" s="94"/>
      <c r="AL103" s="94"/>
      <c r="AM103" s="94"/>
      <c r="AN103" s="95"/>
      <c r="AO103" s="100">
        <f t="shared" si="329"/>
        <v>30331808.788099229</v>
      </c>
      <c r="AP103" s="163">
        <f t="shared" ref="AP103" si="349">+AO103</f>
        <v>30331808.788099229</v>
      </c>
      <c r="AQ103" s="74"/>
    </row>
    <row r="104" spans="1:43">
      <c r="A104" s="60">
        <f t="shared" si="23"/>
        <v>93</v>
      </c>
      <c r="C104" s="142" t="str">
        <f t="shared" si="2"/>
        <v>W  11.5 % ROE</v>
      </c>
      <c r="D104" s="90">
        <v>2043</v>
      </c>
      <c r="E104" s="126"/>
      <c r="F104" s="94"/>
      <c r="G104" s="94"/>
      <c r="H104" s="94"/>
      <c r="I104" s="467">
        <f t="shared" ref="I104" si="350">+K103</f>
        <v>45560510.227094203</v>
      </c>
      <c r="J104" s="468">
        <f t="shared" si="42"/>
        <v>6507353.1401999993</v>
      </c>
      <c r="K104" s="468">
        <f t="shared" si="43"/>
        <v>39053157.086894207</v>
      </c>
      <c r="L104" s="469">
        <f t="shared" ref="L104" si="351">+K104*$I$26+J104</f>
        <v>12393599.331163177</v>
      </c>
      <c r="M104" s="91"/>
      <c r="N104" s="91"/>
      <c r="O104" s="328"/>
      <c r="P104" s="470"/>
      <c r="Q104" s="467">
        <f t="shared" ref="Q104" si="352">+S103</f>
        <v>67735063.393375129</v>
      </c>
      <c r="R104" s="468">
        <f t="shared" si="46"/>
        <v>4801627.1654999992</v>
      </c>
      <c r="S104" s="468">
        <f t="shared" si="47"/>
        <v>62933436.227875128</v>
      </c>
      <c r="T104" s="469">
        <f t="shared" ref="T104" si="353">+S104*$Q$26+R104</f>
        <v>14287203.413697101</v>
      </c>
      <c r="U104" s="467">
        <f t="shared" ref="U104" si="354">+W103</f>
        <v>3281480.5979083301</v>
      </c>
      <c r="V104" s="468">
        <f t="shared" si="50"/>
        <v>222344.16709999996</v>
      </c>
      <c r="W104" s="468">
        <f t="shared" si="51"/>
        <v>3059136.43080833</v>
      </c>
      <c r="X104" s="469">
        <f t="shared" ref="X104" si="355">+W104*$U$26+V104</f>
        <v>683429.30097065214</v>
      </c>
      <c r="Y104" s="467">
        <f t="shared" ref="Y104" si="356">+AA103</f>
        <v>3523550.2671300024</v>
      </c>
      <c r="Z104" s="468">
        <f t="shared" si="54"/>
        <v>220767.26869999996</v>
      </c>
      <c r="AA104" s="468">
        <f t="shared" si="55"/>
        <v>3302782.9984300025</v>
      </c>
      <c r="AB104" s="469">
        <f t="shared" ref="AB104" si="357">+AA104*$Y$26+Z104</f>
        <v>718575.77623832447</v>
      </c>
      <c r="AC104" s="93"/>
      <c r="AD104" s="91"/>
      <c r="AE104" s="468"/>
      <c r="AF104" s="602"/>
      <c r="AG104" s="94"/>
      <c r="AH104" s="94"/>
      <c r="AI104" s="94"/>
      <c r="AJ104" s="95"/>
      <c r="AK104" s="94"/>
      <c r="AL104" s="94"/>
      <c r="AM104" s="94"/>
      <c r="AN104" s="95"/>
      <c r="AO104" s="100">
        <f t="shared" si="329"/>
        <v>28082807.822069254</v>
      </c>
      <c r="AP104" s="75"/>
      <c r="AQ104" s="92">
        <f t="shared" ref="AQ104" si="358">+AO104</f>
        <v>28082807.822069254</v>
      </c>
    </row>
    <row r="105" spans="1:43">
      <c r="A105" s="60">
        <f t="shared" si="23"/>
        <v>94</v>
      </c>
      <c r="C105" s="142" t="str">
        <f t="shared" si="311"/>
        <v>W Increased ROE</v>
      </c>
      <c r="D105" s="90">
        <v>2043</v>
      </c>
      <c r="E105" s="126"/>
      <c r="F105" s="94"/>
      <c r="G105" s="94"/>
      <c r="H105" s="94"/>
      <c r="I105" s="467">
        <f t="shared" si="312"/>
        <v>45560510.227094203</v>
      </c>
      <c r="J105" s="468">
        <f t="shared" si="42"/>
        <v>6507353.1401999993</v>
      </c>
      <c r="K105" s="468">
        <f t="shared" si="43"/>
        <v>39053157.086894207</v>
      </c>
      <c r="L105" s="469">
        <f t="shared" ref="L105" si="359">+K105*$I$27+J105</f>
        <v>12803052.225187119</v>
      </c>
      <c r="M105" s="91"/>
      <c r="N105" s="91"/>
      <c r="O105" s="328"/>
      <c r="P105" s="470"/>
      <c r="Q105" s="467">
        <f t="shared" si="314"/>
        <v>67735063.393375129</v>
      </c>
      <c r="R105" s="468">
        <f t="shared" si="46"/>
        <v>4801627.1654999992</v>
      </c>
      <c r="S105" s="468">
        <f t="shared" si="47"/>
        <v>62933436.227875128</v>
      </c>
      <c r="T105" s="469">
        <f t="shared" ref="T105" si="360">+S105*$Q$27+R105</f>
        <v>14287203.413697101</v>
      </c>
      <c r="U105" s="467">
        <f t="shared" si="316"/>
        <v>3281480.5979083301</v>
      </c>
      <c r="V105" s="468">
        <f t="shared" si="50"/>
        <v>222344.16709999996</v>
      </c>
      <c r="W105" s="468">
        <f t="shared" si="51"/>
        <v>3059136.43080833</v>
      </c>
      <c r="X105" s="469">
        <f t="shared" ref="X105" si="361">+W105*$U$27+V105</f>
        <v>683429.30097065214</v>
      </c>
      <c r="Y105" s="467">
        <f t="shared" si="318"/>
        <v>3523550.2671300024</v>
      </c>
      <c r="Z105" s="468">
        <f t="shared" si="54"/>
        <v>220767.26869999996</v>
      </c>
      <c r="AA105" s="468">
        <f t="shared" si="55"/>
        <v>3302782.9984300025</v>
      </c>
      <c r="AB105" s="469">
        <f t="shared" ref="AB105" si="362">+AA105*$Y$27+Z105</f>
        <v>718575.77623832447</v>
      </c>
      <c r="AC105" s="93"/>
      <c r="AD105" s="91"/>
      <c r="AE105" s="468"/>
      <c r="AF105" s="602"/>
      <c r="AG105" s="94"/>
      <c r="AH105" s="94"/>
      <c r="AI105" s="94"/>
      <c r="AJ105" s="95"/>
      <c r="AK105" s="94"/>
      <c r="AL105" s="94"/>
      <c r="AM105" s="94"/>
      <c r="AN105" s="95"/>
      <c r="AO105" s="100">
        <f t="shared" si="329"/>
        <v>28492260.716093197</v>
      </c>
      <c r="AP105" s="163">
        <f t="shared" ref="AP105" si="363">+AO105</f>
        <v>28492260.716093197</v>
      </c>
      <c r="AQ105" s="74"/>
    </row>
    <row r="106" spans="1:43">
      <c r="C106" s="142"/>
      <c r="D106" s="90"/>
      <c r="E106" s="126"/>
      <c r="F106" s="94"/>
      <c r="G106" s="94"/>
      <c r="H106" s="94"/>
      <c r="I106" s="93"/>
      <c r="J106" s="91"/>
      <c r="K106" s="91"/>
      <c r="L106" s="86"/>
      <c r="M106" s="94"/>
      <c r="N106" s="91"/>
      <c r="O106" s="91"/>
      <c r="P106" s="86"/>
      <c r="Q106" s="94"/>
      <c r="R106" s="94"/>
      <c r="S106" s="94"/>
      <c r="T106" s="95"/>
      <c r="U106" s="94"/>
      <c r="V106" s="94"/>
      <c r="W106" s="94"/>
      <c r="X106" s="95"/>
      <c r="Y106" s="94"/>
      <c r="Z106" s="94"/>
      <c r="AA106" s="94"/>
      <c r="AB106" s="95"/>
      <c r="AC106" s="94"/>
      <c r="AD106" s="94"/>
      <c r="AE106" s="94"/>
      <c r="AF106" s="95"/>
      <c r="AG106" s="94"/>
      <c r="AH106" s="94"/>
      <c r="AI106" s="94"/>
      <c r="AJ106" s="95"/>
      <c r="AK106" s="94"/>
      <c r="AL106" s="94"/>
      <c r="AM106" s="94"/>
      <c r="AN106" s="95"/>
      <c r="AO106" s="94"/>
      <c r="AP106" s="126"/>
      <c r="AQ106" s="95"/>
    </row>
    <row r="107" spans="1:43" ht="13.5" thickBot="1">
      <c r="A107" s="60">
        <f>+A105+1</f>
        <v>95</v>
      </c>
      <c r="C107" s="935" t="s">
        <v>926</v>
      </c>
      <c r="D107" s="936" t="s">
        <v>926</v>
      </c>
      <c r="E107" s="937"/>
      <c r="F107" s="96"/>
      <c r="G107" s="96"/>
      <c r="H107" s="96"/>
      <c r="I107" s="937"/>
      <c r="J107" s="96"/>
      <c r="K107" s="96"/>
      <c r="L107" s="568"/>
      <c r="M107" s="96"/>
      <c r="N107" s="343"/>
      <c r="O107" s="343"/>
      <c r="P107" s="344"/>
      <c r="Q107" s="96"/>
      <c r="R107" s="96"/>
      <c r="S107" s="96"/>
      <c r="T107" s="97"/>
      <c r="U107" s="96" t="s">
        <v>926</v>
      </c>
      <c r="V107" s="96" t="s">
        <v>927</v>
      </c>
      <c r="W107" s="96" t="s">
        <v>927</v>
      </c>
      <c r="X107" s="97" t="s">
        <v>926</v>
      </c>
      <c r="Y107" s="96" t="s">
        <v>926</v>
      </c>
      <c r="Z107" s="96" t="s">
        <v>927</v>
      </c>
      <c r="AA107" s="96" t="s">
        <v>927</v>
      </c>
      <c r="AB107" s="97" t="s">
        <v>926</v>
      </c>
      <c r="AC107" s="96" t="s">
        <v>926</v>
      </c>
      <c r="AD107" s="96" t="s">
        <v>927</v>
      </c>
      <c r="AE107" s="96" t="s">
        <v>927</v>
      </c>
      <c r="AF107" s="97" t="s">
        <v>926</v>
      </c>
      <c r="AG107" s="96" t="s">
        <v>926</v>
      </c>
      <c r="AH107" s="96" t="s">
        <v>927</v>
      </c>
      <c r="AI107" s="96" t="s">
        <v>927</v>
      </c>
      <c r="AJ107" s="97" t="s">
        <v>926</v>
      </c>
      <c r="AK107" s="96" t="s">
        <v>926</v>
      </c>
      <c r="AL107" s="96" t="s">
        <v>927</v>
      </c>
      <c r="AM107" s="96" t="s">
        <v>927</v>
      </c>
      <c r="AN107" s="97" t="s">
        <v>926</v>
      </c>
      <c r="AO107" s="96" t="s">
        <v>926</v>
      </c>
      <c r="AP107" s="937" t="s">
        <v>926</v>
      </c>
      <c r="AQ107" s="97" t="s">
        <v>926</v>
      </c>
    </row>
    <row r="108" spans="1:43">
      <c r="C108" s="64"/>
      <c r="D108" s="76"/>
      <c r="E108" s="76"/>
      <c r="F108" s="64"/>
      <c r="G108" s="64"/>
      <c r="H108" s="64"/>
      <c r="I108" s="64"/>
      <c r="J108" s="64"/>
      <c r="K108" s="64"/>
      <c r="L108" s="98"/>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99"/>
      <c r="AQ108" s="99"/>
    </row>
    <row r="109" spans="1:43">
      <c r="B109" s="73" t="s">
        <v>928</v>
      </c>
    </row>
    <row r="110" spans="1:43">
      <c r="B110" s="73" t="s">
        <v>929</v>
      </c>
      <c r="N110" s="71" t="s">
        <v>930</v>
      </c>
      <c r="AP110" s="70"/>
    </row>
    <row r="111" spans="1:43">
      <c r="B111" s="73" t="s">
        <v>931</v>
      </c>
      <c r="N111" s="73" t="s">
        <v>932</v>
      </c>
    </row>
    <row r="112" spans="1:43">
      <c r="B112" s="73" t="s">
        <v>933</v>
      </c>
      <c r="N112" s="73" t="s">
        <v>934</v>
      </c>
    </row>
    <row r="113" spans="2:14">
      <c r="B113" s="73" t="s">
        <v>935</v>
      </c>
      <c r="N113" s="73" t="s">
        <v>936</v>
      </c>
    </row>
    <row r="114" spans="2:14">
      <c r="B114" s="73" t="s">
        <v>937</v>
      </c>
      <c r="N114" s="73" t="s">
        <v>938</v>
      </c>
    </row>
  </sheetData>
  <mergeCells count="2">
    <mergeCell ref="M21:P21"/>
    <mergeCell ref="E21:H21"/>
  </mergeCells>
  <printOptions horizontalCentered="1"/>
  <pageMargins left="0.25" right="0.25" top="0.75" bottom="0.25" header="0.4" footer="0.5"/>
  <pageSetup scale="46"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G45"/>
  <sheetViews>
    <sheetView view="pageBreakPreview" zoomScale="60" zoomScaleNormal="85" workbookViewId="0">
      <selection sqref="A1:F1"/>
    </sheetView>
  </sheetViews>
  <sheetFormatPr defaultColWidth="8.7109375" defaultRowHeight="12.75"/>
  <cols>
    <col min="2" max="2" width="1.42578125" customWidth="1"/>
    <col min="3" max="3" width="2.28515625" customWidth="1"/>
    <col min="4" max="4" width="43.42578125" customWidth="1"/>
    <col min="5" max="5" width="19.7109375" customWidth="1"/>
    <col min="6" max="6" width="19.42578125" customWidth="1"/>
    <col min="7" max="7" width="20.5703125" bestFit="1" customWidth="1"/>
  </cols>
  <sheetData>
    <row r="1" spans="1:7" ht="15.75">
      <c r="A1" s="1074" t="str">
        <f>+'Appendix A'!A3</f>
        <v>Commonwealth Edison Company</v>
      </c>
      <c r="B1" s="1074"/>
      <c r="C1" s="1074"/>
      <c r="D1" s="1074"/>
      <c r="E1" s="1074"/>
      <c r="F1" s="1074"/>
    </row>
    <row r="2" spans="1:7" ht="15.75">
      <c r="A2" s="168"/>
      <c r="B2" s="2"/>
      <c r="C2" s="2"/>
      <c r="D2" s="169"/>
      <c r="E2" s="2"/>
      <c r="F2" s="2"/>
    </row>
    <row r="3" spans="1:7" ht="15">
      <c r="A3" s="1077" t="s">
        <v>939</v>
      </c>
      <c r="B3" s="1075"/>
      <c r="C3" s="1075"/>
      <c r="D3" s="1075"/>
      <c r="E3" s="1075"/>
      <c r="F3" s="1075"/>
    </row>
    <row r="4" spans="1:7">
      <c r="B4" s="46"/>
      <c r="C4" s="60"/>
      <c r="D4" s="60"/>
    </row>
    <row r="5" spans="1:7">
      <c r="A5" s="46"/>
    </row>
    <row r="6" spans="1:7">
      <c r="E6" s="66"/>
    </row>
    <row r="9" spans="1:7">
      <c r="B9" s="65"/>
      <c r="C9" s="65"/>
      <c r="D9" s="65"/>
      <c r="E9" s="65"/>
      <c r="F9" s="65"/>
      <c r="G9" s="65"/>
    </row>
    <row r="12" spans="1:7">
      <c r="A12" s="60" t="s">
        <v>806</v>
      </c>
    </row>
    <row r="13" spans="1:7">
      <c r="C13" t="s">
        <v>158</v>
      </c>
    </row>
    <row r="14" spans="1:7">
      <c r="A14" s="107">
        <f>+'Appendix A'!A187</f>
        <v>100</v>
      </c>
      <c r="B14" s="107">
        <f>+'Appendix A'!B187</f>
        <v>0</v>
      </c>
      <c r="C14" s="107" t="str">
        <f>+'Appendix A'!C187</f>
        <v xml:space="preserve">    Less LTD Interest on Securitization Bonds</v>
      </c>
      <c r="D14" s="107"/>
      <c r="E14" s="603"/>
      <c r="F14" s="65"/>
    </row>
    <row r="17" spans="1:6">
      <c r="C17" t="s">
        <v>172</v>
      </c>
    </row>
    <row r="18" spans="1:6">
      <c r="A18" s="107">
        <f>+'Appendix A'!A204</f>
        <v>112</v>
      </c>
      <c r="C18" s="107" t="str">
        <f>+'Appendix A'!C204</f>
        <v xml:space="preserve">      Less LTD on Securitization Bonds</v>
      </c>
      <c r="D18" s="107"/>
      <c r="E18" s="603"/>
      <c r="F18" s="65"/>
    </row>
    <row r="21" spans="1:6">
      <c r="C21" t="s">
        <v>940</v>
      </c>
    </row>
    <row r="22" spans="1:6">
      <c r="D22" s="58"/>
      <c r="E22" s="58"/>
      <c r="F22" s="58"/>
    </row>
    <row r="23" spans="1:6">
      <c r="D23" s="58"/>
      <c r="E23" s="58"/>
      <c r="F23" s="58"/>
    </row>
    <row r="24" spans="1:6">
      <c r="D24" s="58"/>
      <c r="E24" s="58"/>
      <c r="F24" s="58"/>
    </row>
    <row r="25" spans="1:6">
      <c r="D25" s="58"/>
      <c r="E25" s="58"/>
      <c r="F25" s="58"/>
    </row>
    <row r="26" spans="1:6">
      <c r="D26" s="58"/>
      <c r="E26" s="58"/>
      <c r="F26" s="58"/>
    </row>
    <row r="27" spans="1:6">
      <c r="D27" s="58"/>
      <c r="E27" s="58"/>
      <c r="F27" s="58"/>
    </row>
    <row r="28" spans="1:6">
      <c r="D28" s="58"/>
      <c r="E28" s="58"/>
      <c r="F28" s="58"/>
    </row>
    <row r="29" spans="1:6">
      <c r="D29" s="58"/>
      <c r="E29" s="58"/>
      <c r="F29" s="58"/>
    </row>
    <row r="30" spans="1:6">
      <c r="D30" s="58"/>
      <c r="E30" s="58"/>
      <c r="F30" s="58"/>
    </row>
    <row r="31" spans="1:6">
      <c r="D31" s="58"/>
      <c r="E31" s="58"/>
      <c r="F31" s="58"/>
    </row>
    <row r="32" spans="1:6">
      <c r="D32" s="58"/>
      <c r="E32" s="58"/>
      <c r="F32" s="58"/>
    </row>
    <row r="33" spans="4:6">
      <c r="D33" s="58"/>
      <c r="E33" s="58"/>
      <c r="F33" s="58"/>
    </row>
    <row r="34" spans="4:6">
      <c r="D34" s="58"/>
      <c r="E34" s="58"/>
      <c r="F34" s="58"/>
    </row>
    <row r="35" spans="4:6">
      <c r="D35" s="58"/>
      <c r="E35" s="58"/>
      <c r="F35" s="58"/>
    </row>
    <row r="36" spans="4:6">
      <c r="D36" s="58"/>
      <c r="E36" s="58"/>
      <c r="F36" s="58"/>
    </row>
    <row r="37" spans="4:6">
      <c r="D37" s="58"/>
      <c r="E37" s="58"/>
      <c r="F37" s="58"/>
    </row>
    <row r="38" spans="4:6">
      <c r="D38" s="58"/>
      <c r="E38" s="58"/>
      <c r="F38" s="58"/>
    </row>
    <row r="39" spans="4:6">
      <c r="D39" s="58"/>
      <c r="E39" s="58"/>
      <c r="F39" s="58"/>
    </row>
    <row r="40" spans="4:6">
      <c r="D40" s="58"/>
      <c r="E40" s="58"/>
      <c r="F40" s="58"/>
    </row>
    <row r="41" spans="4:6">
      <c r="D41" s="58"/>
      <c r="E41" s="58"/>
      <c r="F41" s="58"/>
    </row>
    <row r="42" spans="4:6">
      <c r="D42" s="58"/>
      <c r="E42" s="58"/>
      <c r="F42" s="58"/>
    </row>
    <row r="43" spans="4:6">
      <c r="D43" s="58"/>
      <c r="E43" s="58"/>
      <c r="F43" s="58"/>
    </row>
    <row r="44" spans="4:6">
      <c r="D44" s="58"/>
      <c r="E44" s="58"/>
      <c r="F44" s="58"/>
    </row>
    <row r="45" spans="4:6">
      <c r="D45" s="58"/>
      <c r="E45" s="58"/>
      <c r="F45" s="58"/>
    </row>
  </sheetData>
  <mergeCells count="2">
    <mergeCell ref="A3:F3"/>
    <mergeCell ref="A1:F1"/>
  </mergeCells>
  <pageMargins left="0.75" right="0.75" top="1" bottom="1" header="0.5" footer="0.5"/>
  <pageSetup scale="96"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pageSetUpPr fitToPage="1"/>
  </sheetPr>
  <dimension ref="A1:J39"/>
  <sheetViews>
    <sheetView view="pageBreakPreview" zoomScale="60" zoomScaleNormal="85" workbookViewId="0">
      <selection activeCell="B28" sqref="B28"/>
    </sheetView>
  </sheetViews>
  <sheetFormatPr defaultColWidth="8.7109375" defaultRowHeight="12.75"/>
  <cols>
    <col min="2" max="2" width="78.42578125" customWidth="1"/>
    <col min="3" max="3" width="10.28515625" customWidth="1"/>
  </cols>
  <sheetData>
    <row r="1" spans="1:10" ht="15.75">
      <c r="A1" s="1074" t="s">
        <v>1</v>
      </c>
      <c r="B1" s="1074"/>
      <c r="C1" s="1074"/>
      <c r="D1" s="1074"/>
      <c r="E1" s="1074"/>
      <c r="F1" s="1074"/>
    </row>
    <row r="2" spans="1:10" ht="15.75">
      <c r="A2" s="168"/>
      <c r="B2" s="2"/>
      <c r="C2" s="2"/>
      <c r="D2" s="169"/>
      <c r="E2" s="2"/>
      <c r="F2" s="2"/>
    </row>
    <row r="3" spans="1:10" ht="15">
      <c r="A3" s="1077" t="s">
        <v>941</v>
      </c>
      <c r="B3" s="1075"/>
      <c r="C3" s="1075"/>
      <c r="D3" s="1075"/>
      <c r="E3" s="1075"/>
      <c r="F3" s="1075"/>
    </row>
    <row r="5" spans="1:10">
      <c r="D5" s="60" t="s">
        <v>942</v>
      </c>
    </row>
    <row r="6" spans="1:10">
      <c r="D6" s="60" t="s">
        <v>943</v>
      </c>
    </row>
    <row r="7" spans="1:10">
      <c r="B7" s="171" t="s">
        <v>944</v>
      </c>
      <c r="D7" s="171" t="s">
        <v>945</v>
      </c>
    </row>
    <row r="9" spans="1:10">
      <c r="B9" t="s">
        <v>946</v>
      </c>
      <c r="D9" s="776">
        <v>2.5299999999999998</v>
      </c>
    </row>
    <row r="10" spans="1:10">
      <c r="D10" s="287"/>
    </row>
    <row r="11" spans="1:10">
      <c r="B11" t="s">
        <v>947</v>
      </c>
      <c r="D11" s="287"/>
    </row>
    <row r="12" spans="1:10">
      <c r="B12" t="s">
        <v>948</v>
      </c>
      <c r="D12" s="776">
        <v>2.6</v>
      </c>
      <c r="J12" s="291"/>
    </row>
    <row r="13" spans="1:10">
      <c r="B13" t="s">
        <v>949</v>
      </c>
      <c r="D13" s="776">
        <v>10</v>
      </c>
      <c r="H13" s="172"/>
      <c r="J13" s="291"/>
    </row>
    <row r="14" spans="1:10">
      <c r="B14" t="s">
        <v>950</v>
      </c>
      <c r="D14" s="776">
        <v>6.67</v>
      </c>
      <c r="H14" s="172"/>
      <c r="J14" s="291"/>
    </row>
    <row r="15" spans="1:10">
      <c r="B15" t="s">
        <v>951</v>
      </c>
      <c r="D15" s="776">
        <v>19.989999999999998</v>
      </c>
      <c r="J15" s="287"/>
    </row>
    <row r="16" spans="1:10">
      <c r="B16" t="s">
        <v>952</v>
      </c>
      <c r="D16" s="776">
        <v>10.92</v>
      </c>
    </row>
    <row r="17" spans="2:10">
      <c r="B17" t="s">
        <v>953</v>
      </c>
      <c r="D17" s="776">
        <v>1.24</v>
      </c>
    </row>
    <row r="18" spans="2:10">
      <c r="B18" t="s">
        <v>954</v>
      </c>
      <c r="D18" s="776">
        <v>4.41</v>
      </c>
    </row>
    <row r="19" spans="2:10">
      <c r="B19" t="s">
        <v>955</v>
      </c>
      <c r="D19" s="776">
        <v>7.45</v>
      </c>
    </row>
    <row r="20" spans="2:10">
      <c r="B20" t="s">
        <v>956</v>
      </c>
      <c r="D20" s="776">
        <v>5.86</v>
      </c>
    </row>
    <row r="21" spans="2:10">
      <c r="B21" t="s">
        <v>957</v>
      </c>
      <c r="D21" s="776">
        <v>6.67</v>
      </c>
      <c r="J21" s="292"/>
    </row>
    <row r="22" spans="2:10">
      <c r="B22" t="s">
        <v>958</v>
      </c>
      <c r="D22" s="776">
        <v>4</v>
      </c>
      <c r="H22" s="172"/>
      <c r="J22" s="291"/>
    </row>
    <row r="23" spans="2:10">
      <c r="B23" t="s">
        <v>959</v>
      </c>
      <c r="D23" s="776">
        <v>6.67</v>
      </c>
      <c r="H23" s="172"/>
      <c r="J23" s="291"/>
    </row>
    <row r="24" spans="2:10">
      <c r="B24" t="s">
        <v>960</v>
      </c>
      <c r="D24" s="776">
        <v>6.63</v>
      </c>
      <c r="J24" s="292"/>
    </row>
    <row r="25" spans="2:10">
      <c r="B25" t="s">
        <v>961</v>
      </c>
      <c r="D25" s="776">
        <v>7.33</v>
      </c>
      <c r="J25" s="287"/>
    </row>
    <row r="26" spans="2:10">
      <c r="B26" t="s">
        <v>962</v>
      </c>
      <c r="D26" s="776">
        <v>11</v>
      </c>
    </row>
    <row r="27" spans="2:10">
      <c r="B27" t="s">
        <v>963</v>
      </c>
      <c r="D27" s="776">
        <v>9.17</v>
      </c>
      <c r="H27" s="172"/>
      <c r="J27" s="291"/>
    </row>
    <row r="28" spans="2:10">
      <c r="B28" t="s">
        <v>964</v>
      </c>
      <c r="D28" s="776">
        <v>2.27</v>
      </c>
      <c r="H28" s="172"/>
      <c r="J28" s="291"/>
    </row>
    <row r="29" spans="2:10">
      <c r="B29" t="s">
        <v>965</v>
      </c>
      <c r="D29" s="776">
        <v>6.67</v>
      </c>
    </row>
    <row r="30" spans="2:10">
      <c r="B30" t="s">
        <v>966</v>
      </c>
      <c r="D30" s="287">
        <v>10.3</v>
      </c>
      <c r="H30" s="172"/>
      <c r="J30" s="291"/>
    </row>
    <row r="31" spans="2:10">
      <c r="D31" s="287"/>
    </row>
    <row r="32" spans="2:10">
      <c r="D32" s="287"/>
    </row>
    <row r="33" spans="2:4">
      <c r="D33" s="287"/>
    </row>
    <row r="34" spans="2:4">
      <c r="B34" s="1050" t="s">
        <v>967</v>
      </c>
      <c r="C34" s="1050"/>
      <c r="D34" s="1050"/>
    </row>
    <row r="35" spans="2:4">
      <c r="B35" s="1050"/>
      <c r="C35" s="1050"/>
      <c r="D35" s="1050"/>
    </row>
    <row r="36" spans="2:4">
      <c r="B36" s="1050"/>
      <c r="C36" s="1050"/>
      <c r="D36" s="1050"/>
    </row>
    <row r="37" spans="2:4">
      <c r="B37" s="1050"/>
      <c r="C37" s="1050"/>
      <c r="D37" s="1050"/>
    </row>
    <row r="38" spans="2:4">
      <c r="B38" s="1050"/>
      <c r="C38" s="1050"/>
      <c r="D38" s="1050"/>
    </row>
    <row r="39" spans="2:4">
      <c r="B39" s="1050"/>
      <c r="C39" s="1050"/>
      <c r="D39" s="1050"/>
    </row>
  </sheetData>
  <mergeCells count="3">
    <mergeCell ref="A1:F1"/>
    <mergeCell ref="A3:F3"/>
    <mergeCell ref="B34:D39"/>
  </mergeCells>
  <pageMargins left="0.75" right="0.75" top="1" bottom="1" header="0.5" footer="0.5"/>
  <pageSetup scale="72"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F398-7A6E-4D74-AB70-CB498C7AB132}">
  <dimension ref="A1:M42"/>
  <sheetViews>
    <sheetView view="pageBreakPreview" zoomScaleNormal="80" zoomScaleSheetLayoutView="100" workbookViewId="0">
      <selection activeCell="M19" sqref="M19"/>
    </sheetView>
  </sheetViews>
  <sheetFormatPr defaultColWidth="8.7109375" defaultRowHeight="12.75"/>
  <cols>
    <col min="1" max="1" width="4.7109375" style="824" customWidth="1"/>
    <col min="2" max="2" width="40.28515625" style="824" customWidth="1"/>
    <col min="3" max="3" width="15" style="824" customWidth="1"/>
    <col min="4" max="4" width="24.7109375" style="824" customWidth="1"/>
    <col min="5" max="5" width="19.5703125" style="824" customWidth="1"/>
    <col min="6" max="6" width="25.5703125" style="824" customWidth="1"/>
    <col min="7" max="7" width="4" style="824" customWidth="1"/>
    <col min="8" max="8" width="23.28515625" style="824" customWidth="1"/>
    <col min="9" max="9" width="3.7109375" style="824" customWidth="1"/>
    <col min="10" max="10" width="19.28515625" style="824" customWidth="1"/>
    <col min="11" max="11" width="18.7109375" style="824" customWidth="1"/>
    <col min="12" max="12" width="8.7109375" style="824"/>
    <col min="13" max="13" width="17.85546875" style="824" bestFit="1" customWidth="1"/>
    <col min="14" max="16384" width="8.7109375" style="824"/>
  </cols>
  <sheetData>
    <row r="1" spans="1:13" customFormat="1" ht="15.75">
      <c r="A1" s="1074" t="s">
        <v>1</v>
      </c>
      <c r="B1" s="1074"/>
      <c r="C1" s="1074"/>
      <c r="D1" s="1074"/>
      <c r="E1" s="1074"/>
      <c r="F1" s="1074"/>
      <c r="G1" s="1074"/>
      <c r="H1" s="1074"/>
      <c r="I1" s="1074"/>
      <c r="J1" s="1074"/>
      <c r="K1" s="1074"/>
    </row>
    <row r="2" spans="1:13" customFormat="1" ht="15.75">
      <c r="A2" s="168"/>
      <c r="B2" s="2"/>
      <c r="C2" s="2"/>
      <c r="D2" s="169"/>
      <c r="E2" s="2"/>
      <c r="F2" s="2"/>
    </row>
    <row r="3" spans="1:13" customFormat="1" ht="15">
      <c r="A3" s="1077" t="s">
        <v>968</v>
      </c>
      <c r="B3" s="1077"/>
      <c r="C3" s="1077"/>
      <c r="D3" s="1077"/>
      <c r="E3" s="1077"/>
      <c r="F3" s="1077"/>
      <c r="G3" s="1077"/>
      <c r="H3" s="1077"/>
      <c r="I3" s="1077"/>
      <c r="J3" s="1077"/>
      <c r="K3" s="1077"/>
    </row>
    <row r="6" spans="1:13">
      <c r="F6" s="1138" t="s">
        <v>969</v>
      </c>
      <c r="G6" s="1138"/>
      <c r="H6" s="1138"/>
      <c r="I6" s="825"/>
    </row>
    <row r="7" spans="1:13" s="826" customFormat="1" ht="30.6" customHeight="1">
      <c r="B7" s="824" t="s">
        <v>970</v>
      </c>
      <c r="C7" s="824"/>
      <c r="D7" s="827" t="s">
        <v>971</v>
      </c>
      <c r="E7" s="828"/>
      <c r="F7" s="827" t="s">
        <v>972</v>
      </c>
      <c r="G7" s="827"/>
      <c r="H7" s="827" t="s">
        <v>973</v>
      </c>
      <c r="I7" s="828"/>
      <c r="J7" s="827" t="s">
        <v>688</v>
      </c>
      <c r="K7" s="827" t="s">
        <v>974</v>
      </c>
    </row>
    <row r="8" spans="1:13" s="826" customFormat="1" ht="17.100000000000001" customHeight="1">
      <c r="A8" s="826" t="s">
        <v>355</v>
      </c>
      <c r="B8" s="826" t="s">
        <v>975</v>
      </c>
      <c r="C8" s="845" t="s">
        <v>976</v>
      </c>
      <c r="D8" s="828" t="s">
        <v>977</v>
      </c>
      <c r="E8" s="845" t="s">
        <v>976</v>
      </c>
      <c r="F8" s="828" t="s">
        <v>978</v>
      </c>
      <c r="G8" s="828"/>
      <c r="H8" s="828" t="s">
        <v>979</v>
      </c>
      <c r="I8" s="828"/>
      <c r="J8" s="828" t="s">
        <v>980</v>
      </c>
    </row>
    <row r="9" spans="1:13" ht="17.100000000000001" customHeight="1">
      <c r="A9" s="824">
        <v>1</v>
      </c>
      <c r="B9" s="829" t="s">
        <v>981</v>
      </c>
      <c r="C9" s="842" t="s">
        <v>982</v>
      </c>
      <c r="D9" s="830">
        <v>80375</v>
      </c>
      <c r="E9" s="846"/>
      <c r="F9" s="830">
        <v>0</v>
      </c>
      <c r="G9" s="831"/>
      <c r="H9" s="830">
        <v>0</v>
      </c>
      <c r="J9" s="832">
        <f>D9-F9-H9</f>
        <v>80375</v>
      </c>
      <c r="K9" s="833" t="s">
        <v>983</v>
      </c>
    </row>
    <row r="10" spans="1:13" ht="17.100000000000001" customHeight="1">
      <c r="A10" s="824">
        <v>2</v>
      </c>
      <c r="B10" s="829" t="s">
        <v>984</v>
      </c>
      <c r="C10" s="842" t="s">
        <v>985</v>
      </c>
      <c r="D10" s="830">
        <v>7461666350</v>
      </c>
      <c r="E10" s="847" t="s">
        <v>986</v>
      </c>
      <c r="F10" s="830">
        <v>12210822</v>
      </c>
      <c r="G10" s="831"/>
      <c r="H10" s="830">
        <v>0</v>
      </c>
      <c r="J10" s="832">
        <f t="shared" ref="J10:J12" si="0">D10-F10-H10</f>
        <v>7449455528</v>
      </c>
      <c r="K10" s="833" t="s">
        <v>987</v>
      </c>
    </row>
    <row r="11" spans="1:13" ht="17.100000000000001" customHeight="1">
      <c r="A11" s="824">
        <v>3</v>
      </c>
      <c r="B11" s="829" t="s">
        <v>988</v>
      </c>
      <c r="C11" s="842" t="s">
        <v>989</v>
      </c>
      <c r="D11" s="830">
        <v>29386227287</v>
      </c>
      <c r="E11" s="847" t="s">
        <v>990</v>
      </c>
      <c r="F11" s="830">
        <v>58645967</v>
      </c>
      <c r="G11" s="831"/>
      <c r="H11" s="830">
        <v>0</v>
      </c>
      <c r="J11" s="832">
        <f t="shared" si="0"/>
        <v>29327581320</v>
      </c>
      <c r="K11" s="833"/>
    </row>
    <row r="12" spans="1:13" ht="17.100000000000001" customHeight="1">
      <c r="A12" s="824">
        <v>4</v>
      </c>
      <c r="B12" s="829" t="s">
        <v>991</v>
      </c>
      <c r="C12" s="842" t="s">
        <v>992</v>
      </c>
      <c r="D12" s="830">
        <v>4079270035</v>
      </c>
      <c r="E12" s="848" t="s">
        <v>993</v>
      </c>
      <c r="F12" s="830">
        <v>14706000</v>
      </c>
      <c r="G12" s="834"/>
      <c r="H12" s="830">
        <v>6840949</v>
      </c>
      <c r="J12" s="832">
        <f t="shared" si="0"/>
        <v>4057723086</v>
      </c>
      <c r="K12" s="835" t="s">
        <v>994</v>
      </c>
      <c r="M12" s="832"/>
    </row>
    <row r="13" spans="1:13" ht="8.1" customHeight="1">
      <c r="C13" s="843"/>
      <c r="D13" s="838"/>
      <c r="E13" s="854"/>
      <c r="H13" s="838"/>
      <c r="K13" s="836"/>
    </row>
    <row r="14" spans="1:13">
      <c r="C14" s="844"/>
      <c r="D14" s="841"/>
      <c r="E14" s="850"/>
      <c r="F14" s="841"/>
      <c r="G14" s="841"/>
      <c r="H14" s="841"/>
      <c r="I14" s="826"/>
      <c r="J14" s="826"/>
      <c r="K14" s="833"/>
    </row>
    <row r="15" spans="1:13" ht="17.100000000000001" customHeight="1">
      <c r="A15" s="824">
        <v>5</v>
      </c>
      <c r="B15" s="824" t="s">
        <v>995</v>
      </c>
      <c r="C15" s="842" t="s">
        <v>996</v>
      </c>
      <c r="D15" s="838">
        <f>SUM(D9:D12)</f>
        <v>40927244047</v>
      </c>
      <c r="E15" s="846"/>
      <c r="F15" s="838">
        <f>SUM(F9:F12)</f>
        <v>85562789</v>
      </c>
      <c r="G15" s="831"/>
      <c r="H15" s="838">
        <f>SUM(H9:H12)</f>
        <v>6840949</v>
      </c>
      <c r="J15" s="832">
        <f>SUM(J9:J12)</f>
        <v>40834840309</v>
      </c>
      <c r="K15" s="833" t="s">
        <v>997</v>
      </c>
    </row>
    <row r="16" spans="1:13">
      <c r="C16" s="843"/>
      <c r="E16" s="843"/>
      <c r="K16" s="833"/>
    </row>
    <row r="17" spans="1:13">
      <c r="C17" s="843"/>
      <c r="E17" s="843"/>
      <c r="K17" s="833"/>
    </row>
    <row r="18" spans="1:13">
      <c r="C18" s="843"/>
      <c r="E18" s="843"/>
      <c r="F18" s="1138" t="s">
        <v>998</v>
      </c>
      <c r="G18" s="1138"/>
      <c r="H18" s="1138"/>
      <c r="I18" s="825"/>
      <c r="K18" s="833"/>
    </row>
    <row r="19" spans="1:13" ht="27.6" customHeight="1">
      <c r="B19" s="824" t="s">
        <v>999</v>
      </c>
      <c r="C19" s="843"/>
      <c r="D19" s="827" t="s">
        <v>1000</v>
      </c>
      <c r="E19" s="851"/>
      <c r="F19" s="827" t="s">
        <v>1001</v>
      </c>
      <c r="G19" s="827"/>
      <c r="H19" s="827" t="s">
        <v>973</v>
      </c>
      <c r="I19" s="828"/>
      <c r="J19" s="827" t="s">
        <v>688</v>
      </c>
      <c r="K19" s="827" t="s">
        <v>974</v>
      </c>
    </row>
    <row r="20" spans="1:13" ht="17.100000000000001" customHeight="1">
      <c r="B20" s="826" t="s">
        <v>975</v>
      </c>
      <c r="C20" s="845" t="s">
        <v>976</v>
      </c>
      <c r="D20" s="828" t="s">
        <v>977</v>
      </c>
      <c r="E20" s="845" t="s">
        <v>976</v>
      </c>
      <c r="F20" s="828" t="s">
        <v>978</v>
      </c>
      <c r="G20" s="828"/>
      <c r="H20" s="828" t="s">
        <v>979</v>
      </c>
      <c r="I20" s="828"/>
      <c r="J20" s="828" t="s">
        <v>980</v>
      </c>
      <c r="K20" s="833"/>
    </row>
    <row r="22" spans="1:13" ht="17.100000000000001" customHeight="1">
      <c r="A22" s="824">
        <v>6</v>
      </c>
      <c r="B22" s="829" t="s">
        <v>339</v>
      </c>
      <c r="C22" s="842" t="s">
        <v>1002</v>
      </c>
      <c r="D22" s="830">
        <v>2044225604</v>
      </c>
      <c r="E22" s="847" t="s">
        <v>1003</v>
      </c>
      <c r="F22" s="830">
        <v>2497974</v>
      </c>
      <c r="G22" s="831"/>
      <c r="H22" s="830">
        <v>-2058544</v>
      </c>
      <c r="I22" s="831"/>
      <c r="J22" s="832">
        <f>D22-F22-H22</f>
        <v>2043786174</v>
      </c>
      <c r="K22" s="833" t="s">
        <v>1004</v>
      </c>
      <c r="M22" s="942"/>
    </row>
    <row r="23" spans="1:13" ht="17.100000000000001" customHeight="1">
      <c r="A23" s="824">
        <v>7</v>
      </c>
      <c r="B23" s="829" t="s">
        <v>1005</v>
      </c>
      <c r="C23" s="842" t="s">
        <v>1006</v>
      </c>
      <c r="D23" s="830">
        <v>8765411585</v>
      </c>
      <c r="E23" s="847" t="s">
        <v>1003</v>
      </c>
      <c r="F23" s="830">
        <v>23481427</v>
      </c>
      <c r="G23" s="831"/>
      <c r="H23" s="830">
        <v>-15934301</v>
      </c>
      <c r="I23" s="831"/>
      <c r="J23" s="832">
        <f>D23-F23-H23</f>
        <v>8757864459</v>
      </c>
      <c r="K23" s="833"/>
      <c r="M23" s="942"/>
    </row>
    <row r="24" spans="1:13" ht="17.100000000000001" customHeight="1">
      <c r="A24" s="824">
        <v>8</v>
      </c>
      <c r="B24" s="829" t="s">
        <v>36</v>
      </c>
      <c r="C24" s="842" t="s">
        <v>1007</v>
      </c>
      <c r="D24" s="830">
        <v>2008366044</v>
      </c>
      <c r="E24" s="847" t="s">
        <v>1003</v>
      </c>
      <c r="F24" s="830">
        <v>8375598</v>
      </c>
      <c r="G24" s="831"/>
      <c r="H24" s="830">
        <f>-115011+1843269</f>
        <v>1728258</v>
      </c>
      <c r="I24" s="834"/>
      <c r="J24" s="832">
        <f>D24-F24-H24</f>
        <v>1998262188</v>
      </c>
      <c r="K24" s="833" t="s">
        <v>1008</v>
      </c>
      <c r="M24" s="942"/>
    </row>
    <row r="25" spans="1:13" s="839" customFormat="1" ht="7.15" customHeight="1">
      <c r="A25" s="824"/>
      <c r="B25" s="824"/>
      <c r="C25" s="843"/>
      <c r="D25" s="834"/>
      <c r="E25" s="849"/>
      <c r="F25" s="834"/>
      <c r="G25" s="834"/>
      <c r="H25" s="834"/>
      <c r="I25" s="834"/>
      <c r="J25" s="824"/>
      <c r="K25" s="833"/>
    </row>
    <row r="26" spans="1:13" ht="8.65" customHeight="1">
      <c r="C26" s="844"/>
      <c r="D26" s="853"/>
      <c r="E26" s="844"/>
      <c r="F26" s="837"/>
      <c r="G26" s="837"/>
      <c r="H26" s="853"/>
      <c r="I26" s="831"/>
      <c r="K26" s="833"/>
    </row>
    <row r="27" spans="1:13">
      <c r="A27" s="824">
        <v>9</v>
      </c>
      <c r="B27" s="824" t="s">
        <v>22</v>
      </c>
      <c r="C27" s="842" t="s">
        <v>1009</v>
      </c>
      <c r="D27" s="838">
        <f>SUM(D21:D24)</f>
        <v>12818003233</v>
      </c>
      <c r="E27" s="852"/>
      <c r="F27" s="838">
        <f>SUM(F21:F24)</f>
        <v>34354999</v>
      </c>
      <c r="G27" s="831"/>
      <c r="H27" s="838">
        <f>SUM(H21:H24)</f>
        <v>-16264587</v>
      </c>
      <c r="I27" s="831"/>
      <c r="J27" s="832">
        <f>SUM(J22:J25)</f>
        <v>12799912821</v>
      </c>
      <c r="K27" s="840" t="s">
        <v>1010</v>
      </c>
    </row>
    <row r="30" spans="1:13">
      <c r="A30" s="824">
        <v>10</v>
      </c>
      <c r="B30" s="824" t="s">
        <v>1011</v>
      </c>
    </row>
    <row r="32" spans="1:13" ht="42" customHeight="1">
      <c r="B32" s="1139" t="s">
        <v>1174</v>
      </c>
      <c r="C32" s="1140"/>
      <c r="D32" s="1140"/>
      <c r="E32" s="1140"/>
      <c r="F32" s="1140"/>
      <c r="G32" s="1140"/>
      <c r="H32" s="1140"/>
    </row>
    <row r="42" spans="6:7">
      <c r="F42" s="832"/>
      <c r="G42" s="832"/>
    </row>
  </sheetData>
  <mergeCells count="5">
    <mergeCell ref="F6:H6"/>
    <mergeCell ref="F18:H18"/>
    <mergeCell ref="B32:H32"/>
    <mergeCell ref="A1:K1"/>
    <mergeCell ref="A3:K3"/>
  </mergeCells>
  <pageMargins left="0.7" right="0.7" top="0.75" bottom="0.75" header="0.3" footer="0.3"/>
  <pageSetup scale="4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Appendix A</vt:lpstr>
      <vt:lpstr>1A - ADIT</vt:lpstr>
      <vt:lpstr>1B - ADIT Amortization</vt:lpstr>
      <vt:lpstr>1C - ADIT Remeasurement</vt:lpstr>
      <vt:lpstr>2 - Other Taxes</vt:lpstr>
      <vt:lpstr>3 - Revenue Credits</vt:lpstr>
      <vt:lpstr>4 - 100 Basis Pt ROE</vt:lpstr>
      <vt:lpstr>5 - Cost Support</vt:lpstr>
      <vt:lpstr>6 - Est &amp; Reconcile WS</vt:lpstr>
      <vt:lpstr>6 - Reconciliation WS</vt:lpstr>
      <vt:lpstr>6a - Capital Adds WS</vt:lpstr>
      <vt:lpstr>7 - TEC Project WS</vt:lpstr>
      <vt:lpstr>8 - Securitization</vt:lpstr>
      <vt:lpstr>9 - Depr Rates</vt:lpstr>
      <vt:lpstr>10 - Adj Plant In Service</vt:lpstr>
      <vt:lpstr>'10 - Adj Plant In Service'!Print_Area</vt:lpstr>
      <vt:lpstr>'4 - 100 Basis Pt ROE'!Print_Area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2026-05-15T04:33:04Z</dcterms:created>
  <dcterms:modified xsi:type="dcterms:W3CDTF">2026-05-15T04:34:12Z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f7265f9-16b1-44e9-bff4-e2e80e66049f_Enabled">
    <vt:lpwstr>true</vt:lpwstr>
  </property>
  <property fmtid="{D5CDD505-2E9C-101B-9397-08002B2CF9AE}" pid="3" name="MSIP_Label_4f7265f9-16b1-44e9-bff4-e2e80e66049f_SetDate">
    <vt:lpwstr>2026-05-15T04:34:10Z</vt:lpwstr>
  </property>
  <property fmtid="{D5CDD505-2E9C-101B-9397-08002B2CF9AE}" pid="4" name="MSIP_Label_4f7265f9-16b1-44e9-bff4-e2e80e66049f_Method">
    <vt:lpwstr>Privileged</vt:lpwstr>
  </property>
  <property fmtid="{D5CDD505-2E9C-101B-9397-08002B2CF9AE}" pid="5" name="MSIP_Label_4f7265f9-16b1-44e9-bff4-e2e80e66049f_Name">
    <vt:lpwstr>Non-Sensitive</vt:lpwstr>
  </property>
  <property fmtid="{D5CDD505-2E9C-101B-9397-08002B2CF9AE}" pid="6" name="MSIP_Label_4f7265f9-16b1-44e9-bff4-e2e80e66049f_SiteId">
    <vt:lpwstr>600d01fc-055f-49c6-868f-3ecfcc791773</vt:lpwstr>
  </property>
  <property fmtid="{D5CDD505-2E9C-101B-9397-08002B2CF9AE}" pid="7" name="MSIP_Label_4f7265f9-16b1-44e9-bff4-e2e80e66049f_ActionId">
    <vt:lpwstr>588da5e6-1841-4422-9d8a-49182e04f06a</vt:lpwstr>
  </property>
  <property fmtid="{D5CDD505-2E9C-101B-9397-08002B2CF9AE}" pid="8" name="MSIP_Label_4f7265f9-16b1-44e9-bff4-e2e80e66049f_ContentBits">
    <vt:lpwstr>0</vt:lpwstr>
  </property>
  <property fmtid="{D5CDD505-2E9C-101B-9397-08002B2CF9AE}" pid="9" name="MSIP_Label_4f7265f9-16b1-44e9-bff4-e2e80e66049f_Tag">
    <vt:lpwstr>10, 0, 1, 1</vt:lpwstr>
  </property>
</Properties>
</file>